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OptiPlex\Desktop\"/>
    </mc:Choice>
  </mc:AlternateContent>
  <xr:revisionPtr revIDLastSave="0" documentId="8_{9EDC2C69-19A4-478B-9900-B1A5FD92BBD6}" xr6:coauthVersionLast="45" xr6:coauthVersionMax="45" xr10:uidLastSave="{00000000-0000-0000-0000-000000000000}"/>
  <bookViews>
    <workbookView xWindow="-120" yWindow="-120" windowWidth="20730" windowHeight="11160" tabRatio="795" activeTab="5" xr2:uid="{00000000-000D-0000-FFFF-FFFF00000000}"/>
  </bookViews>
  <sheets>
    <sheet name="BS" sheetId="27" r:id="rId1"/>
    <sheet name="PL(3M)" sheetId="26" r:id="rId2"/>
    <sheet name="PL(6M)" sheetId="29" r:id="rId3"/>
    <sheet name="CONSO" sheetId="22" r:id="rId4"/>
    <sheet name="Company" sheetId="23" r:id="rId5"/>
    <sheet name="CASH FLOW" sheetId="24" r:id="rId6"/>
  </sheets>
  <externalReferences>
    <externalReference r:id="rId7"/>
  </externalReferences>
  <definedNames>
    <definedName name="_xlnm.Print_Area" localSheetId="0">BS!$A$1:$O$100</definedName>
    <definedName name="_xlnm.Print_Area" localSheetId="5">'CASH FLOW'!$A$1:$L$111</definedName>
    <definedName name="_xlnm.Print_Area" localSheetId="4">Company!$A$1:$K$31</definedName>
    <definedName name="_xlnm.Print_Area" localSheetId="3">CONSO!$A$1:$AC$48</definedName>
    <definedName name="_xlnm.Print_Area" localSheetId="1">'PL(3M)'!$A$1:$K$60</definedName>
    <definedName name="_xlnm.Print_Area" localSheetId="2">'PL(6M)'!$A$1:$K$60</definedName>
  </definedNames>
  <calcPr calcId="191029"/>
</workbook>
</file>

<file path=xl/calcChain.xml><?xml version="1.0" encoding="utf-8"?>
<calcChain xmlns="http://schemas.openxmlformats.org/spreadsheetml/2006/main">
  <c r="F44" i="24" l="1"/>
  <c r="J38" i="24"/>
  <c r="F97" i="24" l="1"/>
  <c r="G18" i="23"/>
  <c r="K18" i="23"/>
  <c r="I19" i="23"/>
  <c r="K19" i="23"/>
  <c r="G15" i="23"/>
  <c r="K15" i="23" s="1"/>
  <c r="K13" i="23"/>
  <c r="Q33" i="22"/>
  <c r="W33" i="22" s="1"/>
  <c r="Y33" i="22" s="1"/>
  <c r="AC33" i="22" s="1"/>
  <c r="Q32" i="22"/>
  <c r="W32" i="22" s="1"/>
  <c r="G32" i="22"/>
  <c r="Y32" i="22" s="1"/>
  <c r="AC32" i="22" s="1"/>
  <c r="E29" i="22"/>
  <c r="Y28" i="22"/>
  <c r="AC28" i="22" s="1"/>
  <c r="W28" i="22"/>
  <c r="Q28" i="22"/>
  <c r="W25" i="22"/>
  <c r="Y25" i="22" s="1"/>
  <c r="AC25" i="22" s="1"/>
  <c r="AA21" i="22"/>
  <c r="Q21" i="22"/>
  <c r="W21" i="22" s="1"/>
  <c r="Y21" i="22" s="1"/>
  <c r="AC21" i="22" s="1"/>
  <c r="M21" i="22"/>
  <c r="AA20" i="22"/>
  <c r="W20" i="22"/>
  <c r="Q20" i="22"/>
  <c r="G20" i="22"/>
  <c r="Y20" i="22" s="1"/>
  <c r="AC20" i="22" s="1"/>
  <c r="AA17" i="22"/>
  <c r="M17" i="22"/>
  <c r="Q17" i="22" s="1"/>
  <c r="W17" i="22" s="1"/>
  <c r="G17" i="22"/>
  <c r="Y15" i="22"/>
  <c r="AC15" i="22" s="1"/>
  <c r="W15" i="22"/>
  <c r="Q15" i="22"/>
  <c r="E50" i="29"/>
  <c r="E44" i="29"/>
  <c r="E40" i="29"/>
  <c r="E38" i="29"/>
  <c r="I29" i="29"/>
  <c r="E44" i="26"/>
  <c r="E38" i="26"/>
  <c r="I27" i="26"/>
  <c r="I25" i="26"/>
  <c r="E23" i="26"/>
  <c r="Y17" i="22" l="1"/>
  <c r="AC17" i="22" s="1"/>
  <c r="L14" i="24"/>
  <c r="H14" i="24"/>
  <c r="J14" i="24"/>
  <c r="O90" i="27" l="1"/>
  <c r="I26" i="23"/>
  <c r="G26" i="23"/>
  <c r="K23" i="23"/>
  <c r="K26" i="23" l="1"/>
  <c r="F14" i="24"/>
  <c r="E45" i="26" l="1"/>
  <c r="AC29" i="22" l="1"/>
  <c r="AC30" i="22" s="1"/>
  <c r="AA29" i="22"/>
  <c r="AA30" i="22" s="1"/>
  <c r="Y29" i="22"/>
  <c r="Y30" i="22" s="1"/>
  <c r="W29" i="22"/>
  <c r="W30" i="22" s="1"/>
  <c r="U29" i="22"/>
  <c r="U30" i="22" s="1"/>
  <c r="S29" i="22"/>
  <c r="S30" i="22" s="1"/>
  <c r="Q29" i="22"/>
  <c r="Q30" i="22" s="1"/>
  <c r="O29" i="22"/>
  <c r="O30" i="22" s="1"/>
  <c r="M29" i="22"/>
  <c r="M30" i="22" s="1"/>
  <c r="K29" i="22"/>
  <c r="K30" i="22" s="1"/>
  <c r="I29" i="22"/>
  <c r="I30" i="22" s="1"/>
  <c r="G29" i="22"/>
  <c r="G30" i="22" s="1"/>
  <c r="E30" i="22"/>
  <c r="A3" i="22"/>
  <c r="A3" i="23"/>
  <c r="H63" i="29"/>
  <c r="H68" i="29" s="1"/>
  <c r="A60" i="29"/>
  <c r="G59" i="29"/>
  <c r="F59" i="29"/>
  <c r="G52" i="29"/>
  <c r="K45" i="29"/>
  <c r="I45" i="29"/>
  <c r="G45" i="29"/>
  <c r="E45" i="29"/>
  <c r="K41" i="29"/>
  <c r="I41" i="29"/>
  <c r="G41" i="29"/>
  <c r="E41" i="29"/>
  <c r="K22" i="29"/>
  <c r="I22" i="29"/>
  <c r="G22" i="29"/>
  <c r="E22" i="29"/>
  <c r="K16" i="29"/>
  <c r="I16" i="29"/>
  <c r="G16" i="29"/>
  <c r="E16" i="29"/>
  <c r="E10" i="29"/>
  <c r="I10" i="29" s="1"/>
  <c r="K9" i="29"/>
  <c r="E9" i="29"/>
  <c r="I9" i="29" s="1"/>
  <c r="A1" i="29"/>
  <c r="K22" i="26"/>
  <c r="I22" i="26"/>
  <c r="G22" i="26"/>
  <c r="E22" i="26"/>
  <c r="K16" i="26"/>
  <c r="I16" i="26"/>
  <c r="G16" i="26"/>
  <c r="E16" i="26"/>
  <c r="I46" i="29" l="1"/>
  <c r="G46" i="29"/>
  <c r="G23" i="29"/>
  <c r="G30" i="29" s="1"/>
  <c r="G33" i="29" s="1"/>
  <c r="G35" i="29" s="1"/>
  <c r="H12" i="24" s="1"/>
  <c r="H36" i="24" s="1"/>
  <c r="H47" i="24" s="1"/>
  <c r="H50" i="24" s="1"/>
  <c r="E23" i="29"/>
  <c r="E30" i="29" s="1"/>
  <c r="E33" i="29" s="1"/>
  <c r="E46" i="29"/>
  <c r="I23" i="29"/>
  <c r="I30" i="29" s="1"/>
  <c r="I33" i="29" s="1"/>
  <c r="I35" i="29" s="1"/>
  <c r="K46" i="29"/>
  <c r="K23" i="29"/>
  <c r="K30" i="29" s="1"/>
  <c r="K33" i="29" s="1"/>
  <c r="K35" i="29" s="1"/>
  <c r="K10" i="29"/>
  <c r="G10" i="29"/>
  <c r="M7" i="27"/>
  <c r="J12" i="24" l="1"/>
  <c r="J36" i="24" s="1"/>
  <c r="J47" i="24" s="1"/>
  <c r="J50" i="24" s="1"/>
  <c r="G47" i="29"/>
  <c r="K59" i="29"/>
  <c r="G25" i="23"/>
  <c r="K25" i="23" s="1"/>
  <c r="E35" i="29"/>
  <c r="K47" i="29"/>
  <c r="I59" i="29"/>
  <c r="I47" i="29"/>
  <c r="L12" i="24"/>
  <c r="L36" i="24" s="1"/>
  <c r="L47" i="24" s="1"/>
  <c r="L50" i="24" s="1"/>
  <c r="E47" i="29" l="1"/>
  <c r="F12" i="24"/>
  <c r="F36" i="24" s="1"/>
  <c r="F47" i="24" s="1"/>
  <c r="F50" i="24" s="1"/>
  <c r="E52" i="29" l="1"/>
  <c r="E59" i="29"/>
  <c r="A100" i="27"/>
  <c r="I58" i="27"/>
  <c r="O58" i="27" s="1"/>
  <c r="G59" i="26"/>
  <c r="E16" i="23"/>
  <c r="G16" i="23"/>
  <c r="I16" i="23"/>
  <c r="E18" i="22"/>
  <c r="E22" i="22"/>
  <c r="AA18" i="22"/>
  <c r="U18" i="22"/>
  <c r="S18" i="22"/>
  <c r="O18" i="22"/>
  <c r="M18" i="22"/>
  <c r="K18" i="22"/>
  <c r="I18" i="22"/>
  <c r="G18" i="22"/>
  <c r="G45" i="26"/>
  <c r="I80" i="27"/>
  <c r="I70" i="27"/>
  <c r="F87" i="24"/>
  <c r="F96" i="24" s="1"/>
  <c r="AD21" i="22"/>
  <c r="I41" i="27"/>
  <c r="I27" i="23"/>
  <c r="I28" i="23" s="1"/>
  <c r="M22" i="22"/>
  <c r="M34" i="22"/>
  <c r="M35" i="22" s="1"/>
  <c r="M70" i="27"/>
  <c r="O70" i="27"/>
  <c r="K92" i="27"/>
  <c r="K89" i="27"/>
  <c r="K88" i="27"/>
  <c r="K87" i="27"/>
  <c r="O88" i="27"/>
  <c r="O87" i="27"/>
  <c r="O8" i="27"/>
  <c r="M8" i="27"/>
  <c r="K8" i="27"/>
  <c r="G52" i="26"/>
  <c r="F99" i="24"/>
  <c r="J99" i="24"/>
  <c r="A31" i="23"/>
  <c r="A111" i="24" s="1"/>
  <c r="A48" i="22"/>
  <c r="A60" i="26"/>
  <c r="A1" i="26"/>
  <c r="A1" i="22" s="1"/>
  <c r="A1" i="23" s="1"/>
  <c r="A1" i="24" s="1"/>
  <c r="A56" i="24" s="1"/>
  <c r="E10" i="26"/>
  <c r="G10" i="26" s="1"/>
  <c r="E9" i="26"/>
  <c r="I9" i="26" s="1"/>
  <c r="J9" i="24" s="1"/>
  <c r="J64" i="24" s="1"/>
  <c r="O23" i="27"/>
  <c r="O41" i="27"/>
  <c r="K80" i="27"/>
  <c r="K70" i="27"/>
  <c r="K23" i="27"/>
  <c r="O80" i="27"/>
  <c r="N101" i="27"/>
  <c r="L101" i="27"/>
  <c r="M80" i="27"/>
  <c r="K57" i="27"/>
  <c r="I57" i="27"/>
  <c r="A53" i="27"/>
  <c r="A52" i="27"/>
  <c r="A51" i="27"/>
  <c r="M41" i="27"/>
  <c r="I23" i="27"/>
  <c r="M23" i="27"/>
  <c r="O57" i="27"/>
  <c r="M57" i="27"/>
  <c r="K41" i="27"/>
  <c r="H94" i="24"/>
  <c r="G41" i="26"/>
  <c r="K45" i="26"/>
  <c r="K41" i="26"/>
  <c r="L94" i="24"/>
  <c r="L87" i="24"/>
  <c r="E41" i="26"/>
  <c r="E46" i="26" s="1"/>
  <c r="J62" i="24"/>
  <c r="F62" i="24"/>
  <c r="AA22" i="22"/>
  <c r="E56" i="29" s="1"/>
  <c r="E55" i="29" s="1"/>
  <c r="AA34" i="22"/>
  <c r="L60" i="24"/>
  <c r="L59" i="24"/>
  <c r="A2" i="23"/>
  <c r="F94" i="24"/>
  <c r="H63" i="26"/>
  <c r="H68" i="26" s="1"/>
  <c r="AD32" i="22"/>
  <c r="I41" i="26"/>
  <c r="J87" i="24"/>
  <c r="J96" i="24" s="1"/>
  <c r="J94" i="24"/>
  <c r="U34" i="22"/>
  <c r="U35" i="22" s="1"/>
  <c r="I45" i="26"/>
  <c r="A57" i="24"/>
  <c r="H9" i="24"/>
  <c r="H64" i="24" s="1"/>
  <c r="A3" i="24"/>
  <c r="A58" i="24" s="1"/>
  <c r="K9" i="26"/>
  <c r="L9" i="24" s="1"/>
  <c r="L64" i="24" s="1"/>
  <c r="E27" i="23"/>
  <c r="E28" i="23" s="1"/>
  <c r="E20" i="23"/>
  <c r="E34" i="22"/>
  <c r="E35" i="22" s="1"/>
  <c r="I34" i="22"/>
  <c r="I35" i="22" s="1"/>
  <c r="K34" i="22"/>
  <c r="K35" i="22" s="1"/>
  <c r="S34" i="22"/>
  <c r="S35" i="22" s="1"/>
  <c r="I22" i="22"/>
  <c r="S22" i="22"/>
  <c r="S23" i="22" s="1"/>
  <c r="U22" i="22"/>
  <c r="U23" i="22" s="1"/>
  <c r="F59" i="26"/>
  <c r="K22" i="22"/>
  <c r="O22" i="22"/>
  <c r="O34" i="22"/>
  <c r="O35" i="22" s="1"/>
  <c r="G34" i="22"/>
  <c r="G35" i="22" s="1"/>
  <c r="L96" i="24" l="1"/>
  <c r="O91" i="27"/>
  <c r="O93" i="27" s="1"/>
  <c r="AA35" i="22"/>
  <c r="G56" i="29"/>
  <c r="G55" i="29" s="1"/>
  <c r="G57" i="29" s="1"/>
  <c r="G46" i="26"/>
  <c r="I23" i="22"/>
  <c r="I89" i="27" s="1"/>
  <c r="K23" i="22"/>
  <c r="Q18" i="22"/>
  <c r="I42" i="27"/>
  <c r="E21" i="23"/>
  <c r="M87" i="27" s="1"/>
  <c r="E23" i="22"/>
  <c r="I87" i="27" s="1"/>
  <c r="O23" i="22"/>
  <c r="M23" i="22"/>
  <c r="AA23" i="22"/>
  <c r="I92" i="27" s="1"/>
  <c r="E57" i="29"/>
  <c r="F9" i="24"/>
  <c r="F64" i="24" s="1"/>
  <c r="O81" i="27"/>
  <c r="H87" i="24"/>
  <c r="H96" i="24" s="1"/>
  <c r="I20" i="23"/>
  <c r="I21" i="23" s="1"/>
  <c r="M90" i="27" s="1"/>
  <c r="K81" i="27"/>
  <c r="E14" i="22"/>
  <c r="E12" i="23" s="1"/>
  <c r="F10" i="24" s="1"/>
  <c r="K10" i="26"/>
  <c r="K16" i="23"/>
  <c r="W22" i="22"/>
  <c r="Q34" i="22"/>
  <c r="Q35" i="22" s="1"/>
  <c r="Q22" i="22"/>
  <c r="Q23" i="22" s="1"/>
  <c r="Y34" i="22"/>
  <c r="Y35" i="22" s="1"/>
  <c r="AD33" i="22"/>
  <c r="I10" i="26"/>
  <c r="E30" i="26"/>
  <c r="E33" i="26" s="1"/>
  <c r="E35" i="26" s="1"/>
  <c r="I46" i="26"/>
  <c r="K46" i="26"/>
  <c r="I23" i="26"/>
  <c r="I30" i="26" s="1"/>
  <c r="I33" i="26" s="1"/>
  <c r="I35" i="26" s="1"/>
  <c r="G23" i="26"/>
  <c r="G30" i="26" s="1"/>
  <c r="G33" i="26" s="1"/>
  <c r="G35" i="26" s="1"/>
  <c r="K23" i="26"/>
  <c r="K30" i="26" s="1"/>
  <c r="K33" i="26" s="1"/>
  <c r="K35" i="26" s="1"/>
  <c r="K59" i="26" s="1"/>
  <c r="M81" i="27"/>
  <c r="A55" i="24"/>
  <c r="K58" i="27"/>
  <c r="M42" i="27"/>
  <c r="M58" i="27"/>
  <c r="I81" i="27"/>
  <c r="O42" i="27"/>
  <c r="K42" i="27"/>
  <c r="O94" i="27" l="1"/>
  <c r="O101" i="27" s="1"/>
  <c r="E47" i="26"/>
  <c r="E57" i="26" s="1"/>
  <c r="I47" i="26"/>
  <c r="K20" i="23"/>
  <c r="K21" i="23" s="1"/>
  <c r="G12" i="23"/>
  <c r="I12" i="23"/>
  <c r="G14" i="22"/>
  <c r="I14" i="22" s="1"/>
  <c r="K14" i="22" s="1"/>
  <c r="M14" i="22" s="1"/>
  <c r="O14" i="22" s="1"/>
  <c r="Q14" i="22" s="1"/>
  <c r="S14" i="22" s="1"/>
  <c r="U14" i="22" s="1"/>
  <c r="W14" i="22" s="1"/>
  <c r="Y14" i="22" s="1"/>
  <c r="AA14" i="22" s="1"/>
  <c r="AC14" i="22" s="1"/>
  <c r="K12" i="23"/>
  <c r="W34" i="22"/>
  <c r="W35" i="22" s="1"/>
  <c r="AC34" i="22"/>
  <c r="AC35" i="22" s="1"/>
  <c r="W18" i="22"/>
  <c r="W23" i="22" s="1"/>
  <c r="I90" i="27" s="1"/>
  <c r="K90" i="27"/>
  <c r="K91" i="27" s="1"/>
  <c r="K93" i="27" s="1"/>
  <c r="K94" i="27" s="1"/>
  <c r="K101" i="27" s="1"/>
  <c r="I59" i="26"/>
  <c r="K47" i="26"/>
  <c r="G47" i="26"/>
  <c r="G57" i="26" s="1"/>
  <c r="F65" i="24"/>
  <c r="H10" i="24"/>
  <c r="H65" i="24" s="1"/>
  <c r="L10" i="24"/>
  <c r="L65" i="24" s="1"/>
  <c r="J10" i="24"/>
  <c r="J65" i="24" s="1"/>
  <c r="F98" i="24" l="1"/>
  <c r="F100" i="24" s="1"/>
  <c r="F113" i="24" s="1"/>
  <c r="H98" i="24"/>
  <c r="H100" i="24" s="1"/>
  <c r="E59" i="26"/>
  <c r="E52" i="26"/>
  <c r="G20" i="23"/>
  <c r="G21" i="23" s="1"/>
  <c r="J98" i="24"/>
  <c r="J100" i="24" s="1"/>
  <c r="J113" i="24" s="1"/>
  <c r="L98" i="24"/>
  <c r="L100" i="24" s="1"/>
  <c r="G27" i="23"/>
  <c r="G28" i="23" s="1"/>
  <c r="K27" i="23"/>
  <c r="K28" i="23" s="1"/>
  <c r="AC18" i="22"/>
  <c r="Y18" i="22"/>
  <c r="G22" i="22"/>
  <c r="G23" i="22" s="1"/>
  <c r="M88" i="27" l="1"/>
  <c r="M91" i="27" s="1"/>
  <c r="M93" i="27" s="1"/>
  <c r="M94" i="27" s="1"/>
  <c r="M101" i="27" s="1"/>
  <c r="I88" i="27"/>
  <c r="I91" i="27" s="1"/>
  <c r="I93" i="27" s="1"/>
  <c r="I94" i="27" s="1"/>
  <c r="I101" i="27" s="1"/>
  <c r="AD20" i="22"/>
  <c r="Y22" i="22"/>
  <c r="Y23" i="22" s="1"/>
  <c r="AC22" i="22" l="1"/>
  <c r="AC23" i="22" s="1"/>
  <c r="AD23" i="22" s="1"/>
</calcChain>
</file>

<file path=xl/sharedStrings.xml><?xml version="1.0" encoding="utf-8"?>
<sst xmlns="http://schemas.openxmlformats.org/spreadsheetml/2006/main" count="389" uniqueCount="244">
  <si>
    <t xml:space="preserve"> </t>
  </si>
  <si>
    <t>เงินสดรับจากเงินลงทุนในโครงการ</t>
  </si>
  <si>
    <t>กำไรจากการจำหน่ายเงินลงทุนในโครงการ</t>
  </si>
  <si>
    <t>เงินสดจ่ายในเงินลงทุนในการร่วมค้า</t>
  </si>
  <si>
    <t>เงินสดรับคืนทุนจากการลดทุนจดทะเบียนของบริษัทร่วม</t>
  </si>
  <si>
    <t>ผลเสียหายจากคดีความฟ้องร้อง</t>
  </si>
  <si>
    <t>เงินสดรับจากเงินให้กู้ยืมระยะสั้นแก่บุคคลที่เกี่ยวข้องกัน</t>
  </si>
  <si>
    <t>สินทรัพย์หมุนเวียนอื่น</t>
  </si>
  <si>
    <t>MDX PUBLIC COMPANY LIMITED AND ITS SUBSIDIARIES</t>
  </si>
  <si>
    <t>STATEMENT OF FINANCIAL POSITION</t>
  </si>
  <si>
    <t xml:space="preserve">CONSOLIDATED </t>
  </si>
  <si>
    <t xml:space="preserve">SEPARATE </t>
  </si>
  <si>
    <t xml:space="preserve">FINANCIAL STATEMENTS </t>
  </si>
  <si>
    <t>FINANCIAL STATEMENTS</t>
  </si>
  <si>
    <t>Notes</t>
  </si>
  <si>
    <t>31 December 2019</t>
  </si>
  <si>
    <t>Baht '000</t>
  </si>
  <si>
    <t>Unaudited</t>
  </si>
  <si>
    <t>Audited</t>
  </si>
  <si>
    <t>Limited Review Only</t>
  </si>
  <si>
    <t>ASSETS</t>
  </si>
  <si>
    <t>CURRENT ASSETS</t>
  </si>
  <si>
    <t>Cash and Cash Equivalents</t>
  </si>
  <si>
    <t>Current Investments</t>
  </si>
  <si>
    <t>Trade and Other Current Receivable - Related Parties</t>
  </si>
  <si>
    <t xml:space="preserve">Trade and Other Current Receivable - Others </t>
  </si>
  <si>
    <t>Short-term Loans to Related Person</t>
  </si>
  <si>
    <t>Real Estate Development Costs</t>
  </si>
  <si>
    <t>Inventories</t>
  </si>
  <si>
    <t>Current Tax Assets</t>
  </si>
  <si>
    <t>TOTAL CURRENT ASSETS</t>
  </si>
  <si>
    <t>NON-CURRENT ASSETS</t>
  </si>
  <si>
    <t>TOTAL NON-CURRENT ASSETS</t>
  </si>
  <si>
    <t>TOTAL ASSETS</t>
  </si>
  <si>
    <t>Garnished Financial Institution Deposits</t>
  </si>
  <si>
    <t>Other Non-Current Financial Assets</t>
  </si>
  <si>
    <t xml:space="preserve">Investments in Associates </t>
  </si>
  <si>
    <t xml:space="preserve">Investments in Subsidiaries </t>
  </si>
  <si>
    <t xml:space="preserve">Long-term Loans to Subsidiaries </t>
  </si>
  <si>
    <t xml:space="preserve">Long-term Loans to Related Parties </t>
  </si>
  <si>
    <t>Long-term Loans to Special Purpose Entities</t>
  </si>
  <si>
    <t xml:space="preserve">Land held for Development </t>
  </si>
  <si>
    <t xml:space="preserve">Investment Property </t>
  </si>
  <si>
    <t xml:space="preserve">Property, Plant and Equipment </t>
  </si>
  <si>
    <t>Right-of-use Assets</t>
  </si>
  <si>
    <t>Other Intangible Assets</t>
  </si>
  <si>
    <t xml:space="preserve">Deferred Tax Assets </t>
  </si>
  <si>
    <t xml:space="preserve">Other Non-Current Assets  </t>
  </si>
  <si>
    <t>Notes to the financial statements are an integral part of these interim financial statements.</t>
  </si>
  <si>
    <t>Available-for-sale investments</t>
  </si>
  <si>
    <t>Other Long – term Investments</t>
  </si>
  <si>
    <t>LIABILITIES AND SHAREHOLDERS' EQUITY</t>
  </si>
  <si>
    <t>CURRENT LIABILITIES</t>
  </si>
  <si>
    <t>Other Current Payable - Related Parties</t>
  </si>
  <si>
    <t>Other Current Payable - Others</t>
  </si>
  <si>
    <t xml:space="preserve">Current Portion </t>
  </si>
  <si>
    <t xml:space="preserve">Liabilities under Rehabilitation Plans </t>
  </si>
  <si>
    <t>Long-term Borrowings from Others</t>
  </si>
  <si>
    <t>Lease Liabilities</t>
  </si>
  <si>
    <t>Corporate Income Tax Payable</t>
  </si>
  <si>
    <t>TOTAL CURRENT LIABILITIES</t>
  </si>
  <si>
    <t>NON-CURRENT LIABILITIES</t>
  </si>
  <si>
    <t>Liabilities in Joint Venture</t>
  </si>
  <si>
    <t>Long-term Borrowings from Related Parties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</si>
  <si>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</si>
  <si>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</si>
  <si>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</si>
  <si>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</si>
  <si>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</si>
  <si>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</si>
  <si>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</si>
  <si>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  Authorized Share Capital</t>
  </si>
  <si>
    <t>475,630,378 Ordinary Shares, par value Baht 10.00 each</t>
  </si>
  <si>
    <t xml:space="preserve">     Issued and paid share capital</t>
  </si>
  <si>
    <t>475,593,142 Ordinary Shares, par value Baht 10.00 each</t>
  </si>
  <si>
    <t>Retained Earnings (Deficits)</t>
  </si>
  <si>
    <t>Treasury Shares</t>
  </si>
  <si>
    <t>Other Components of Shareholders' Equity</t>
  </si>
  <si>
    <t>EQUITY ATTRIBUTABLE TO THE OWNERS OF THE COMPANY</t>
  </si>
  <si>
    <t>Non-Controlling Interests</t>
  </si>
  <si>
    <t>TOTAL SHAREHOLDERS' EQUITY</t>
  </si>
  <si>
    <t>TOTAL LIABILITIES AND SHAREHOLDERS' EQUITY</t>
  </si>
  <si>
    <t>STATEMENT OF COMPREHENSIVE INCOME</t>
  </si>
  <si>
    <t>Rental Income</t>
  </si>
  <si>
    <t>Utility Service Income</t>
  </si>
  <si>
    <t>Consulting and Management Fee Income</t>
  </si>
  <si>
    <t>Total Revenues</t>
  </si>
  <si>
    <t>Cost of Rental</t>
  </si>
  <si>
    <t>Cost of Utilities Services</t>
  </si>
  <si>
    <t xml:space="preserve">Cost of Consulting and Management </t>
  </si>
  <si>
    <t>Total Cost</t>
  </si>
  <si>
    <t>Gross Profit</t>
  </si>
  <si>
    <t>Dividend Income</t>
  </si>
  <si>
    <t>Other Incomes</t>
  </si>
  <si>
    <t>Distribution Costs</t>
  </si>
  <si>
    <t>Administrative Expenses</t>
  </si>
  <si>
    <t>Finance Costs</t>
  </si>
  <si>
    <t>Share of Profit of Associates</t>
  </si>
  <si>
    <t>Other Comprehensive Income (Expense)</t>
  </si>
  <si>
    <t>Profit (Loss) from Operating Activities</t>
  </si>
  <si>
    <t>Profit (Loss) for the period</t>
  </si>
  <si>
    <t xml:space="preserve">Exchange Differences on Translating Financial Statement - Net of Tax </t>
  </si>
  <si>
    <t>Total Other Comprehensive Income (Expense) for the period - Net of Tax</t>
  </si>
  <si>
    <t>Total Comprehensive Income (Expense) for the period</t>
  </si>
  <si>
    <t>Profit (Loss) Attributable to</t>
  </si>
  <si>
    <t>Equity holders of the Company</t>
  </si>
  <si>
    <t>Total Comprehensive Income (Expense) Attributable to</t>
  </si>
  <si>
    <t xml:space="preserve">Basic Earnings (Loss) Per Share </t>
  </si>
  <si>
    <t>Equity holders of the Company (Baht)</t>
  </si>
  <si>
    <t>Equity Attributable to the Owners of the Company</t>
  </si>
  <si>
    <t xml:space="preserve">Issued and </t>
  </si>
  <si>
    <t>Paid-up</t>
  </si>
  <si>
    <t>Retained Earnings</t>
  </si>
  <si>
    <t>Treasury Stock</t>
  </si>
  <si>
    <t>(Deficits)</t>
  </si>
  <si>
    <t>Non-Controlling</t>
  </si>
  <si>
    <t>Total</t>
  </si>
  <si>
    <t>Interests</t>
  </si>
  <si>
    <t>Shareholders' Equity</t>
  </si>
  <si>
    <t>CONSOLIDATED FINANCIAL STATEMENTS</t>
  </si>
  <si>
    <t>Equity attributable to the owners of the Company</t>
  </si>
  <si>
    <t>Translation of</t>
  </si>
  <si>
    <t xml:space="preserve">Share of Other </t>
  </si>
  <si>
    <t xml:space="preserve">Comprehensive Income </t>
  </si>
  <si>
    <t>Other Comprehensive</t>
  </si>
  <si>
    <t xml:space="preserve">(Expense) of Associates </t>
  </si>
  <si>
    <t>Income (Expense)</t>
  </si>
  <si>
    <t>Financial</t>
  </si>
  <si>
    <t>Statements</t>
  </si>
  <si>
    <t>Surplus (Discount)</t>
  </si>
  <si>
    <t>Surplus of</t>
  </si>
  <si>
    <t>from Change of</t>
  </si>
  <si>
    <t>Shareholding in</t>
  </si>
  <si>
    <t xml:space="preserve">Other Components of </t>
  </si>
  <si>
    <t>Associates</t>
  </si>
  <si>
    <t>Subsidiaries</t>
  </si>
  <si>
    <t>Equity Holders</t>
  </si>
  <si>
    <t>of the Company</t>
  </si>
  <si>
    <t>Other Comprehensive Income (Expense) for the period</t>
  </si>
  <si>
    <t>Balance as at 1 January  2019</t>
  </si>
  <si>
    <t>SEPARATE FINANCIAL STATEMENTS</t>
  </si>
  <si>
    <t>Comprehensive Income (Expense) for the period</t>
  </si>
  <si>
    <t>Balance as at 1 January 2019</t>
  </si>
  <si>
    <t>STATEMENTS OF CASH FLOWS</t>
  </si>
  <si>
    <t>CASH FLOWS FROM OPERATING ACTIVITIES</t>
  </si>
  <si>
    <t>Depreciation</t>
  </si>
  <si>
    <t>Amortization</t>
  </si>
  <si>
    <t>Amortization-Other Current Receivable</t>
  </si>
  <si>
    <t xml:space="preserve">Amortization-Other Non-Current Assets  </t>
  </si>
  <si>
    <t xml:space="preserve">Share of Profit of Associates </t>
  </si>
  <si>
    <t>Employee Benefit Expenses</t>
  </si>
  <si>
    <t>Interest Expense</t>
  </si>
  <si>
    <t>(Increase) Decrease in Operating Assets</t>
  </si>
  <si>
    <t>Trade and Other Current Receivable</t>
  </si>
  <si>
    <t xml:space="preserve">Other Current Assets  </t>
  </si>
  <si>
    <t>Increase (Decrease) in Operating Liabilities</t>
  </si>
  <si>
    <t>Other Current Payable</t>
  </si>
  <si>
    <t>Net Cash Flow Provided from (Used in) Operating Activities</t>
  </si>
  <si>
    <t>Cash Received from Interest</t>
  </si>
  <si>
    <t>Cash Paid in Income Tax</t>
  </si>
  <si>
    <t>Gain on Disposal of Current Investments</t>
  </si>
  <si>
    <t>Cash Paid in Purchase of Temporary Investment</t>
  </si>
  <si>
    <t>Cash Received from Disposal of Temporary Investment</t>
  </si>
  <si>
    <t>CASH FLOWS FROM INVESTING ACTIVITIES</t>
  </si>
  <si>
    <t>Cash Paid in Other Current Financial Assets</t>
  </si>
  <si>
    <t>Cash Received from Other Current Financial Assets</t>
  </si>
  <si>
    <t>Cash Received from Dividend from Investments in Associates</t>
  </si>
  <si>
    <t>Cash Paid in Dissolution of Subsidiary</t>
  </si>
  <si>
    <t>Cash Received from Dividend from Investments in Other Non-Current Financial Assets</t>
  </si>
  <si>
    <t>Cash Received from Long-term Loans to Related Parties</t>
  </si>
  <si>
    <t>Cash Received from Disposal of Property, Plant and Equipment</t>
  </si>
  <si>
    <t>Cash Paid in Purchases of Property, Plant and Equipment</t>
  </si>
  <si>
    <t>Cash Paid in Purchases of Other Intangible Assets</t>
  </si>
  <si>
    <t>Net Cash Flow Provided from (Used in) Investing Activities</t>
  </si>
  <si>
    <t>CASH FLOWS FROM FINANCING ACTIVITIES</t>
  </si>
  <si>
    <t>Cash Paid in Payable for Assets</t>
  </si>
  <si>
    <t>Cash Paid in Liabilities under Rehabilitation Plans</t>
  </si>
  <si>
    <t>Cash Paid in Lease liabilities</t>
  </si>
  <si>
    <t xml:space="preserve">Cash Paid in Interest </t>
  </si>
  <si>
    <t>Net Cash Flow Provided from (Used in) Financing Activities</t>
  </si>
  <si>
    <t xml:space="preserve">Net Increase (Decrease) in Cash and Cash Equivalents </t>
  </si>
  <si>
    <t xml:space="preserve">Before Effect of Exchange </t>
  </si>
  <si>
    <t>Cash and Cash Equivalents at the Beginning of the period</t>
  </si>
  <si>
    <t>Cash and Cash Equivalents at the Ending of the period</t>
  </si>
  <si>
    <t>Other Current Financial Assets</t>
  </si>
  <si>
    <t>Profit (Loss) Before Income Tax</t>
  </si>
  <si>
    <t>Income tax (Expense) income</t>
  </si>
  <si>
    <t>Item that will be Subsequently reclassified to Profit or Loss</t>
  </si>
  <si>
    <t xml:space="preserve">Gains (losses) on Measuring Financial Assets - Net of Tax </t>
  </si>
  <si>
    <t xml:space="preserve">Share of Other Comprehensive Income (Expense) of Associates - Net of Tax </t>
  </si>
  <si>
    <t xml:space="preserve">Total Item that will be Subsequntly reclassified to Profit or Loss - Net of Tax </t>
  </si>
  <si>
    <t>Item that will not be Subsequntly reclassified to Profit or Loss</t>
  </si>
  <si>
    <t>Gains (losses) on Investment in Equity Designated at Fair Value</t>
  </si>
  <si>
    <t xml:space="preserve">through Other Comprehensive Income - Net of Tax </t>
  </si>
  <si>
    <t>Profit (Loss) for the year period</t>
  </si>
  <si>
    <t>Gains (Losses)</t>
  </si>
  <si>
    <t>on Investment in Equity</t>
  </si>
  <si>
    <t>Designated at Fair Value</t>
  </si>
  <si>
    <t>Gains (Losses) on Investment in Equity</t>
  </si>
  <si>
    <t xml:space="preserve">Adjustment to Reconcile Profit (Loss) to Cash Received (Paid) </t>
  </si>
  <si>
    <t>Income Tax Expenses (Income)</t>
  </si>
  <si>
    <t>Cash Paid in Other Non-Current Financial Assets</t>
  </si>
  <si>
    <t>Cash Received from Other Non-Current Financial Assets</t>
  </si>
  <si>
    <t>Effects of Exchange Rates on Cash and Cash Equivalents</t>
  </si>
  <si>
    <t>Total Item that will not be Subsequently reclassified to Profit or Loss - Net of Tax</t>
  </si>
  <si>
    <t xml:space="preserve">Doubtful Debts and Reversal of Doubtful Accounts </t>
  </si>
  <si>
    <t>Balance as at 1 January 2020 (As Previously Reported)</t>
  </si>
  <si>
    <t>Balance as at 1 January 2020 (As Restated)</t>
  </si>
  <si>
    <t>Interest Revenue</t>
  </si>
  <si>
    <t>Net Cash Flow Provided from (Used in) Operating</t>
  </si>
  <si>
    <t xml:space="preserve">Cumulative Effects of Changes in Accounting Policies due to </t>
  </si>
  <si>
    <t>the Adoption of New Financial Reporting Standard</t>
  </si>
  <si>
    <t>AS AT 30 JUNE 2020</t>
  </si>
  <si>
    <t>30 June 2020</t>
  </si>
  <si>
    <t>For the three months period ended 30 June 2020</t>
  </si>
  <si>
    <t>30 June 2019</t>
  </si>
  <si>
    <t xml:space="preserve">Revenue from Sales of Land </t>
  </si>
  <si>
    <t>Revenue from Sales and Services</t>
  </si>
  <si>
    <t>Cost of Sales of Land</t>
  </si>
  <si>
    <t>Cost of Sales and Services</t>
  </si>
  <si>
    <t>For the six months period ended 30 June 2020</t>
  </si>
  <si>
    <t>Balance as at 30 June 2020</t>
  </si>
  <si>
    <t>Balance as at 30 June 2019</t>
  </si>
  <si>
    <t>Transactions with owners</t>
  </si>
  <si>
    <t xml:space="preserve">   </t>
  </si>
  <si>
    <t>Contributions by and Distributions to owners of the Company</t>
  </si>
  <si>
    <t>Dividend Payment to Non-Controlling Interests</t>
  </si>
  <si>
    <t>Total Contributions by and Distributions to owners of the Company</t>
  </si>
  <si>
    <t>Total Transactions with owners</t>
  </si>
  <si>
    <t>Loss on Project Cost Overrun</t>
  </si>
  <si>
    <t>Contract Asset</t>
  </si>
  <si>
    <t>Cash Received from Dividend from Investments in Subisdiaries</t>
  </si>
  <si>
    <t xml:space="preserve">Cash Received from Dividend from Investments held as Available for Sale </t>
  </si>
  <si>
    <t>Cash Paid in Dividend Payment to Non-Controlling Interests</t>
  </si>
  <si>
    <t>Gains (Losses) on Measuring Financial Assets</t>
  </si>
  <si>
    <t>Loss on Dissolution of Subsidiary</t>
  </si>
  <si>
    <t>(Gain) Loss on Remeasuring Current Investments</t>
  </si>
  <si>
    <t xml:space="preserve">Profit (Loss) from Operation before Changes in </t>
  </si>
  <si>
    <t>Operating Assets and Liabilities</t>
  </si>
  <si>
    <t>7 และ 27.3</t>
  </si>
  <si>
    <t>Gain on Disposal of Financial Assets</t>
  </si>
  <si>
    <t>Loss on Measuring Financial Assets</t>
  </si>
  <si>
    <t>Reversal of Impairment Loss of Investments</t>
  </si>
  <si>
    <t>Gain on Disposal of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</si>
</sst>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87" formatCode="&quot;$&quot;#,##0.00_);[Red]\(&quot;$&quot;#,##0.00\)"/>
    <numFmt numFmtId="188" formatCode="_(* #,##0_);_(* \(#,##0\);_(* &quot;-&quot;_);_(@_)"/>
    <numFmt numFmtId="189" formatCode="_(* #,##0.00_);_(* \(#,##0.00\);_(* &quot;-&quot;??_);_(@_)"/>
    <numFmt numFmtId="190" formatCode="\t&quot;$&quot;#,##0.00_);[Red]\(\t&quot;$&quot;#,##0.00\)"/>
    <numFmt numFmtId="191" formatCode="_-* #,##0_-;\-* #,##0_-;_-* &quot;-&quot;??_-;_-@_-"/>
    <numFmt numFmtId="192" formatCode="#,##0;\(#,##0\)"/>
    <numFmt numFmtId="193" formatCode="0.0%"/>
    <numFmt numFmtId="194" formatCode="dd\-mmm\-yy_)"/>
    <numFmt numFmtId="195" formatCode="#,##0.00\ &quot;F&quot;;\-#,##0.00\ &quot;F&quot;"/>
    <numFmt numFmtId="196" formatCode="_-* #,##0.0_-;\-* #,##0.0_-;_-* &quot;-&quot;??_-;_-@_-"/>
    <numFmt numFmtId="197" formatCode="[$-101041E]d\ mmmm\ yyyy;@"/>
    <numFmt numFmtId="198" formatCode="_(* #,##0.00_);_(* \(#,##0.00\);_(* &quot;-&quot;_);_(@_)"/>
    <numFmt numFmtId="199" formatCode="_(* #,##0_);_(* \(#,##0\);_(* &quot;-&quot;??_);_(@_)"/>
    <numFmt numFmtId="200" formatCode="#,##0\ &quot;FB&quot;;\-#,##0\ &quot;FB&quot;"/>
    <numFmt numFmtId="201" formatCode="0.00_)"/>
    <numFmt numFmtId="202" formatCode="#,##0\ &quot;F&quot;;[Red]\-#,##0\ &quot;F&quot;"/>
    <numFmt numFmtId="203" formatCode="_(* #,##0.000_);_(* \(#,##0.000\);_(* &quot;-&quot;??_);_(@_)"/>
  </numFmts>
  <fonts count="61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u/>
      <sz val="16"/>
      <name val="Angsana New"/>
      <family val="1"/>
    </font>
    <font>
      <sz val="8"/>
      <name val="Cordia New"/>
      <family val="2"/>
    </font>
    <font>
      <b/>
      <u/>
      <sz val="16"/>
      <name val="Angsana New"/>
      <family val="1"/>
    </font>
    <font>
      <sz val="16"/>
      <color indexed="10"/>
      <name val="Angsana New"/>
      <family val="1"/>
    </font>
    <font>
      <sz val="14"/>
      <name val="Cordia New"/>
      <family val="2"/>
    </font>
    <font>
      <b/>
      <sz val="16"/>
      <color indexed="10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u/>
      <sz val="14"/>
      <color indexed="12"/>
      <name val="BrowalliaUPC"/>
      <family val="2"/>
      <charset val="222"/>
    </font>
    <font>
      <sz val="14"/>
      <name val="BrowalliaUPC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sz val="9"/>
      <color indexed="20"/>
      <name val="Arial"/>
      <family val="2"/>
    </font>
    <font>
      <b/>
      <sz val="9"/>
      <color indexed="52"/>
      <name val="Arial"/>
      <family val="2"/>
    </font>
    <font>
      <b/>
      <sz val="9"/>
      <color indexed="9"/>
      <name val="Arial"/>
      <family val="2"/>
    </font>
    <font>
      <i/>
      <sz val="9"/>
      <color indexed="23"/>
      <name val="Arial"/>
      <family val="2"/>
    </font>
    <font>
      <sz val="9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9"/>
      <color indexed="62"/>
      <name val="Arial"/>
      <family val="2"/>
    </font>
    <font>
      <sz val="9"/>
      <color indexed="52"/>
      <name val="Arial"/>
      <family val="2"/>
    </font>
    <font>
      <sz val="9"/>
      <color indexed="60"/>
      <name val="Arial"/>
      <family val="2"/>
    </font>
    <font>
      <b/>
      <sz val="9"/>
      <color indexed="63"/>
      <name val="Arial"/>
      <family val="2"/>
    </font>
    <font>
      <b/>
      <sz val="18"/>
      <color indexed="56"/>
      <name val="Cambria"/>
      <family val="2"/>
    </font>
    <font>
      <b/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Cordia New"/>
      <family val="2"/>
    </font>
    <font>
      <sz val="16"/>
      <color theme="1"/>
      <name val="Angsana New"/>
      <family val="1"/>
    </font>
    <font>
      <b/>
      <sz val="16"/>
      <color rgb="FFFF0000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40">
    <xf numFmtId="0" fontId="0" fillId="0" borderId="0"/>
    <xf numFmtId="0" fontId="17" fillId="2" borderId="0" applyNumberFormat="0" applyBorder="0" applyAlignment="0" applyProtection="0"/>
    <xf numFmtId="0" fontId="39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39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39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39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39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39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39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39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39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39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39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39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40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40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40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40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40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40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40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40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40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40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40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40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3" borderId="0" applyNumberFormat="0" applyBorder="0" applyAlignment="0" applyProtection="0"/>
    <xf numFmtId="0" fontId="41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20" borderId="1" applyNumberFormat="0" applyAlignment="0" applyProtection="0"/>
    <xf numFmtId="0" fontId="42" fillId="20" borderId="1" applyNumberFormat="0" applyAlignment="0" applyProtection="0"/>
    <xf numFmtId="0" fontId="20" fillId="20" borderId="1" applyNumberFormat="0" applyAlignment="0" applyProtection="0"/>
    <xf numFmtId="0" fontId="21" fillId="21" borderId="2" applyNumberFormat="0" applyAlignment="0" applyProtection="0"/>
    <xf numFmtId="0" fontId="43" fillId="21" borderId="2" applyNumberFormat="0" applyAlignment="0" applyProtection="0"/>
    <xf numFmtId="0" fontId="21" fillId="21" borderId="2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57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5" fontId="5" fillId="0" borderId="0"/>
    <xf numFmtId="195" fontId="5" fillId="0" borderId="0"/>
    <xf numFmtId="195" fontId="5" fillId="0" borderId="0"/>
    <xf numFmtId="195" fontId="5" fillId="0" borderId="0"/>
    <xf numFmtId="192" fontId="56" fillId="0" borderId="0"/>
    <xf numFmtId="195" fontId="36" fillId="0" borderId="0"/>
    <xf numFmtId="195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201" fontId="5" fillId="0" borderId="0"/>
    <xf numFmtId="194" fontId="36" fillId="0" borderId="0"/>
    <xf numFmtId="194" fontId="5" fillId="0" borderId="0"/>
    <xf numFmtId="193" fontId="5" fillId="0" borderId="0"/>
    <xf numFmtId="193" fontId="5" fillId="0" borderId="0"/>
    <xf numFmtId="193" fontId="5" fillId="0" borderId="0"/>
    <xf numFmtId="193" fontId="5" fillId="0" borderId="0"/>
    <xf numFmtId="202" fontId="5" fillId="0" borderId="0"/>
    <xf numFmtId="193" fontId="36" fillId="0" borderId="0"/>
    <xf numFmtId="193" fontId="5" fillId="0" borderId="0"/>
    <xf numFmtId="0" fontId="2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5" fillId="4" borderId="0" applyNumberFormat="0" applyBorder="0" applyAlignment="0" applyProtection="0"/>
    <xf numFmtId="0" fontId="23" fillId="4" borderId="0" applyNumberFormat="0" applyBorder="0" applyAlignment="0" applyProtection="0"/>
    <xf numFmtId="38" fontId="6" fillId="22" borderId="0" applyNumberFormat="0" applyBorder="0" applyAlignment="0" applyProtection="0"/>
    <xf numFmtId="0" fontId="24" fillId="0" borderId="3" applyNumberFormat="0" applyFill="0" applyAlignment="0" applyProtection="0"/>
    <xf numFmtId="0" fontId="46" fillId="0" borderId="3" applyNumberFormat="0" applyFill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47" fillId="0" borderId="4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48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0" fontId="6" fillId="23" borderId="6" applyNumberFormat="0" applyBorder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49" fillId="7" borderId="1" applyNumberFormat="0" applyAlignment="0" applyProtection="0"/>
    <xf numFmtId="0" fontId="49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7" fillId="7" borderId="1" applyNumberFormat="0" applyAlignment="0" applyProtection="0"/>
    <xf numFmtId="0" fontId="28" fillId="0" borderId="7" applyNumberFormat="0" applyFill="0" applyAlignment="0" applyProtection="0"/>
    <xf numFmtId="0" fontId="50" fillId="0" borderId="7" applyNumberFormat="0" applyFill="0" applyAlignment="0" applyProtection="0"/>
    <xf numFmtId="0" fontId="28" fillId="0" borderId="7" applyNumberFormat="0" applyFill="0" applyAlignment="0" applyProtection="0"/>
    <xf numFmtId="0" fontId="29" fillId="24" borderId="0" applyNumberFormat="0" applyBorder="0" applyAlignment="0" applyProtection="0"/>
    <xf numFmtId="0" fontId="51" fillId="24" borderId="0" applyNumberFormat="0" applyBorder="0" applyAlignment="0" applyProtection="0"/>
    <xf numFmtId="0" fontId="29" fillId="24" borderId="0" applyNumberFormat="0" applyBorder="0" applyAlignment="0" applyProtection="0"/>
    <xf numFmtId="37" fontId="7" fillId="0" borderId="0"/>
    <xf numFmtId="0" fontId="8" fillId="0" borderId="0"/>
    <xf numFmtId="20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39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2" fillId="25" borderId="8" applyNumberFormat="0" applyFont="0" applyAlignment="0" applyProtection="0"/>
    <xf numFmtId="0" fontId="35" fillId="25" borderId="8" applyNumberFormat="0" applyFont="0" applyAlignment="0" applyProtection="0"/>
    <xf numFmtId="0" fontId="30" fillId="20" borderId="9" applyNumberFormat="0" applyAlignment="0" applyProtection="0"/>
    <xf numFmtId="0" fontId="52" fillId="20" borderId="9" applyNumberFormat="0" applyAlignment="0" applyProtection="0"/>
    <xf numFmtId="0" fontId="30" fillId="20" borderId="9" applyNumberFormat="0" applyAlignment="0" applyProtection="0"/>
    <xf numFmtId="9" fontId="58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10" applyNumberFormat="0" applyFill="0" applyAlignment="0" applyProtection="0">
      <alignment horizontal="center" vertical="center"/>
    </xf>
    <xf numFmtId="0" fontId="3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54" fillId="0" borderId="11" applyNumberFormat="0" applyFill="0" applyAlignment="0" applyProtection="0"/>
    <xf numFmtId="0" fontId="32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1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8" fillId="0" borderId="7" applyNumberFormat="0" applyFill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9" fillId="3" borderId="0" applyNumberFormat="0" applyBorder="0" applyAlignment="0" applyProtection="0"/>
    <xf numFmtId="0" fontId="30" fillId="20" borderId="9" applyNumberFormat="0" applyAlignment="0" applyProtection="0"/>
    <xf numFmtId="0" fontId="20" fillId="20" borderId="1" applyNumberFormat="0" applyAlignment="0" applyProtection="0"/>
    <xf numFmtId="0" fontId="31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5" fillId="0" borderId="0"/>
    <xf numFmtId="0" fontId="35" fillId="0" borderId="0"/>
    <xf numFmtId="0" fontId="9" fillId="0" borderId="0"/>
    <xf numFmtId="0" fontId="9" fillId="0" borderId="0"/>
    <xf numFmtId="0" fontId="35" fillId="0" borderId="0"/>
    <xf numFmtId="0" fontId="5" fillId="0" borderId="0"/>
    <xf numFmtId="0" fontId="27" fillId="7" borderId="1" applyNumberFormat="0" applyAlignment="0" applyProtection="0"/>
    <xf numFmtId="0" fontId="29" fillId="24" borderId="0" applyNumberFormat="0" applyBorder="0" applyAlignment="0" applyProtection="0"/>
    <xf numFmtId="0" fontId="32" fillId="0" borderId="11" applyNumberFormat="0" applyFill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9" borderId="0" applyNumberFormat="0" applyBorder="0" applyAlignment="0" applyProtection="0"/>
    <xf numFmtId="0" fontId="35" fillId="25" borderId="8" applyNumberFormat="0" applyFon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</cellStyleXfs>
  <cellXfs count="189">
    <xf numFmtId="0" fontId="0" fillId="0" borderId="0" xfId="0"/>
    <xf numFmtId="0" fontId="4" fillId="0" borderId="1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/>
    <xf numFmtId="191" fontId="3" fillId="0" borderId="0" xfId="98" applyNumberFormat="1" applyFont="1" applyFill="1" applyBorder="1"/>
    <xf numFmtId="0" fontId="4" fillId="0" borderId="0" xfId="0" applyFont="1" applyFill="1"/>
    <xf numFmtId="0" fontId="4" fillId="0" borderId="12" xfId="0" applyFont="1" applyFill="1" applyBorder="1"/>
    <xf numFmtId="0" fontId="3" fillId="0" borderId="0" xfId="0" applyFont="1" applyFill="1" applyBorder="1"/>
    <xf numFmtId="43" fontId="3" fillId="0" borderId="0" xfId="98" applyFont="1" applyFill="1" applyBorder="1"/>
    <xf numFmtId="0" fontId="4" fillId="0" borderId="0" xfId="0" applyFont="1" applyFill="1" applyBorder="1"/>
    <xf numFmtId="197" fontId="4" fillId="0" borderId="12" xfId="0" applyNumberFormat="1" applyFont="1" applyFill="1" applyBorder="1" applyAlignment="1">
      <alignment horizontal="center"/>
    </xf>
    <xf numFmtId="43" fontId="3" fillId="0" borderId="0" xfId="98" applyFont="1" applyFill="1"/>
    <xf numFmtId="189" fontId="3" fillId="0" borderId="0" xfId="98" applyNumberFormat="1" applyFont="1" applyFill="1" applyBorder="1"/>
    <xf numFmtId="199" fontId="3" fillId="0" borderId="0" xfId="98" applyNumberFormat="1" applyFont="1" applyFill="1" applyBorder="1"/>
    <xf numFmtId="0" fontId="4" fillId="0" borderId="13" xfId="0" applyFont="1" applyFill="1" applyBorder="1"/>
    <xf numFmtId="43" fontId="3" fillId="0" borderId="0" xfId="98" applyNumberFormat="1" applyFont="1" applyFill="1" applyBorder="1" applyAlignment="1">
      <alignment horizontal="center"/>
    </xf>
    <xf numFmtId="0" fontId="13" fillId="0" borderId="0" xfId="0" applyFont="1" applyFill="1" applyBorder="1"/>
    <xf numFmtId="43" fontId="3" fillId="0" borderId="0" xfId="0" applyNumberFormat="1" applyFont="1" applyFill="1" applyBorder="1"/>
    <xf numFmtId="0" fontId="10" fillId="0" borderId="0" xfId="0" applyFont="1" applyFill="1" applyBorder="1"/>
    <xf numFmtId="189" fontId="3" fillId="0" borderId="0" xfId="99" applyNumberFormat="1" applyFont="1" applyFill="1" applyBorder="1"/>
    <xf numFmtId="189" fontId="3" fillId="0" borderId="0" xfId="98" applyNumberFormat="1" applyFont="1" applyFill="1" applyBorder="1" applyAlignment="1">
      <alignment horizontal="center"/>
    </xf>
    <xf numFmtId="191" fontId="3" fillId="0" borderId="0" xfId="98" applyNumberFormat="1" applyFont="1" applyFill="1"/>
    <xf numFmtId="199" fontId="3" fillId="0" borderId="0" xfId="0" applyNumberFormat="1" applyFont="1" applyFill="1"/>
    <xf numFmtId="0" fontId="4" fillId="0" borderId="13" xfId="0" applyFont="1" applyFill="1" applyBorder="1" applyAlignment="1">
      <alignment horizontal="centerContinuous"/>
    </xf>
    <xf numFmtId="43" fontId="3" fillId="0" borderId="0" xfId="98" applyFont="1" applyFill="1" applyBorder="1" applyAlignment="1">
      <alignment horizontal="center"/>
    </xf>
    <xf numFmtId="199" fontId="4" fillId="0" borderId="0" xfId="98" applyNumberFormat="1" applyFont="1" applyFill="1" applyBorder="1"/>
    <xf numFmtId="199" fontId="3" fillId="0" borderId="0" xfId="0" applyNumberFormat="1" applyFont="1" applyFill="1" applyBorder="1"/>
    <xf numFmtId="191" fontId="4" fillId="0" borderId="0" xfId="98" applyNumberFormat="1" applyFont="1" applyFill="1"/>
    <xf numFmtId="191" fontId="4" fillId="0" borderId="0" xfId="98" applyNumberFormat="1" applyFont="1" applyFill="1" applyBorder="1"/>
    <xf numFmtId="191" fontId="4" fillId="0" borderId="0" xfId="99" applyNumberFormat="1" applyFont="1" applyFill="1"/>
    <xf numFmtId="191" fontId="4" fillId="0" borderId="0" xfId="99" applyNumberFormat="1" applyFont="1" applyFill="1" applyBorder="1"/>
    <xf numFmtId="189" fontId="4" fillId="0" borderId="0" xfId="98" applyNumberFormat="1" applyFont="1" applyFill="1" applyBorder="1"/>
    <xf numFmtId="43" fontId="4" fillId="0" borderId="0" xfId="98" applyFont="1" applyFill="1"/>
    <xf numFmtId="43" fontId="4" fillId="0" borderId="0" xfId="98" applyFont="1" applyFill="1" applyBorder="1"/>
    <xf numFmtId="43" fontId="3" fillId="0" borderId="0" xfId="98" applyNumberFormat="1" applyFont="1" applyFill="1" applyBorder="1"/>
    <xf numFmtId="43" fontId="4" fillId="0" borderId="0" xfId="98" applyFont="1" applyFill="1" applyBorder="1" applyAlignment="1">
      <alignment horizontal="center"/>
    </xf>
    <xf numFmtId="189" fontId="3" fillId="0" borderId="0" xfId="0" applyNumberFormat="1" applyFont="1" applyFill="1"/>
    <xf numFmtId="0" fontId="3" fillId="0" borderId="0" xfId="0" applyFont="1" applyFill="1" applyAlignment="1">
      <alignment horizontal="left"/>
    </xf>
    <xf numFmtId="37" fontId="4" fillId="0" borderId="0" xfId="0" applyNumberFormat="1" applyFont="1" applyFill="1" applyBorder="1" applyAlignment="1">
      <alignment horizontal="center"/>
    </xf>
    <xf numFmtId="192" fontId="3" fillId="0" borderId="0" xfId="0" applyNumberFormat="1" applyFont="1" applyFill="1"/>
    <xf numFmtId="0" fontId="3" fillId="0" borderId="0" xfId="526" applyFont="1" applyFill="1"/>
    <xf numFmtId="192" fontId="4" fillId="0" borderId="0" xfId="0" applyNumberFormat="1" applyFont="1" applyFill="1"/>
    <xf numFmtId="0" fontId="13" fillId="0" borderId="0" xfId="0" applyFont="1" applyFill="1"/>
    <xf numFmtId="0" fontId="15" fillId="0" borderId="0" xfId="0" applyFont="1" applyFill="1"/>
    <xf numFmtId="196" fontId="3" fillId="0" borderId="0" xfId="98" applyNumberFormat="1" applyFont="1" applyFill="1"/>
    <xf numFmtId="196" fontId="3" fillId="0" borderId="0" xfId="98" applyNumberFormat="1" applyFont="1" applyFill="1" applyBorder="1"/>
    <xf numFmtId="189" fontId="13" fillId="0" borderId="0" xfId="0" applyNumberFormat="1" applyFont="1" applyFill="1"/>
    <xf numFmtId="189" fontId="13" fillId="0" borderId="0" xfId="0" applyNumberFormat="1" applyFont="1" applyFill="1" applyBorder="1"/>
    <xf numFmtId="0" fontId="4" fillId="0" borderId="0" xfId="0" applyFont="1" applyFill="1" applyBorder="1" applyAlignment="1">
      <alignment horizontal="right"/>
    </xf>
    <xf numFmtId="189" fontId="3" fillId="0" borderId="0" xfId="0" applyNumberFormat="1" applyFont="1" applyFill="1" applyBorder="1"/>
    <xf numFmtId="0" fontId="4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Continuous"/>
    </xf>
    <xf numFmtId="43" fontId="3" fillId="0" borderId="0" xfId="98" applyFont="1" applyFill="1" applyBorder="1" applyAlignment="1">
      <alignment horizontal="centerContinuous"/>
    </xf>
    <xf numFmtId="191" fontId="3" fillId="0" borderId="0" xfId="98" applyNumberFormat="1" applyFont="1" applyFill="1" applyBorder="1" applyAlignment="1">
      <alignment horizontal="center"/>
    </xf>
    <xf numFmtId="0" fontId="4" fillId="0" borderId="0" xfId="0" applyFont="1" applyFill="1" applyAlignment="1"/>
    <xf numFmtId="197" fontId="4" fillId="0" borderId="12" xfId="0" quotePrefix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91" fontId="3" fillId="0" borderId="0" xfId="98" applyNumberFormat="1" applyFont="1" applyFill="1" applyBorder="1" applyAlignment="1">
      <alignment horizontal="centerContinuous"/>
    </xf>
    <xf numFmtId="43" fontId="3" fillId="0" borderId="0" xfId="0" applyNumberFormat="1" applyFont="1" applyFill="1"/>
    <xf numFmtId="43" fontId="4" fillId="0" borderId="0" xfId="0" applyNumberFormat="1" applyFont="1" applyFill="1"/>
    <xf numFmtId="4" fontId="3" fillId="0" borderId="0" xfId="0" applyNumberFormat="1" applyFont="1" applyFill="1"/>
    <xf numFmtId="198" fontId="3" fillId="0" borderId="0" xfId="98" applyNumberFormat="1" applyFont="1" applyFill="1" applyBorder="1"/>
    <xf numFmtId="0" fontId="4" fillId="0" borderId="0" xfId="0" applyFont="1" applyFill="1" applyAlignment="1">
      <alignment horizontal="right"/>
    </xf>
    <xf numFmtId="0" fontId="4" fillId="0" borderId="12" xfId="0" applyFont="1" applyFill="1" applyBorder="1" applyAlignment="1"/>
    <xf numFmtId="0" fontId="15" fillId="0" borderId="0" xfId="0" applyFont="1" applyFill="1" applyBorder="1"/>
    <xf numFmtId="0" fontId="4" fillId="0" borderId="13" xfId="0" applyFont="1" applyFill="1" applyBorder="1" applyAlignment="1"/>
    <xf numFmtId="188" fontId="4" fillId="0" borderId="0" xfId="98" applyNumberFormat="1" applyFont="1" applyFill="1" applyBorder="1"/>
    <xf numFmtId="43" fontId="15" fillId="0" borderId="0" xfId="98" applyFont="1" applyFill="1" applyBorder="1"/>
    <xf numFmtId="39" fontId="3" fillId="0" borderId="0" xfId="98" applyNumberFormat="1" applyFont="1" applyFill="1" applyBorder="1"/>
    <xf numFmtId="39" fontId="4" fillId="0" borderId="0" xfId="98" applyNumberFormat="1" applyFont="1" applyFill="1" applyBorder="1"/>
    <xf numFmtId="43" fontId="13" fillId="0" borderId="0" xfId="98" applyFont="1" applyFill="1" applyBorder="1"/>
    <xf numFmtId="0" fontId="3" fillId="0" borderId="13" xfId="0" applyFont="1" applyFill="1" applyBorder="1"/>
    <xf numFmtId="4" fontId="4" fillId="0" borderId="0" xfId="0" applyNumberFormat="1" applyFont="1" applyFill="1"/>
    <xf numFmtId="43" fontId="4" fillId="0" borderId="0" xfId="0" applyNumberFormat="1" applyFont="1" applyFill="1" applyBorder="1"/>
    <xf numFmtId="43" fontId="4" fillId="0" borderId="0" xfId="0" applyNumberFormat="1" applyFont="1" applyFill="1" applyBorder="1" applyAlignment="1">
      <alignment horizontal="center"/>
    </xf>
    <xf numFmtId="191" fontId="3" fillId="0" borderId="0" xfId="0" applyNumberFormat="1" applyFont="1" applyFill="1" applyBorder="1"/>
    <xf numFmtId="10" fontId="4" fillId="0" borderId="0" xfId="446" applyNumberFormat="1" applyFont="1" applyFill="1"/>
    <xf numFmtId="1" fontId="3" fillId="0" borderId="0" xfId="98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4" fillId="0" borderId="13" xfId="0" applyNumberFormat="1" applyFont="1" applyFill="1" applyBorder="1"/>
    <xf numFmtId="0" fontId="15" fillId="0" borderId="13" xfId="0" applyNumberFormat="1" applyFont="1" applyFill="1" applyBorder="1"/>
    <xf numFmtId="0" fontId="4" fillId="0" borderId="0" xfId="0" applyNumberFormat="1" applyFont="1" applyFill="1" applyBorder="1"/>
    <xf numFmtId="0" fontId="4" fillId="0" borderId="0" xfId="98" applyNumberFormat="1" applyFont="1" applyFill="1" applyBorder="1"/>
    <xf numFmtId="0" fontId="4" fillId="0" borderId="0" xfId="0" applyNumberFormat="1" applyFont="1" applyFill="1"/>
    <xf numFmtId="0" fontId="12" fillId="0" borderId="13" xfId="98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/>
    <xf numFmtId="49" fontId="12" fillId="0" borderId="13" xfId="98" applyNumberFormat="1" applyFont="1" applyFill="1" applyBorder="1" applyAlignment="1">
      <alignment horizontal="center"/>
    </xf>
    <xf numFmtId="199" fontId="3" fillId="0" borderId="0" xfId="98" applyNumberFormat="1" applyFont="1" applyFill="1" applyBorder="1" applyAlignment="1">
      <alignment horizontal="center"/>
    </xf>
    <xf numFmtId="199" fontId="3" fillId="0" borderId="12" xfId="98" applyNumberFormat="1" applyFont="1" applyFill="1" applyBorder="1"/>
    <xf numFmtId="199" fontId="4" fillId="0" borderId="14" xfId="98" applyNumberFormat="1" applyFont="1" applyFill="1" applyBorder="1"/>
    <xf numFmtId="199" fontId="4" fillId="0" borderId="13" xfId="98" applyNumberFormat="1" applyFont="1" applyFill="1" applyBorder="1"/>
    <xf numFmtId="199" fontId="4" fillId="0" borderId="0" xfId="98" applyNumberFormat="1" applyFont="1" applyFill="1" applyBorder="1" applyAlignment="1">
      <alignment horizontal="center"/>
    </xf>
    <xf numFmtId="199" fontId="3" fillId="0" borderId="0" xfId="98" applyNumberFormat="1" applyFont="1" applyFill="1"/>
    <xf numFmtId="199" fontId="4" fillId="0" borderId="14" xfId="98" applyNumberFormat="1" applyFont="1" applyFill="1" applyBorder="1" applyAlignment="1">
      <alignment horizontal="center"/>
    </xf>
    <xf numFmtId="199" fontId="4" fillId="0" borderId="15" xfId="98" applyNumberFormat="1" applyFont="1" applyFill="1" applyBorder="1"/>
    <xf numFmtId="199" fontId="12" fillId="0" borderId="0" xfId="98" applyNumberFormat="1" applyFont="1" applyFill="1" applyBorder="1" applyAlignment="1">
      <alignment horizontal="center"/>
    </xf>
    <xf numFmtId="199" fontId="3" fillId="0" borderId="0" xfId="98" applyNumberFormat="1" applyFont="1" applyFill="1" applyBorder="1" applyAlignment="1">
      <alignment horizontal="right"/>
    </xf>
    <xf numFmtId="199" fontId="3" fillId="0" borderId="0" xfId="176" applyNumberFormat="1" applyFont="1" applyFill="1" applyBorder="1" applyAlignment="1">
      <alignment horizontal="center"/>
    </xf>
    <xf numFmtId="199" fontId="3" fillId="0" borderId="0" xfId="103" applyNumberFormat="1" applyFont="1" applyFill="1" applyBorder="1"/>
    <xf numFmtId="199" fontId="3" fillId="0" borderId="12" xfId="98" applyNumberFormat="1" applyFont="1" applyFill="1" applyBorder="1" applyAlignment="1">
      <alignment horizontal="center"/>
    </xf>
    <xf numFmtId="199" fontId="3" fillId="0" borderId="0" xfId="168" applyNumberFormat="1" applyFont="1" applyFill="1" applyBorder="1"/>
    <xf numFmtId="199" fontId="59" fillId="0" borderId="0" xfId="98" applyNumberFormat="1" applyFont="1" applyFill="1"/>
    <xf numFmtId="199" fontId="59" fillId="0" borderId="0" xfId="98" applyNumberFormat="1" applyFont="1" applyFill="1" applyAlignment="1">
      <alignment horizontal="center"/>
    </xf>
    <xf numFmtId="199" fontId="3" fillId="0" borderId="0" xfId="98" applyNumberFormat="1" applyFont="1" applyFill="1" applyAlignment="1">
      <alignment horizontal="center"/>
    </xf>
    <xf numFmtId="199" fontId="3" fillId="0" borderId="0" xfId="227" applyNumberFormat="1" applyFont="1" applyFill="1" applyBorder="1" applyAlignment="1">
      <alignment horizontal="center"/>
    </xf>
    <xf numFmtId="199" fontId="3" fillId="0" borderId="0" xfId="227" applyNumberFormat="1" applyFont="1" applyFill="1"/>
    <xf numFmtId="199" fontId="4" fillId="0" borderId="0" xfId="98" applyNumberFormat="1" applyFont="1" applyFill="1"/>
    <xf numFmtId="199" fontId="4" fillId="0" borderId="0" xfId="98" applyNumberFormat="1" applyFont="1" applyFill="1" applyAlignment="1">
      <alignment horizontal="right"/>
    </xf>
    <xf numFmtId="199" fontId="3" fillId="0" borderId="0" xfId="99" applyNumberFormat="1" applyFont="1" applyFill="1" applyBorder="1"/>
    <xf numFmtId="199" fontId="3" fillId="0" borderId="16" xfId="468" applyNumberFormat="1" applyFont="1" applyFill="1" applyBorder="1"/>
    <xf numFmtId="199" fontId="4" fillId="0" borderId="12" xfId="98" applyNumberFormat="1" applyFont="1" applyFill="1" applyBorder="1"/>
    <xf numFmtId="199" fontId="3" fillId="0" borderId="0" xfId="98" applyNumberFormat="1" applyFont="1" applyFill="1" applyAlignment="1">
      <alignment horizontal="right" wrapText="1"/>
    </xf>
    <xf numFmtId="199" fontId="3" fillId="0" borderId="13" xfId="98" applyNumberFormat="1" applyFont="1" applyFill="1" applyBorder="1"/>
    <xf numFmtId="199" fontId="12" fillId="0" borderId="0" xfId="98" applyNumberFormat="1" applyFont="1" applyFill="1" applyAlignment="1">
      <alignment horizontal="center"/>
    </xf>
    <xf numFmtId="0" fontId="4" fillId="0" borderId="12" xfId="0" applyNumberFormat="1" applyFont="1" applyFill="1" applyBorder="1"/>
    <xf numFmtId="0" fontId="4" fillId="0" borderId="12" xfId="0" applyNumberFormat="1" applyFont="1" applyFill="1" applyBorder="1" applyAlignment="1">
      <alignment horizontal="center"/>
    </xf>
    <xf numFmtId="0" fontId="4" fillId="0" borderId="12" xfId="0" quotePrefix="1" applyNumberFormat="1" applyFont="1" applyFill="1" applyBorder="1" applyAlignment="1">
      <alignment horizontal="center"/>
    </xf>
    <xf numFmtId="0" fontId="4" fillId="0" borderId="13" xfId="0" applyNumberFormat="1" applyFont="1" applyFill="1" applyBorder="1" applyAlignment="1"/>
    <xf numFmtId="0" fontId="12" fillId="0" borderId="0" xfId="98" applyNumberFormat="1" applyFont="1" applyFill="1" applyBorder="1" applyAlignment="1">
      <alignment horizontal="center"/>
    </xf>
    <xf numFmtId="10" fontId="3" fillId="0" borderId="0" xfId="446" applyNumberFormat="1" applyFont="1" applyFill="1"/>
    <xf numFmtId="43" fontId="4" fillId="0" borderId="0" xfId="98" applyFont="1" applyFill="1" applyAlignment="1">
      <alignment horizontal="center"/>
    </xf>
    <xf numFmtId="189" fontId="3" fillId="0" borderId="0" xfId="98" applyNumberFormat="1" applyFont="1" applyFill="1"/>
    <xf numFmtId="189" fontId="3" fillId="0" borderId="0" xfId="98" applyNumberFormat="1" applyFont="1" applyFill="1" applyAlignment="1">
      <alignment horizontal="center"/>
    </xf>
    <xf numFmtId="4" fontId="4" fillId="0" borderId="0" xfId="98" applyNumberFormat="1" applyFont="1" applyFill="1" applyBorder="1"/>
    <xf numFmtId="3" fontId="4" fillId="0" borderId="0" xfId="98" applyNumberFormat="1" applyFont="1" applyFill="1" applyBorder="1"/>
    <xf numFmtId="191" fontId="4" fillId="0" borderId="0" xfId="98" applyNumberFormat="1" applyFont="1" applyFill="1" applyAlignment="1">
      <alignment horizontal="right"/>
    </xf>
    <xf numFmtId="3" fontId="3" fillId="0" borderId="0" xfId="99" applyNumberFormat="1" applyFont="1" applyFill="1" applyBorder="1"/>
    <xf numFmtId="189" fontId="3" fillId="0" borderId="0" xfId="468" applyNumberFormat="1" applyFont="1" applyFill="1" applyBorder="1"/>
    <xf numFmtId="189" fontId="4" fillId="0" borderId="0" xfId="98" applyNumberFormat="1" applyFont="1" applyFill="1" applyAlignment="1">
      <alignment horizontal="right"/>
    </xf>
    <xf numFmtId="0" fontId="4" fillId="0" borderId="0" xfId="0" applyFont="1" applyFill="1" applyAlignment="1">
      <alignment horizontal="left"/>
    </xf>
    <xf numFmtId="189" fontId="4" fillId="0" borderId="0" xfId="0" applyNumberFormat="1" applyFont="1" applyFill="1"/>
    <xf numFmtId="199" fontId="3" fillId="0" borderId="0" xfId="363" applyNumberFormat="1" applyFont="1" applyFill="1"/>
    <xf numFmtId="199" fontId="3" fillId="0" borderId="0" xfId="357" applyNumberFormat="1" applyFont="1" applyFill="1"/>
    <xf numFmtId="199" fontId="3" fillId="0" borderId="0" xfId="361" applyNumberFormat="1" applyFont="1" applyFill="1"/>
    <xf numFmtId="199" fontId="3" fillId="0" borderId="0" xfId="362" applyNumberFormat="1" applyFont="1" applyFill="1"/>
    <xf numFmtId="43" fontId="3" fillId="0" borderId="0" xfId="0" applyNumberFormat="1" applyFont="1" applyFill="1" applyAlignment="1">
      <alignment horizontal="center"/>
    </xf>
    <xf numFmtId="3" fontId="3" fillId="0" borderId="0" xfId="0" applyNumberFormat="1" applyFont="1" applyFill="1"/>
    <xf numFmtId="0" fontId="4" fillId="0" borderId="0" xfId="0" applyNumberFormat="1" applyFont="1" applyFill="1" applyBorder="1" applyAlignment="1">
      <alignment horizontal="center"/>
    </xf>
    <xf numFmtId="199" fontId="3" fillId="0" borderId="0" xfId="169" applyNumberFormat="1" applyFont="1" applyFill="1"/>
    <xf numFmtId="43" fontId="3" fillId="0" borderId="0" xfId="98" applyNumberFormat="1" applyFont="1" applyFill="1"/>
    <xf numFmtId="43" fontId="60" fillId="0" borderId="0" xfId="98" applyFont="1" applyFill="1"/>
    <xf numFmtId="189" fontId="4" fillId="0" borderId="0" xfId="0" applyNumberFormat="1" applyFont="1" applyFill="1" applyAlignment="1">
      <alignment horizontal="center"/>
    </xf>
    <xf numFmtId="199" fontId="4" fillId="0" borderId="0" xfId="0" applyNumberFormat="1" applyFont="1" applyFill="1"/>
    <xf numFmtId="199" fontId="13" fillId="0" borderId="0" xfId="0" applyNumberFormat="1" applyFont="1" applyFill="1"/>
    <xf numFmtId="199" fontId="4" fillId="0" borderId="13" xfId="103" applyNumberFormat="1" applyFont="1" applyFill="1" applyBorder="1"/>
    <xf numFmtId="0" fontId="4" fillId="0" borderId="0" xfId="0" applyNumberFormat="1" applyFont="1" applyFill="1" applyBorder="1" applyAlignment="1"/>
    <xf numFmtId="0" fontId="4" fillId="0" borderId="14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203" fontId="3" fillId="0" borderId="0" xfId="98" applyNumberFormat="1" applyFont="1" applyFill="1" applyBorder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3" fillId="0" borderId="0" xfId="0" applyNumberFormat="1" applyFont="1" applyFill="1" applyBorder="1"/>
    <xf numFmtId="0" fontId="3" fillId="0" borderId="0" xfId="0" applyFont="1" applyFill="1" applyBorder="1" applyAlignment="1">
      <alignment horizontal="left"/>
    </xf>
    <xf numFmtId="199" fontId="4" fillId="0" borderId="17" xfId="98" applyNumberFormat="1" applyFont="1" applyFill="1" applyBorder="1"/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189" fontId="59" fillId="0" borderId="0" xfId="98" applyNumberFormat="1" applyFont="1" applyFill="1"/>
    <xf numFmtId="189" fontId="3" fillId="0" borderId="0" xfId="361" applyNumberFormat="1" applyFont="1" applyFill="1"/>
    <xf numFmtId="199" fontId="4" fillId="0" borderId="14" xfId="98" applyNumberFormat="1" applyFont="1" applyFill="1" applyBorder="1" applyAlignment="1">
      <alignment horizontal="right"/>
    </xf>
    <xf numFmtId="199" fontId="3" fillId="0" borderId="0" xfId="113" applyNumberFormat="1" applyFont="1" applyFill="1" applyBorder="1"/>
    <xf numFmtId="199" fontId="3" fillId="0" borderId="0" xfId="124" applyNumberFormat="1" applyFont="1" applyFill="1" applyBorder="1"/>
    <xf numFmtId="199" fontId="3" fillId="0" borderId="0" xfId="135" applyNumberFormat="1" applyFont="1" applyFill="1" applyBorder="1"/>
    <xf numFmtId="0" fontId="3" fillId="26" borderId="0" xfId="0" applyFont="1" applyFill="1"/>
    <xf numFmtId="43" fontId="3" fillId="26" borderId="0" xfId="98" applyFont="1" applyFill="1"/>
    <xf numFmtId="0" fontId="3" fillId="26" borderId="0" xfId="0" applyFont="1" applyFill="1" applyAlignment="1">
      <alignment horizontal="center"/>
    </xf>
    <xf numFmtId="199" fontId="4" fillId="0" borderId="18" xfId="98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99" fontId="59" fillId="0" borderId="0" xfId="98" applyNumberFormat="1" applyFont="1" applyFill="1" applyBorder="1"/>
    <xf numFmtId="199" fontId="59" fillId="0" borderId="12" xfId="98" applyNumberFormat="1" applyFont="1" applyFill="1" applyBorder="1"/>
    <xf numFmtId="0" fontId="4" fillId="0" borderId="0" xfId="0" applyFont="1" applyFill="1" applyAlignment="1">
      <alignment horizontal="center"/>
    </xf>
    <xf numFmtId="191" fontId="4" fillId="0" borderId="0" xfId="98" applyNumberFormat="1" applyFont="1" applyFill="1" applyBorder="1" applyAlignment="1">
      <alignment horizontal="center"/>
    </xf>
    <xf numFmtId="4" fontId="4" fillId="0" borderId="0" xfId="0" applyNumberFormat="1" applyFont="1" applyAlignment="1">
      <alignment horizontal="center"/>
    </xf>
    <xf numFmtId="191" fontId="4" fillId="0" borderId="13" xfId="98" applyNumberFormat="1" applyFont="1" applyFill="1" applyBorder="1" applyAlignment="1">
      <alignment horizontal="center"/>
    </xf>
    <xf numFmtId="4" fontId="4" fillId="0" borderId="13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center"/>
    </xf>
    <xf numFmtId="0" fontId="4" fillId="0" borderId="0" xfId="98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3" xfId="0" applyNumberFormat="1" applyFont="1" applyFill="1" applyBorder="1" applyAlignment="1">
      <alignment horizontal="center"/>
    </xf>
    <xf numFmtId="0" fontId="4" fillId="0" borderId="13" xfId="98" applyNumberFormat="1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</cellXfs>
  <cellStyles count="540">
    <cellStyle name="20% - Accent1 2" xfId="1" xr:uid="{00000000-0005-0000-0000-000000000000}"/>
    <cellStyle name="20% - Accent1 3" xfId="2" xr:uid="{00000000-0005-0000-0000-000001000000}"/>
    <cellStyle name="20% - Accent1 4" xfId="3" xr:uid="{00000000-0005-0000-0000-000002000000}"/>
    <cellStyle name="20% - Accent2 2" xfId="4" xr:uid="{00000000-0005-0000-0000-000003000000}"/>
    <cellStyle name="20% - Accent2 3" xfId="5" xr:uid="{00000000-0005-0000-0000-000004000000}"/>
    <cellStyle name="20% - Accent2 4" xfId="6" xr:uid="{00000000-0005-0000-0000-000005000000}"/>
    <cellStyle name="20% - Accent3 2" xfId="7" xr:uid="{00000000-0005-0000-0000-000006000000}"/>
    <cellStyle name="20% - Accent3 3" xfId="8" xr:uid="{00000000-0005-0000-0000-000007000000}"/>
    <cellStyle name="20% - Accent3 4" xfId="9" xr:uid="{00000000-0005-0000-0000-000008000000}"/>
    <cellStyle name="20% - Accent4 2" xfId="10" xr:uid="{00000000-0005-0000-0000-000009000000}"/>
    <cellStyle name="20% - Accent4 3" xfId="11" xr:uid="{00000000-0005-0000-0000-00000A000000}"/>
    <cellStyle name="20% - Accent4 4" xfId="12" xr:uid="{00000000-0005-0000-0000-00000B000000}"/>
    <cellStyle name="20% - Accent5 2" xfId="13" xr:uid="{00000000-0005-0000-0000-00000C000000}"/>
    <cellStyle name="20% - Accent5 3" xfId="14" xr:uid="{00000000-0005-0000-0000-00000D000000}"/>
    <cellStyle name="20% - Accent5 4" xfId="15" xr:uid="{00000000-0005-0000-0000-00000E000000}"/>
    <cellStyle name="20% - Accent6 2" xfId="16" xr:uid="{00000000-0005-0000-0000-00000F000000}"/>
    <cellStyle name="20% - Accent6 3" xfId="17" xr:uid="{00000000-0005-0000-0000-000010000000}"/>
    <cellStyle name="20% - Accent6 4" xfId="18" xr:uid="{00000000-0005-0000-0000-000011000000}"/>
    <cellStyle name="20% - ส่วนที่ถูกเน้น1 2" xfId="19" xr:uid="{00000000-0005-0000-0000-000012000000}"/>
    <cellStyle name="20% - ส่วนที่ถูกเน้น2 2" xfId="20" xr:uid="{00000000-0005-0000-0000-000013000000}"/>
    <cellStyle name="20% - ส่วนที่ถูกเน้น3 2" xfId="21" xr:uid="{00000000-0005-0000-0000-000014000000}"/>
    <cellStyle name="20% - ส่วนที่ถูกเน้น4 2" xfId="22" xr:uid="{00000000-0005-0000-0000-000015000000}"/>
    <cellStyle name="20% - ส่วนที่ถูกเน้น6 2" xfId="23" xr:uid="{00000000-0005-0000-0000-000016000000}"/>
    <cellStyle name="40% - Accent1 2" xfId="24" xr:uid="{00000000-0005-0000-0000-000017000000}"/>
    <cellStyle name="40% - Accent1 3" xfId="25" xr:uid="{00000000-0005-0000-0000-000018000000}"/>
    <cellStyle name="40% - Accent1 4" xfId="26" xr:uid="{00000000-0005-0000-0000-000019000000}"/>
    <cellStyle name="40% - Accent2 2" xfId="27" xr:uid="{00000000-0005-0000-0000-00001A000000}"/>
    <cellStyle name="40% - Accent2 3" xfId="28" xr:uid="{00000000-0005-0000-0000-00001B000000}"/>
    <cellStyle name="40% - Accent2 4" xfId="29" xr:uid="{00000000-0005-0000-0000-00001C000000}"/>
    <cellStyle name="40% - Accent3 2" xfId="30" xr:uid="{00000000-0005-0000-0000-00001D000000}"/>
    <cellStyle name="40% - Accent3 3" xfId="31" xr:uid="{00000000-0005-0000-0000-00001E000000}"/>
    <cellStyle name="40% - Accent3 4" xfId="32" xr:uid="{00000000-0005-0000-0000-00001F000000}"/>
    <cellStyle name="40% - Accent4 2" xfId="33" xr:uid="{00000000-0005-0000-0000-000020000000}"/>
    <cellStyle name="40% - Accent4 3" xfId="34" xr:uid="{00000000-0005-0000-0000-000021000000}"/>
    <cellStyle name="40% - Accent4 4" xfId="35" xr:uid="{00000000-0005-0000-0000-000022000000}"/>
    <cellStyle name="40% - Accent5 2" xfId="36" xr:uid="{00000000-0005-0000-0000-000023000000}"/>
    <cellStyle name="40% - Accent5 3" xfId="37" xr:uid="{00000000-0005-0000-0000-000024000000}"/>
    <cellStyle name="40% - Accent5 4" xfId="38" xr:uid="{00000000-0005-0000-0000-000025000000}"/>
    <cellStyle name="40% - Accent6 2" xfId="39" xr:uid="{00000000-0005-0000-0000-000026000000}"/>
    <cellStyle name="40% - Accent6 3" xfId="40" xr:uid="{00000000-0005-0000-0000-000027000000}"/>
    <cellStyle name="40% - Accent6 4" xfId="41" xr:uid="{00000000-0005-0000-0000-000028000000}"/>
    <cellStyle name="40% - ส่วนที่ถูกเน้น1 2" xfId="42" xr:uid="{00000000-0005-0000-0000-000029000000}"/>
    <cellStyle name="40% - ส่วนที่ถูกเน้น3 2" xfId="43" xr:uid="{00000000-0005-0000-0000-00002A000000}"/>
    <cellStyle name="40% - ส่วนที่ถูกเน้น4 2" xfId="44" xr:uid="{00000000-0005-0000-0000-00002B000000}"/>
    <cellStyle name="40% - ส่วนที่ถูกเน้น5 2" xfId="45" xr:uid="{00000000-0005-0000-0000-00002C000000}"/>
    <cellStyle name="40% - ส่วนที่ถูกเน้น6 2" xfId="46" xr:uid="{00000000-0005-0000-0000-00002D000000}"/>
    <cellStyle name="60% - Accent1 2" xfId="47" xr:uid="{00000000-0005-0000-0000-00002E000000}"/>
    <cellStyle name="60% - Accent1 3" xfId="48" xr:uid="{00000000-0005-0000-0000-00002F000000}"/>
    <cellStyle name="60% - Accent1 4" xfId="49" xr:uid="{00000000-0005-0000-0000-000030000000}"/>
    <cellStyle name="60% - Accent2 2" xfId="50" xr:uid="{00000000-0005-0000-0000-000031000000}"/>
    <cellStyle name="60% - Accent2 3" xfId="51" xr:uid="{00000000-0005-0000-0000-000032000000}"/>
    <cellStyle name="60% - Accent2 4" xfId="52" xr:uid="{00000000-0005-0000-0000-000033000000}"/>
    <cellStyle name="60% - Accent3 2" xfId="53" xr:uid="{00000000-0005-0000-0000-000034000000}"/>
    <cellStyle name="60% - Accent3 3" xfId="54" xr:uid="{00000000-0005-0000-0000-000035000000}"/>
    <cellStyle name="60% - Accent3 4" xfId="55" xr:uid="{00000000-0005-0000-0000-000036000000}"/>
    <cellStyle name="60% - Accent4 2" xfId="56" xr:uid="{00000000-0005-0000-0000-000037000000}"/>
    <cellStyle name="60% - Accent4 3" xfId="57" xr:uid="{00000000-0005-0000-0000-000038000000}"/>
    <cellStyle name="60% - Accent4 4" xfId="58" xr:uid="{00000000-0005-0000-0000-000039000000}"/>
    <cellStyle name="60% - Accent5 2" xfId="59" xr:uid="{00000000-0005-0000-0000-00003A000000}"/>
    <cellStyle name="60% - Accent5 3" xfId="60" xr:uid="{00000000-0005-0000-0000-00003B000000}"/>
    <cellStyle name="60% - Accent5 4" xfId="61" xr:uid="{00000000-0005-0000-0000-00003C000000}"/>
    <cellStyle name="60% - Accent6 2" xfId="62" xr:uid="{00000000-0005-0000-0000-00003D000000}"/>
    <cellStyle name="60% - Accent6 3" xfId="63" xr:uid="{00000000-0005-0000-0000-00003E000000}"/>
    <cellStyle name="60% - Accent6 4" xfId="64" xr:uid="{00000000-0005-0000-0000-00003F000000}"/>
    <cellStyle name="60% - ส่วนที่ถูกเน้น1 2" xfId="65" xr:uid="{00000000-0005-0000-0000-000040000000}"/>
    <cellStyle name="60% - ส่วนที่ถูกเน้น2 2" xfId="66" xr:uid="{00000000-0005-0000-0000-000041000000}"/>
    <cellStyle name="60% - ส่วนที่ถูกเน้น3 2" xfId="67" xr:uid="{00000000-0005-0000-0000-000042000000}"/>
    <cellStyle name="60% - ส่วนที่ถูกเน้น4 2" xfId="68" xr:uid="{00000000-0005-0000-0000-000043000000}"/>
    <cellStyle name="60% - ส่วนที่ถูกเน้น5 2" xfId="69" xr:uid="{00000000-0005-0000-0000-000044000000}"/>
    <cellStyle name="60% - ส่วนที่ถูกเน้น6 2" xfId="70" xr:uid="{00000000-0005-0000-0000-000045000000}"/>
    <cellStyle name="Accent1 2" xfId="71" xr:uid="{00000000-0005-0000-0000-000046000000}"/>
    <cellStyle name="Accent1 3" xfId="72" xr:uid="{00000000-0005-0000-0000-000047000000}"/>
    <cellStyle name="Accent1 4" xfId="73" xr:uid="{00000000-0005-0000-0000-000048000000}"/>
    <cellStyle name="Accent2 2" xfId="74" xr:uid="{00000000-0005-0000-0000-000049000000}"/>
    <cellStyle name="Accent2 3" xfId="75" xr:uid="{00000000-0005-0000-0000-00004A000000}"/>
    <cellStyle name="Accent2 4" xfId="76" xr:uid="{00000000-0005-0000-0000-00004B000000}"/>
    <cellStyle name="Accent3 2" xfId="77" xr:uid="{00000000-0005-0000-0000-00004C000000}"/>
    <cellStyle name="Accent3 3" xfId="78" xr:uid="{00000000-0005-0000-0000-00004D000000}"/>
    <cellStyle name="Accent3 4" xfId="79" xr:uid="{00000000-0005-0000-0000-00004E000000}"/>
    <cellStyle name="Accent4 2" xfId="80" xr:uid="{00000000-0005-0000-0000-00004F000000}"/>
    <cellStyle name="Accent4 3" xfId="81" xr:uid="{00000000-0005-0000-0000-000050000000}"/>
    <cellStyle name="Accent4 4" xfId="82" xr:uid="{00000000-0005-0000-0000-000051000000}"/>
    <cellStyle name="Accent5 2" xfId="83" xr:uid="{00000000-0005-0000-0000-000052000000}"/>
    <cellStyle name="Accent5 3" xfId="84" xr:uid="{00000000-0005-0000-0000-000053000000}"/>
    <cellStyle name="Accent5 4" xfId="85" xr:uid="{00000000-0005-0000-0000-000054000000}"/>
    <cellStyle name="Accent6 2" xfId="86" xr:uid="{00000000-0005-0000-0000-000055000000}"/>
    <cellStyle name="Accent6 3" xfId="87" xr:uid="{00000000-0005-0000-0000-000056000000}"/>
    <cellStyle name="Accent6 4" xfId="88" xr:uid="{00000000-0005-0000-0000-000057000000}"/>
    <cellStyle name="Bad 2" xfId="89" xr:uid="{00000000-0005-0000-0000-000058000000}"/>
    <cellStyle name="Bad 3" xfId="90" xr:uid="{00000000-0005-0000-0000-000059000000}"/>
    <cellStyle name="Bad 4" xfId="91" xr:uid="{00000000-0005-0000-0000-00005A000000}"/>
    <cellStyle name="Calculation 2" xfId="92" xr:uid="{00000000-0005-0000-0000-00005B000000}"/>
    <cellStyle name="Calculation 3" xfId="93" xr:uid="{00000000-0005-0000-0000-00005C000000}"/>
    <cellStyle name="Calculation 4" xfId="94" xr:uid="{00000000-0005-0000-0000-00005D000000}"/>
    <cellStyle name="Check Cell 2" xfId="95" xr:uid="{00000000-0005-0000-0000-00005E000000}"/>
    <cellStyle name="Check Cell 3" xfId="96" xr:uid="{00000000-0005-0000-0000-00005F000000}"/>
    <cellStyle name="Check Cell 4" xfId="97" xr:uid="{00000000-0005-0000-0000-000060000000}"/>
    <cellStyle name="Comma" xfId="98" builtinId="3"/>
    <cellStyle name="Comma [0]" xfId="99" builtinId="6"/>
    <cellStyle name="Comma [0] 2" xfId="100" xr:uid="{00000000-0005-0000-0000-000063000000}"/>
    <cellStyle name="Comma [0] 3" xfId="101" xr:uid="{00000000-0005-0000-0000-000064000000}"/>
    <cellStyle name="Comma 10" xfId="102" xr:uid="{00000000-0005-0000-0000-000065000000}"/>
    <cellStyle name="Comma 100" xfId="103" xr:uid="{00000000-0005-0000-0000-000066000000}"/>
    <cellStyle name="Comma 101" xfId="104" xr:uid="{00000000-0005-0000-0000-000067000000}"/>
    <cellStyle name="Comma 102" xfId="105" xr:uid="{00000000-0005-0000-0000-000068000000}"/>
    <cellStyle name="Comma 103" xfId="106" xr:uid="{00000000-0005-0000-0000-000069000000}"/>
    <cellStyle name="Comma 104" xfId="107" xr:uid="{00000000-0005-0000-0000-00006A000000}"/>
    <cellStyle name="Comma 105" xfId="108" xr:uid="{00000000-0005-0000-0000-00006B000000}"/>
    <cellStyle name="Comma 106" xfId="109" xr:uid="{00000000-0005-0000-0000-00006C000000}"/>
    <cellStyle name="Comma 107" xfId="110" xr:uid="{00000000-0005-0000-0000-00006D000000}"/>
    <cellStyle name="Comma 108" xfId="111" xr:uid="{00000000-0005-0000-0000-00006E000000}"/>
    <cellStyle name="Comma 109" xfId="112" xr:uid="{00000000-0005-0000-0000-00006F000000}"/>
    <cellStyle name="Comma 11" xfId="113" xr:uid="{00000000-0005-0000-0000-000070000000}"/>
    <cellStyle name="Comma 110" xfId="114" xr:uid="{00000000-0005-0000-0000-000071000000}"/>
    <cellStyle name="Comma 111" xfId="115" xr:uid="{00000000-0005-0000-0000-000072000000}"/>
    <cellStyle name="Comma 112" xfId="116" xr:uid="{00000000-0005-0000-0000-000073000000}"/>
    <cellStyle name="Comma 113" xfId="117" xr:uid="{00000000-0005-0000-0000-000074000000}"/>
    <cellStyle name="Comma 114" xfId="118" xr:uid="{00000000-0005-0000-0000-000075000000}"/>
    <cellStyle name="Comma 115" xfId="119" xr:uid="{00000000-0005-0000-0000-000076000000}"/>
    <cellStyle name="Comma 116" xfId="120" xr:uid="{00000000-0005-0000-0000-000077000000}"/>
    <cellStyle name="Comma 117" xfId="121" xr:uid="{00000000-0005-0000-0000-000078000000}"/>
    <cellStyle name="Comma 118" xfId="122" xr:uid="{00000000-0005-0000-0000-000079000000}"/>
    <cellStyle name="Comma 119" xfId="123" xr:uid="{00000000-0005-0000-0000-00007A000000}"/>
    <cellStyle name="Comma 12" xfId="124" xr:uid="{00000000-0005-0000-0000-00007B000000}"/>
    <cellStyle name="Comma 120" xfId="125" xr:uid="{00000000-0005-0000-0000-00007C000000}"/>
    <cellStyle name="Comma 121" xfId="126" xr:uid="{00000000-0005-0000-0000-00007D000000}"/>
    <cellStyle name="Comma 122" xfId="127" xr:uid="{00000000-0005-0000-0000-00007E000000}"/>
    <cellStyle name="Comma 123" xfId="128" xr:uid="{00000000-0005-0000-0000-00007F000000}"/>
    <cellStyle name="Comma 124" xfId="129" xr:uid="{00000000-0005-0000-0000-000080000000}"/>
    <cellStyle name="Comma 125" xfId="130" xr:uid="{00000000-0005-0000-0000-000081000000}"/>
    <cellStyle name="Comma 126" xfId="131" xr:uid="{00000000-0005-0000-0000-000082000000}"/>
    <cellStyle name="Comma 127" xfId="132" xr:uid="{00000000-0005-0000-0000-000083000000}"/>
    <cellStyle name="Comma 128" xfId="133" xr:uid="{00000000-0005-0000-0000-000084000000}"/>
    <cellStyle name="Comma 129" xfId="134" xr:uid="{00000000-0005-0000-0000-000085000000}"/>
    <cellStyle name="Comma 13" xfId="135" xr:uid="{00000000-0005-0000-0000-000086000000}"/>
    <cellStyle name="Comma 130" xfId="136" xr:uid="{00000000-0005-0000-0000-000087000000}"/>
    <cellStyle name="Comma 131" xfId="137" xr:uid="{00000000-0005-0000-0000-000088000000}"/>
    <cellStyle name="Comma 132" xfId="138" xr:uid="{00000000-0005-0000-0000-000089000000}"/>
    <cellStyle name="Comma 133" xfId="139" xr:uid="{00000000-0005-0000-0000-00008A000000}"/>
    <cellStyle name="Comma 134" xfId="140" xr:uid="{00000000-0005-0000-0000-00008B000000}"/>
    <cellStyle name="Comma 135" xfId="141" xr:uid="{00000000-0005-0000-0000-00008C000000}"/>
    <cellStyle name="Comma 136" xfId="142" xr:uid="{00000000-0005-0000-0000-00008D000000}"/>
    <cellStyle name="Comma 137" xfId="143" xr:uid="{00000000-0005-0000-0000-00008E000000}"/>
    <cellStyle name="Comma 138" xfId="144" xr:uid="{00000000-0005-0000-0000-00008F000000}"/>
    <cellStyle name="Comma 139" xfId="145" xr:uid="{00000000-0005-0000-0000-000090000000}"/>
    <cellStyle name="Comma 14" xfId="146" xr:uid="{00000000-0005-0000-0000-000091000000}"/>
    <cellStyle name="Comma 140" xfId="147" xr:uid="{00000000-0005-0000-0000-000092000000}"/>
    <cellStyle name="Comma 141" xfId="148" xr:uid="{00000000-0005-0000-0000-000093000000}"/>
    <cellStyle name="Comma 142" xfId="149" xr:uid="{00000000-0005-0000-0000-000094000000}"/>
    <cellStyle name="Comma 15" xfId="150" xr:uid="{00000000-0005-0000-0000-000095000000}"/>
    <cellStyle name="Comma 16" xfId="151" xr:uid="{00000000-0005-0000-0000-000096000000}"/>
    <cellStyle name="Comma 17" xfId="152" xr:uid="{00000000-0005-0000-0000-000097000000}"/>
    <cellStyle name="Comma 18" xfId="153" xr:uid="{00000000-0005-0000-0000-000098000000}"/>
    <cellStyle name="Comma 19" xfId="154" xr:uid="{00000000-0005-0000-0000-000099000000}"/>
    <cellStyle name="Comma 2" xfId="155" xr:uid="{00000000-0005-0000-0000-00009A000000}"/>
    <cellStyle name="Comma 2 2" xfId="156" xr:uid="{00000000-0005-0000-0000-00009B000000}"/>
    <cellStyle name="Comma 2 3" xfId="157" xr:uid="{00000000-0005-0000-0000-00009C000000}"/>
    <cellStyle name="Comma 2 3 2" xfId="158" xr:uid="{00000000-0005-0000-0000-00009D000000}"/>
    <cellStyle name="Comma 2 4" xfId="159" xr:uid="{00000000-0005-0000-0000-00009E000000}"/>
    <cellStyle name="Comma 20" xfId="160" xr:uid="{00000000-0005-0000-0000-00009F000000}"/>
    <cellStyle name="Comma 21" xfId="161" xr:uid="{00000000-0005-0000-0000-0000A0000000}"/>
    <cellStyle name="Comma 22" xfId="162" xr:uid="{00000000-0005-0000-0000-0000A1000000}"/>
    <cellStyle name="Comma 23" xfId="163" xr:uid="{00000000-0005-0000-0000-0000A2000000}"/>
    <cellStyle name="Comma 24" xfId="164" xr:uid="{00000000-0005-0000-0000-0000A3000000}"/>
    <cellStyle name="Comma 25" xfId="165" xr:uid="{00000000-0005-0000-0000-0000A4000000}"/>
    <cellStyle name="Comma 26" xfId="166" xr:uid="{00000000-0005-0000-0000-0000A5000000}"/>
    <cellStyle name="Comma 27" xfId="167" xr:uid="{00000000-0005-0000-0000-0000A6000000}"/>
    <cellStyle name="Comma 28" xfId="168" xr:uid="{00000000-0005-0000-0000-0000A7000000}"/>
    <cellStyle name="Comma 29" xfId="169" xr:uid="{00000000-0005-0000-0000-0000A8000000}"/>
    <cellStyle name="Comma 3" xfId="170" xr:uid="{00000000-0005-0000-0000-0000A9000000}"/>
    <cellStyle name="Comma 3 2" xfId="171" xr:uid="{00000000-0005-0000-0000-0000AA000000}"/>
    <cellStyle name="Comma 30" xfId="172" xr:uid="{00000000-0005-0000-0000-0000AB000000}"/>
    <cellStyle name="Comma 31" xfId="173" xr:uid="{00000000-0005-0000-0000-0000AC000000}"/>
    <cellStyle name="Comma 32" xfId="174" xr:uid="{00000000-0005-0000-0000-0000AD000000}"/>
    <cellStyle name="Comma 33" xfId="175" xr:uid="{00000000-0005-0000-0000-0000AE000000}"/>
    <cellStyle name="Comma 34" xfId="176" xr:uid="{00000000-0005-0000-0000-0000AF000000}"/>
    <cellStyle name="Comma 35" xfId="177" xr:uid="{00000000-0005-0000-0000-0000B0000000}"/>
    <cellStyle name="Comma 36" xfId="178" xr:uid="{00000000-0005-0000-0000-0000B1000000}"/>
    <cellStyle name="Comma 37" xfId="179" xr:uid="{00000000-0005-0000-0000-0000B2000000}"/>
    <cellStyle name="Comma 38" xfId="180" xr:uid="{00000000-0005-0000-0000-0000B3000000}"/>
    <cellStyle name="Comma 39" xfId="181" xr:uid="{00000000-0005-0000-0000-0000B4000000}"/>
    <cellStyle name="Comma 4" xfId="182" xr:uid="{00000000-0005-0000-0000-0000B5000000}"/>
    <cellStyle name="Comma 40" xfId="183" xr:uid="{00000000-0005-0000-0000-0000B6000000}"/>
    <cellStyle name="Comma 41" xfId="184" xr:uid="{00000000-0005-0000-0000-0000B7000000}"/>
    <cellStyle name="Comma 42" xfId="185" xr:uid="{00000000-0005-0000-0000-0000B8000000}"/>
    <cellStyle name="Comma 43" xfId="186" xr:uid="{00000000-0005-0000-0000-0000B9000000}"/>
    <cellStyle name="Comma 44" xfId="187" xr:uid="{00000000-0005-0000-0000-0000BA000000}"/>
    <cellStyle name="Comma 45" xfId="188" xr:uid="{00000000-0005-0000-0000-0000BB000000}"/>
    <cellStyle name="Comma 46" xfId="189" xr:uid="{00000000-0005-0000-0000-0000BC000000}"/>
    <cellStyle name="Comma 47" xfId="190" xr:uid="{00000000-0005-0000-0000-0000BD000000}"/>
    <cellStyle name="Comma 48" xfId="191" xr:uid="{00000000-0005-0000-0000-0000BE000000}"/>
    <cellStyle name="Comma 49" xfId="192" xr:uid="{00000000-0005-0000-0000-0000BF000000}"/>
    <cellStyle name="Comma 5" xfId="193" xr:uid="{00000000-0005-0000-0000-0000C0000000}"/>
    <cellStyle name="Comma 5 2" xfId="194" xr:uid="{00000000-0005-0000-0000-0000C1000000}"/>
    <cellStyle name="Comma 50" xfId="195" xr:uid="{00000000-0005-0000-0000-0000C2000000}"/>
    <cellStyle name="Comma 51" xfId="196" xr:uid="{00000000-0005-0000-0000-0000C3000000}"/>
    <cellStyle name="Comma 52" xfId="197" xr:uid="{00000000-0005-0000-0000-0000C4000000}"/>
    <cellStyle name="Comma 53" xfId="198" xr:uid="{00000000-0005-0000-0000-0000C5000000}"/>
    <cellStyle name="Comma 54" xfId="199" xr:uid="{00000000-0005-0000-0000-0000C6000000}"/>
    <cellStyle name="Comma 55" xfId="200" xr:uid="{00000000-0005-0000-0000-0000C7000000}"/>
    <cellStyle name="Comma 56" xfId="201" xr:uid="{00000000-0005-0000-0000-0000C8000000}"/>
    <cellStyle name="Comma 57" xfId="202" xr:uid="{00000000-0005-0000-0000-0000C9000000}"/>
    <cellStyle name="Comma 58" xfId="203" xr:uid="{00000000-0005-0000-0000-0000CA000000}"/>
    <cellStyle name="Comma 59" xfId="204" xr:uid="{00000000-0005-0000-0000-0000CB000000}"/>
    <cellStyle name="Comma 6" xfId="205" xr:uid="{00000000-0005-0000-0000-0000CC000000}"/>
    <cellStyle name="Comma 60" xfId="206" xr:uid="{00000000-0005-0000-0000-0000CD000000}"/>
    <cellStyle name="Comma 61" xfId="207" xr:uid="{00000000-0005-0000-0000-0000CE000000}"/>
    <cellStyle name="Comma 62" xfId="208" xr:uid="{00000000-0005-0000-0000-0000CF000000}"/>
    <cellStyle name="Comma 63" xfId="209" xr:uid="{00000000-0005-0000-0000-0000D0000000}"/>
    <cellStyle name="Comma 64" xfId="210" xr:uid="{00000000-0005-0000-0000-0000D1000000}"/>
    <cellStyle name="Comma 65" xfId="211" xr:uid="{00000000-0005-0000-0000-0000D2000000}"/>
    <cellStyle name="Comma 66" xfId="212" xr:uid="{00000000-0005-0000-0000-0000D3000000}"/>
    <cellStyle name="Comma 67" xfId="213" xr:uid="{00000000-0005-0000-0000-0000D4000000}"/>
    <cellStyle name="Comma 68" xfId="214" xr:uid="{00000000-0005-0000-0000-0000D5000000}"/>
    <cellStyle name="Comma 69" xfId="215" xr:uid="{00000000-0005-0000-0000-0000D6000000}"/>
    <cellStyle name="Comma 7" xfId="216" xr:uid="{00000000-0005-0000-0000-0000D7000000}"/>
    <cellStyle name="Comma 70" xfId="217" xr:uid="{00000000-0005-0000-0000-0000D8000000}"/>
    <cellStyle name="Comma 71" xfId="218" xr:uid="{00000000-0005-0000-0000-0000D9000000}"/>
    <cellStyle name="Comma 72" xfId="219" xr:uid="{00000000-0005-0000-0000-0000DA000000}"/>
    <cellStyle name="Comma 73" xfId="220" xr:uid="{00000000-0005-0000-0000-0000DB000000}"/>
    <cellStyle name="Comma 74" xfId="221" xr:uid="{00000000-0005-0000-0000-0000DC000000}"/>
    <cellStyle name="Comma 75" xfId="222" xr:uid="{00000000-0005-0000-0000-0000DD000000}"/>
    <cellStyle name="Comma 76" xfId="223" xr:uid="{00000000-0005-0000-0000-0000DE000000}"/>
    <cellStyle name="Comma 77" xfId="224" xr:uid="{00000000-0005-0000-0000-0000DF000000}"/>
    <cellStyle name="Comma 78" xfId="225" xr:uid="{00000000-0005-0000-0000-0000E0000000}"/>
    <cellStyle name="Comma 79" xfId="226" xr:uid="{00000000-0005-0000-0000-0000E1000000}"/>
    <cellStyle name="Comma 8" xfId="227" xr:uid="{00000000-0005-0000-0000-0000E2000000}"/>
    <cellStyle name="Comma 80" xfId="228" xr:uid="{00000000-0005-0000-0000-0000E3000000}"/>
    <cellStyle name="Comma 81" xfId="229" xr:uid="{00000000-0005-0000-0000-0000E4000000}"/>
    <cellStyle name="Comma 82" xfId="230" xr:uid="{00000000-0005-0000-0000-0000E5000000}"/>
    <cellStyle name="Comma 83" xfId="231" xr:uid="{00000000-0005-0000-0000-0000E6000000}"/>
    <cellStyle name="Comma 84" xfId="232" xr:uid="{00000000-0005-0000-0000-0000E7000000}"/>
    <cellStyle name="Comma 85" xfId="233" xr:uid="{00000000-0005-0000-0000-0000E8000000}"/>
    <cellStyle name="Comma 86" xfId="234" xr:uid="{00000000-0005-0000-0000-0000E9000000}"/>
    <cellStyle name="Comma 87" xfId="235" xr:uid="{00000000-0005-0000-0000-0000EA000000}"/>
    <cellStyle name="Comma 88" xfId="236" xr:uid="{00000000-0005-0000-0000-0000EB000000}"/>
    <cellStyle name="Comma 89" xfId="237" xr:uid="{00000000-0005-0000-0000-0000EC000000}"/>
    <cellStyle name="Comma 9" xfId="238" xr:uid="{00000000-0005-0000-0000-0000ED000000}"/>
    <cellStyle name="Comma 90" xfId="239" xr:uid="{00000000-0005-0000-0000-0000EE000000}"/>
    <cellStyle name="Comma 91" xfId="240" xr:uid="{00000000-0005-0000-0000-0000EF000000}"/>
    <cellStyle name="Comma 92" xfId="241" xr:uid="{00000000-0005-0000-0000-0000F0000000}"/>
    <cellStyle name="Comma 93" xfId="242" xr:uid="{00000000-0005-0000-0000-0000F1000000}"/>
    <cellStyle name="Comma 94" xfId="243" xr:uid="{00000000-0005-0000-0000-0000F2000000}"/>
    <cellStyle name="Comma 95" xfId="244" xr:uid="{00000000-0005-0000-0000-0000F3000000}"/>
    <cellStyle name="Comma 96" xfId="245" xr:uid="{00000000-0005-0000-0000-0000F4000000}"/>
    <cellStyle name="Comma 97" xfId="246" xr:uid="{00000000-0005-0000-0000-0000F5000000}"/>
    <cellStyle name="Comma 98" xfId="247" xr:uid="{00000000-0005-0000-0000-0000F6000000}"/>
    <cellStyle name="Comma 99" xfId="248" xr:uid="{00000000-0005-0000-0000-0000F7000000}"/>
    <cellStyle name="comma zerodec" xfId="249" xr:uid="{00000000-0005-0000-0000-0000F8000000}"/>
    <cellStyle name="comma zerodec 2" xfId="250" xr:uid="{00000000-0005-0000-0000-0000F9000000}"/>
    <cellStyle name="comma zerodec 3" xfId="251" xr:uid="{00000000-0005-0000-0000-0000FA000000}"/>
    <cellStyle name="comma zerodec 4" xfId="252" xr:uid="{00000000-0005-0000-0000-0000FB000000}"/>
    <cellStyle name="comma zerodec 5" xfId="253" xr:uid="{00000000-0005-0000-0000-0000FC000000}"/>
    <cellStyle name="comma zerodec 6" xfId="254" xr:uid="{00000000-0005-0000-0000-0000FD000000}"/>
    <cellStyle name="comma zerodec_TOP_GWD_Q4'54_Per Audit(1)" xfId="255" xr:uid="{00000000-0005-0000-0000-0000FE000000}"/>
    <cellStyle name="Currency1" xfId="256" xr:uid="{00000000-0005-0000-0000-0000FF000000}"/>
    <cellStyle name="Currency1 2" xfId="257" xr:uid="{00000000-0005-0000-0000-000000010000}"/>
    <cellStyle name="Currency1 3" xfId="258" xr:uid="{00000000-0005-0000-0000-000001010000}"/>
    <cellStyle name="Currency1 4" xfId="259" xr:uid="{00000000-0005-0000-0000-000002010000}"/>
    <cellStyle name="Currency1 5" xfId="260" xr:uid="{00000000-0005-0000-0000-000003010000}"/>
    <cellStyle name="Currency1 6" xfId="261" xr:uid="{00000000-0005-0000-0000-000004010000}"/>
    <cellStyle name="Currency1_TOP_GWD_Q4'54_Per Audit(1)" xfId="262" xr:uid="{00000000-0005-0000-0000-000005010000}"/>
    <cellStyle name="Dollar (zero dec)" xfId="263" xr:uid="{00000000-0005-0000-0000-000006010000}"/>
    <cellStyle name="Dollar (zero dec) 2" xfId="264" xr:uid="{00000000-0005-0000-0000-000007010000}"/>
    <cellStyle name="Dollar (zero dec) 3" xfId="265" xr:uid="{00000000-0005-0000-0000-000008010000}"/>
    <cellStyle name="Dollar (zero dec) 4" xfId="266" xr:uid="{00000000-0005-0000-0000-000009010000}"/>
    <cellStyle name="Dollar (zero dec) 5" xfId="267" xr:uid="{00000000-0005-0000-0000-00000A010000}"/>
    <cellStyle name="Dollar (zero dec) 6" xfId="268" xr:uid="{00000000-0005-0000-0000-00000B010000}"/>
    <cellStyle name="Dollar (zero dec)_TOP_GWD_Q4'54_Per Audit(1)" xfId="269" xr:uid="{00000000-0005-0000-0000-00000C010000}"/>
    <cellStyle name="Explanatory Text 2" xfId="270" xr:uid="{00000000-0005-0000-0000-00000D010000}"/>
    <cellStyle name="Explanatory Text 3" xfId="271" xr:uid="{00000000-0005-0000-0000-00000E010000}"/>
    <cellStyle name="Explanatory Text 4" xfId="272" xr:uid="{00000000-0005-0000-0000-00000F010000}"/>
    <cellStyle name="Good 2" xfId="273" xr:uid="{00000000-0005-0000-0000-000010010000}"/>
    <cellStyle name="Good 3" xfId="274" xr:uid="{00000000-0005-0000-0000-000011010000}"/>
    <cellStyle name="Good 4" xfId="275" xr:uid="{00000000-0005-0000-0000-000012010000}"/>
    <cellStyle name="Grey" xfId="276" xr:uid="{00000000-0005-0000-0000-000013010000}"/>
    <cellStyle name="Heading 1 2" xfId="277" xr:uid="{00000000-0005-0000-0000-000014010000}"/>
    <cellStyle name="Heading 1 3" xfId="278" xr:uid="{00000000-0005-0000-0000-000015010000}"/>
    <cellStyle name="Heading 1 4" xfId="279" xr:uid="{00000000-0005-0000-0000-000016010000}"/>
    <cellStyle name="Heading 2 2" xfId="280" xr:uid="{00000000-0005-0000-0000-000017010000}"/>
    <cellStyle name="Heading 2 3" xfId="281" xr:uid="{00000000-0005-0000-0000-000018010000}"/>
    <cellStyle name="Heading 2 4" xfId="282" xr:uid="{00000000-0005-0000-0000-000019010000}"/>
    <cellStyle name="Heading 3 2" xfId="283" xr:uid="{00000000-0005-0000-0000-00001A010000}"/>
    <cellStyle name="Heading 3 3" xfId="284" xr:uid="{00000000-0005-0000-0000-00001B010000}"/>
    <cellStyle name="Heading 3 4" xfId="285" xr:uid="{00000000-0005-0000-0000-00001C010000}"/>
    <cellStyle name="Heading 4 2" xfId="286" xr:uid="{00000000-0005-0000-0000-00001D010000}"/>
    <cellStyle name="Heading 4 3" xfId="287" xr:uid="{00000000-0005-0000-0000-00001E010000}"/>
    <cellStyle name="Heading 4 4" xfId="288" xr:uid="{00000000-0005-0000-0000-00001F010000}"/>
    <cellStyle name="Hyperlink 2" xfId="289" xr:uid="{00000000-0005-0000-0000-000020010000}"/>
    <cellStyle name="Input [yellow]" xfId="290" xr:uid="{00000000-0005-0000-0000-000021010000}"/>
    <cellStyle name="Input 10" xfId="291" xr:uid="{00000000-0005-0000-0000-000022010000}"/>
    <cellStyle name="Input 11" xfId="292" xr:uid="{00000000-0005-0000-0000-000023010000}"/>
    <cellStyle name="Input 12" xfId="293" xr:uid="{00000000-0005-0000-0000-000024010000}"/>
    <cellStyle name="Input 13" xfId="294" xr:uid="{00000000-0005-0000-0000-000025010000}"/>
    <cellStyle name="Input 14" xfId="295" xr:uid="{00000000-0005-0000-0000-000026010000}"/>
    <cellStyle name="Input 15" xfId="296" xr:uid="{00000000-0005-0000-0000-000027010000}"/>
    <cellStyle name="Input 16" xfId="297" xr:uid="{00000000-0005-0000-0000-000028010000}"/>
    <cellStyle name="Input 17" xfId="298" xr:uid="{00000000-0005-0000-0000-000029010000}"/>
    <cellStyle name="Input 18" xfId="299" xr:uid="{00000000-0005-0000-0000-00002A010000}"/>
    <cellStyle name="Input 19" xfId="300" xr:uid="{00000000-0005-0000-0000-00002B010000}"/>
    <cellStyle name="Input 2" xfId="301" xr:uid="{00000000-0005-0000-0000-00002C010000}"/>
    <cellStyle name="Input 20" xfId="302" xr:uid="{00000000-0005-0000-0000-00002D010000}"/>
    <cellStyle name="Input 21" xfId="303" xr:uid="{00000000-0005-0000-0000-00002E010000}"/>
    <cellStyle name="Input 22" xfId="304" xr:uid="{00000000-0005-0000-0000-00002F010000}"/>
    <cellStyle name="Input 23" xfId="305" xr:uid="{00000000-0005-0000-0000-000030010000}"/>
    <cellStyle name="Input 3" xfId="306" xr:uid="{00000000-0005-0000-0000-000031010000}"/>
    <cellStyle name="Input 4" xfId="307" xr:uid="{00000000-0005-0000-0000-000032010000}"/>
    <cellStyle name="Input 5" xfId="308" xr:uid="{00000000-0005-0000-0000-000033010000}"/>
    <cellStyle name="Input 6" xfId="309" xr:uid="{00000000-0005-0000-0000-000034010000}"/>
    <cellStyle name="Input 7" xfId="310" xr:uid="{00000000-0005-0000-0000-000035010000}"/>
    <cellStyle name="Input 8" xfId="311" xr:uid="{00000000-0005-0000-0000-000036010000}"/>
    <cellStyle name="Input 9" xfId="312" xr:uid="{00000000-0005-0000-0000-000037010000}"/>
    <cellStyle name="Linked Cell 2" xfId="313" xr:uid="{00000000-0005-0000-0000-000038010000}"/>
    <cellStyle name="Linked Cell 3" xfId="314" xr:uid="{00000000-0005-0000-0000-000039010000}"/>
    <cellStyle name="Linked Cell 4" xfId="315" xr:uid="{00000000-0005-0000-0000-00003A010000}"/>
    <cellStyle name="Neutral 2" xfId="316" xr:uid="{00000000-0005-0000-0000-00003B010000}"/>
    <cellStyle name="Neutral 3" xfId="317" xr:uid="{00000000-0005-0000-0000-00003C010000}"/>
    <cellStyle name="Neutral 4" xfId="318" xr:uid="{00000000-0005-0000-0000-00003D010000}"/>
    <cellStyle name="no dec" xfId="319" xr:uid="{00000000-0005-0000-0000-00003E010000}"/>
    <cellStyle name="Normal" xfId="0" builtinId="0"/>
    <cellStyle name="Normal - Style1" xfId="320" xr:uid="{00000000-0005-0000-0000-000040010000}"/>
    <cellStyle name="Normal - Style1 2" xfId="321" xr:uid="{00000000-0005-0000-0000-000041010000}"/>
    <cellStyle name="Normal - Style1 2 2" xfId="322" xr:uid="{00000000-0005-0000-0000-000042010000}"/>
    <cellStyle name="Normal - Style1 3" xfId="323" xr:uid="{00000000-0005-0000-0000-000043010000}"/>
    <cellStyle name="Normal - Style1 4" xfId="324" xr:uid="{00000000-0005-0000-0000-000044010000}"/>
    <cellStyle name="Normal - Style1_TOP_MDX_Q4'53 book" xfId="325" xr:uid="{00000000-0005-0000-0000-000045010000}"/>
    <cellStyle name="Normal 10" xfId="326" xr:uid="{00000000-0005-0000-0000-000046010000}"/>
    <cellStyle name="Normal 11" xfId="327" xr:uid="{00000000-0005-0000-0000-000047010000}"/>
    <cellStyle name="Normal 11 2" xfId="328" xr:uid="{00000000-0005-0000-0000-000048010000}"/>
    <cellStyle name="Normal 12" xfId="329" xr:uid="{00000000-0005-0000-0000-000049010000}"/>
    <cellStyle name="Normal 13" xfId="330" xr:uid="{00000000-0005-0000-0000-00004A010000}"/>
    <cellStyle name="Normal 14" xfId="331" xr:uid="{00000000-0005-0000-0000-00004B010000}"/>
    <cellStyle name="Normal 15" xfId="332" xr:uid="{00000000-0005-0000-0000-00004C010000}"/>
    <cellStyle name="Normal 16" xfId="333" xr:uid="{00000000-0005-0000-0000-00004D010000}"/>
    <cellStyle name="Normal 17" xfId="334" xr:uid="{00000000-0005-0000-0000-00004E010000}"/>
    <cellStyle name="Normal 18" xfId="335" xr:uid="{00000000-0005-0000-0000-00004F010000}"/>
    <cellStyle name="Normal 19" xfId="336" xr:uid="{00000000-0005-0000-0000-000050010000}"/>
    <cellStyle name="Normal 2" xfId="337" xr:uid="{00000000-0005-0000-0000-000051010000}"/>
    <cellStyle name="Normal 2 10" xfId="338" xr:uid="{00000000-0005-0000-0000-000052010000}"/>
    <cellStyle name="Normal 2 2" xfId="339" xr:uid="{00000000-0005-0000-0000-000053010000}"/>
    <cellStyle name="Normal 2 2 2" xfId="340" xr:uid="{00000000-0005-0000-0000-000054010000}"/>
    <cellStyle name="Normal 2 2 3" xfId="341" xr:uid="{00000000-0005-0000-0000-000055010000}"/>
    <cellStyle name="Normal 2 2 4" xfId="342" xr:uid="{00000000-0005-0000-0000-000056010000}"/>
    <cellStyle name="Normal 2 2 5" xfId="343" xr:uid="{00000000-0005-0000-0000-000057010000}"/>
    <cellStyle name="Normal 2 2 6" xfId="344" xr:uid="{00000000-0005-0000-0000-000058010000}"/>
    <cellStyle name="Normal 2 2_GWD_Q1'52_R1" xfId="345" xr:uid="{00000000-0005-0000-0000-000059010000}"/>
    <cellStyle name="Normal 2 3" xfId="346" xr:uid="{00000000-0005-0000-0000-00005A010000}"/>
    <cellStyle name="Normal 2 4" xfId="347" xr:uid="{00000000-0005-0000-0000-00005B010000}"/>
    <cellStyle name="Normal 2 5" xfId="348" xr:uid="{00000000-0005-0000-0000-00005C010000}"/>
    <cellStyle name="Normal 2 6" xfId="349" xr:uid="{00000000-0005-0000-0000-00005D010000}"/>
    <cellStyle name="Normal 2 7" xfId="350" xr:uid="{00000000-0005-0000-0000-00005E010000}"/>
    <cellStyle name="Normal 2 8" xfId="351" xr:uid="{00000000-0005-0000-0000-00005F010000}"/>
    <cellStyle name="Normal 2 9" xfId="352" xr:uid="{00000000-0005-0000-0000-000060010000}"/>
    <cellStyle name="Normal 20" xfId="353" xr:uid="{00000000-0005-0000-0000-000061010000}"/>
    <cellStyle name="Normal 21" xfId="354" xr:uid="{00000000-0005-0000-0000-000062010000}"/>
    <cellStyle name="Normal 22" xfId="355" xr:uid="{00000000-0005-0000-0000-000063010000}"/>
    <cellStyle name="Normal 23" xfId="356" xr:uid="{00000000-0005-0000-0000-000064010000}"/>
    <cellStyle name="Normal 24" xfId="357" xr:uid="{00000000-0005-0000-0000-000065010000}"/>
    <cellStyle name="Normal 25" xfId="358" xr:uid="{00000000-0005-0000-0000-000066010000}"/>
    <cellStyle name="Normal 26" xfId="359" xr:uid="{00000000-0005-0000-0000-000067010000}"/>
    <cellStyle name="Normal 27" xfId="360" xr:uid="{00000000-0005-0000-0000-000068010000}"/>
    <cellStyle name="Normal 28" xfId="361" xr:uid="{00000000-0005-0000-0000-000069010000}"/>
    <cellStyle name="Normal 29" xfId="362" xr:uid="{00000000-0005-0000-0000-00006A010000}"/>
    <cellStyle name="Normal 3" xfId="363" xr:uid="{00000000-0005-0000-0000-00006B010000}"/>
    <cellStyle name="Normal 3 2" xfId="364" xr:uid="{00000000-0005-0000-0000-00006C010000}"/>
    <cellStyle name="Normal 30" xfId="365" xr:uid="{00000000-0005-0000-0000-00006D010000}"/>
    <cellStyle name="Normal 31" xfId="366" xr:uid="{00000000-0005-0000-0000-00006E010000}"/>
    <cellStyle name="Normal 32" xfId="367" xr:uid="{00000000-0005-0000-0000-00006F010000}"/>
    <cellStyle name="Normal 33" xfId="368" xr:uid="{00000000-0005-0000-0000-000070010000}"/>
    <cellStyle name="Normal 34" xfId="369" xr:uid="{00000000-0005-0000-0000-000071010000}"/>
    <cellStyle name="Normal 35" xfId="370" xr:uid="{00000000-0005-0000-0000-000072010000}"/>
    <cellStyle name="Normal 36" xfId="371" xr:uid="{00000000-0005-0000-0000-000073010000}"/>
    <cellStyle name="Normal 37" xfId="372" xr:uid="{00000000-0005-0000-0000-000074010000}"/>
    <cellStyle name="Normal 38" xfId="373" xr:uid="{00000000-0005-0000-0000-000075010000}"/>
    <cellStyle name="Normal 39" xfId="374" xr:uid="{00000000-0005-0000-0000-000076010000}"/>
    <cellStyle name="Normal 4" xfId="375" xr:uid="{00000000-0005-0000-0000-000077010000}"/>
    <cellStyle name="Normal 40" xfId="376" xr:uid="{00000000-0005-0000-0000-000078010000}"/>
    <cellStyle name="Normal 41" xfId="377" xr:uid="{00000000-0005-0000-0000-000079010000}"/>
    <cellStyle name="Normal 42" xfId="378" xr:uid="{00000000-0005-0000-0000-00007A010000}"/>
    <cellStyle name="Normal 43" xfId="379" xr:uid="{00000000-0005-0000-0000-00007B010000}"/>
    <cellStyle name="Normal 44" xfId="380" xr:uid="{00000000-0005-0000-0000-00007C010000}"/>
    <cellStyle name="Normal 45" xfId="381" xr:uid="{00000000-0005-0000-0000-00007D010000}"/>
    <cellStyle name="Normal 46" xfId="382" xr:uid="{00000000-0005-0000-0000-00007E010000}"/>
    <cellStyle name="Normal 47" xfId="383" xr:uid="{00000000-0005-0000-0000-00007F010000}"/>
    <cellStyle name="Normal 48" xfId="384" xr:uid="{00000000-0005-0000-0000-000080010000}"/>
    <cellStyle name="Normal 49" xfId="385" xr:uid="{00000000-0005-0000-0000-000081010000}"/>
    <cellStyle name="Normal 5" xfId="386" xr:uid="{00000000-0005-0000-0000-000082010000}"/>
    <cellStyle name="Normal 50" xfId="387" xr:uid="{00000000-0005-0000-0000-000083010000}"/>
    <cellStyle name="Normal 51" xfId="388" xr:uid="{00000000-0005-0000-0000-000084010000}"/>
    <cellStyle name="Normal 52" xfId="389" xr:uid="{00000000-0005-0000-0000-000085010000}"/>
    <cellStyle name="Normal 53" xfId="390" xr:uid="{00000000-0005-0000-0000-000086010000}"/>
    <cellStyle name="Normal 54" xfId="391" xr:uid="{00000000-0005-0000-0000-000087010000}"/>
    <cellStyle name="Normal 55" xfId="392" xr:uid="{00000000-0005-0000-0000-000088010000}"/>
    <cellStyle name="Normal 56" xfId="393" xr:uid="{00000000-0005-0000-0000-000089010000}"/>
    <cellStyle name="Normal 57" xfId="394" xr:uid="{00000000-0005-0000-0000-00008A010000}"/>
    <cellStyle name="Normal 58" xfId="395" xr:uid="{00000000-0005-0000-0000-00008B010000}"/>
    <cellStyle name="Normal 59" xfId="396" xr:uid="{00000000-0005-0000-0000-00008C010000}"/>
    <cellStyle name="Normal 6" xfId="397" xr:uid="{00000000-0005-0000-0000-00008D010000}"/>
    <cellStyle name="Normal 60" xfId="398" xr:uid="{00000000-0005-0000-0000-00008E010000}"/>
    <cellStyle name="Normal 61" xfId="399" xr:uid="{00000000-0005-0000-0000-00008F010000}"/>
    <cellStyle name="Normal 62" xfId="400" xr:uid="{00000000-0005-0000-0000-000090010000}"/>
    <cellStyle name="Normal 63" xfId="401" xr:uid="{00000000-0005-0000-0000-000091010000}"/>
    <cellStyle name="Normal 64" xfId="402" xr:uid="{00000000-0005-0000-0000-000092010000}"/>
    <cellStyle name="Normal 65" xfId="403" xr:uid="{00000000-0005-0000-0000-000093010000}"/>
    <cellStyle name="Normal 66" xfId="404" xr:uid="{00000000-0005-0000-0000-000094010000}"/>
    <cellStyle name="Normal 67" xfId="405" xr:uid="{00000000-0005-0000-0000-000095010000}"/>
    <cellStyle name="Normal 68" xfId="406" xr:uid="{00000000-0005-0000-0000-000096010000}"/>
    <cellStyle name="Normal 69" xfId="407" xr:uid="{00000000-0005-0000-0000-000097010000}"/>
    <cellStyle name="Normal 7" xfId="408" xr:uid="{00000000-0005-0000-0000-000098010000}"/>
    <cellStyle name="Normal 70" xfId="409" xr:uid="{00000000-0005-0000-0000-000099010000}"/>
    <cellStyle name="Normal 71" xfId="410" xr:uid="{00000000-0005-0000-0000-00009A010000}"/>
    <cellStyle name="Normal 72" xfId="411" xr:uid="{00000000-0005-0000-0000-00009B010000}"/>
    <cellStyle name="Normal 73" xfId="412" xr:uid="{00000000-0005-0000-0000-00009C010000}"/>
    <cellStyle name="Normal 74" xfId="413" xr:uid="{00000000-0005-0000-0000-00009D010000}"/>
    <cellStyle name="Normal 75" xfId="414" xr:uid="{00000000-0005-0000-0000-00009E010000}"/>
    <cellStyle name="Normal 76" xfId="415" xr:uid="{00000000-0005-0000-0000-00009F010000}"/>
    <cellStyle name="Normal 77" xfId="416" xr:uid="{00000000-0005-0000-0000-0000A0010000}"/>
    <cellStyle name="Normal 78" xfId="417" xr:uid="{00000000-0005-0000-0000-0000A1010000}"/>
    <cellStyle name="Normal 79" xfId="418" xr:uid="{00000000-0005-0000-0000-0000A2010000}"/>
    <cellStyle name="Normal 8" xfId="419" xr:uid="{00000000-0005-0000-0000-0000A3010000}"/>
    <cellStyle name="Normal 80" xfId="420" xr:uid="{00000000-0005-0000-0000-0000A4010000}"/>
    <cellStyle name="Normal 81" xfId="421" xr:uid="{00000000-0005-0000-0000-0000A5010000}"/>
    <cellStyle name="Normal 82" xfId="422" xr:uid="{00000000-0005-0000-0000-0000A6010000}"/>
    <cellStyle name="Normal 83" xfId="423" xr:uid="{00000000-0005-0000-0000-0000A7010000}"/>
    <cellStyle name="Normal 84" xfId="424" xr:uid="{00000000-0005-0000-0000-0000A8010000}"/>
    <cellStyle name="Normal 85" xfId="425" xr:uid="{00000000-0005-0000-0000-0000A9010000}"/>
    <cellStyle name="Normal 86" xfId="426" xr:uid="{00000000-0005-0000-0000-0000AA010000}"/>
    <cellStyle name="Normal 87" xfId="427" xr:uid="{00000000-0005-0000-0000-0000AB010000}"/>
    <cellStyle name="Normal 88" xfId="428" xr:uid="{00000000-0005-0000-0000-0000AC010000}"/>
    <cellStyle name="Normal 89" xfId="429" xr:uid="{00000000-0005-0000-0000-0000AD010000}"/>
    <cellStyle name="Normal 9" xfId="430" xr:uid="{00000000-0005-0000-0000-0000AE010000}"/>
    <cellStyle name="Normal 90" xfId="431" xr:uid="{00000000-0005-0000-0000-0000AF010000}"/>
    <cellStyle name="Normal 91" xfId="432" xr:uid="{00000000-0005-0000-0000-0000B0010000}"/>
    <cellStyle name="Normal 92" xfId="433" xr:uid="{00000000-0005-0000-0000-0000B1010000}"/>
    <cellStyle name="Normal 93" xfId="434" xr:uid="{00000000-0005-0000-0000-0000B2010000}"/>
    <cellStyle name="Note 2" xfId="435" xr:uid="{00000000-0005-0000-0000-0000B3010000}"/>
    <cellStyle name="Note 2 2" xfId="436" xr:uid="{00000000-0005-0000-0000-0000B4010000}"/>
    <cellStyle name="Note 3" xfId="437" xr:uid="{00000000-0005-0000-0000-0000B5010000}"/>
    <cellStyle name="Note 4" xfId="438" xr:uid="{00000000-0005-0000-0000-0000B6010000}"/>
    <cellStyle name="Note 4 2" xfId="439" xr:uid="{00000000-0005-0000-0000-0000B7010000}"/>
    <cellStyle name="Note 5" xfId="440" xr:uid="{00000000-0005-0000-0000-0000B8010000}"/>
    <cellStyle name="Note 6" xfId="441" xr:uid="{00000000-0005-0000-0000-0000B9010000}"/>
    <cellStyle name="Note 7" xfId="442" xr:uid="{00000000-0005-0000-0000-0000BA010000}"/>
    <cellStyle name="Output 2" xfId="443" xr:uid="{00000000-0005-0000-0000-0000BB010000}"/>
    <cellStyle name="Output 3" xfId="444" xr:uid="{00000000-0005-0000-0000-0000BC010000}"/>
    <cellStyle name="Output 4" xfId="445" xr:uid="{00000000-0005-0000-0000-0000BD010000}"/>
    <cellStyle name="Percent" xfId="446" builtinId="5"/>
    <cellStyle name="Percent [2]" xfId="447" xr:uid="{00000000-0005-0000-0000-0000BF010000}"/>
    <cellStyle name="Percent 2" xfId="448" xr:uid="{00000000-0005-0000-0000-0000C0010000}"/>
    <cellStyle name="Percent 2 2" xfId="449" xr:uid="{00000000-0005-0000-0000-0000C1010000}"/>
    <cellStyle name="Percent 2 3" xfId="450" xr:uid="{00000000-0005-0000-0000-0000C2010000}"/>
    <cellStyle name="Percent 3" xfId="451" xr:uid="{00000000-0005-0000-0000-0000C3010000}"/>
    <cellStyle name="Percent 4" xfId="452" xr:uid="{00000000-0005-0000-0000-0000C4010000}"/>
    <cellStyle name="Quantity" xfId="453" xr:uid="{00000000-0005-0000-0000-0000C5010000}"/>
    <cellStyle name="Title 2" xfId="454" xr:uid="{00000000-0005-0000-0000-0000C6010000}"/>
    <cellStyle name="Title 3" xfId="455" xr:uid="{00000000-0005-0000-0000-0000C7010000}"/>
    <cellStyle name="Title 4" xfId="456" xr:uid="{00000000-0005-0000-0000-0000C8010000}"/>
    <cellStyle name="Total 2" xfId="457" xr:uid="{00000000-0005-0000-0000-0000C9010000}"/>
    <cellStyle name="Total 3" xfId="458" xr:uid="{00000000-0005-0000-0000-0000CA010000}"/>
    <cellStyle name="Total 4" xfId="459" xr:uid="{00000000-0005-0000-0000-0000CB010000}"/>
    <cellStyle name="Warning Text 2" xfId="460" xr:uid="{00000000-0005-0000-0000-0000CC010000}"/>
    <cellStyle name="Warning Text 3" xfId="461" xr:uid="{00000000-0005-0000-0000-0000CD010000}"/>
    <cellStyle name="Warning Text 4" xfId="462" xr:uid="{00000000-0005-0000-0000-0000CE010000}"/>
    <cellStyle name="การคำนวณ 2" xfId="511" xr:uid="{00000000-0005-0000-0000-0000FF010000}"/>
    <cellStyle name="เครื่องหมายจุลภาค [0] 2" xfId="464" xr:uid="{00000000-0005-0000-0000-0000D0010000}"/>
    <cellStyle name="เครื่องหมายจุลภาค [0] 2 2" xfId="465" xr:uid="{00000000-0005-0000-0000-0000D1010000}"/>
    <cellStyle name="เครื่องหมายจุลภาค 10" xfId="466" xr:uid="{00000000-0005-0000-0000-0000D2010000}"/>
    <cellStyle name="เครื่องหมายจุลภาค 10 2" xfId="467" xr:uid="{00000000-0005-0000-0000-0000D3010000}"/>
    <cellStyle name="เครื่องหมายจุลภาค 10 3" xfId="468" xr:uid="{00000000-0005-0000-0000-0000D4010000}"/>
    <cellStyle name="เครื่องหมายจุลภาค 11" xfId="469" xr:uid="{00000000-0005-0000-0000-0000D5010000}"/>
    <cellStyle name="เครื่องหมายจุลภาค 11 2" xfId="470" xr:uid="{00000000-0005-0000-0000-0000D6010000}"/>
    <cellStyle name="เครื่องหมายจุลภาค 2" xfId="471" xr:uid="{00000000-0005-0000-0000-0000D7010000}"/>
    <cellStyle name="เครื่องหมายจุลภาค 2 2" xfId="472" xr:uid="{00000000-0005-0000-0000-0000D8010000}"/>
    <cellStyle name="เครื่องหมายจุลภาค 2 2 2" xfId="473" xr:uid="{00000000-0005-0000-0000-0000D9010000}"/>
    <cellStyle name="เครื่องหมายจุลภาค 2 2 3" xfId="474" xr:uid="{00000000-0005-0000-0000-0000DA010000}"/>
    <cellStyle name="เครื่องหมายจุลภาค 2 3" xfId="475" xr:uid="{00000000-0005-0000-0000-0000DB010000}"/>
    <cellStyle name="เครื่องหมายจุลภาค 2 4" xfId="476" xr:uid="{00000000-0005-0000-0000-0000DC010000}"/>
    <cellStyle name="เครื่องหมายจุลภาค 2 5" xfId="477" xr:uid="{00000000-0005-0000-0000-0000DD010000}"/>
    <cellStyle name="เครื่องหมายจุลภาค 2 6" xfId="478" xr:uid="{00000000-0005-0000-0000-0000DE010000}"/>
    <cellStyle name="เครื่องหมายจุลภาค 3" xfId="479" xr:uid="{00000000-0005-0000-0000-0000DF010000}"/>
    <cellStyle name="เครื่องหมายจุลภาค 3 2" xfId="480" xr:uid="{00000000-0005-0000-0000-0000E0010000}"/>
    <cellStyle name="เครื่องหมายจุลภาค 3 3" xfId="481" xr:uid="{00000000-0005-0000-0000-0000E1010000}"/>
    <cellStyle name="เครื่องหมายจุลภาค 3 4" xfId="482" xr:uid="{00000000-0005-0000-0000-0000E2010000}"/>
    <cellStyle name="เครื่องหมายจุลภาค 4" xfId="483" xr:uid="{00000000-0005-0000-0000-0000E3010000}"/>
    <cellStyle name="เครื่องหมายจุลภาค 4 2" xfId="484" xr:uid="{00000000-0005-0000-0000-0000E4010000}"/>
    <cellStyle name="เครื่องหมายจุลภาค 4 3" xfId="485" xr:uid="{00000000-0005-0000-0000-0000E5010000}"/>
    <cellStyle name="เครื่องหมายจุลภาค 4 4" xfId="486" xr:uid="{00000000-0005-0000-0000-0000E6010000}"/>
    <cellStyle name="เครื่องหมายจุลภาค 5" xfId="487" xr:uid="{00000000-0005-0000-0000-0000E7010000}"/>
    <cellStyle name="เครื่องหมายจุลภาค 5 2" xfId="488" xr:uid="{00000000-0005-0000-0000-0000E8010000}"/>
    <cellStyle name="เครื่องหมายจุลภาค 5 3" xfId="489" xr:uid="{00000000-0005-0000-0000-0000E9010000}"/>
    <cellStyle name="เครื่องหมายจุลภาค 6" xfId="490" xr:uid="{00000000-0005-0000-0000-0000EA010000}"/>
    <cellStyle name="เครื่องหมายจุลภาค 6 2" xfId="491" xr:uid="{00000000-0005-0000-0000-0000EB010000}"/>
    <cellStyle name="เครื่องหมายจุลภาค 6 3" xfId="492" xr:uid="{00000000-0005-0000-0000-0000EC010000}"/>
    <cellStyle name="เครื่องหมายจุลภาค 7" xfId="493" xr:uid="{00000000-0005-0000-0000-0000ED010000}"/>
    <cellStyle name="เครื่องหมายจุลภาค 7 2" xfId="494" xr:uid="{00000000-0005-0000-0000-0000EE010000}"/>
    <cellStyle name="เครื่องหมายจุลภาค 7 3" xfId="495" xr:uid="{00000000-0005-0000-0000-0000EF010000}"/>
    <cellStyle name="เครื่องหมายจุลภาค 8" xfId="496" xr:uid="{00000000-0005-0000-0000-0000F0010000}"/>
    <cellStyle name="เครื่องหมายจุลภาค 8 2" xfId="497" xr:uid="{00000000-0005-0000-0000-0000F1010000}"/>
    <cellStyle name="เครื่องหมายจุลภาค 8 3" xfId="498" xr:uid="{00000000-0005-0000-0000-0000F2010000}"/>
    <cellStyle name="เครื่องหมายจุลภาค 9" xfId="499" xr:uid="{00000000-0005-0000-0000-0000F3010000}"/>
    <cellStyle name="เครื่องหมายจุลภาค 9 2" xfId="500" xr:uid="{00000000-0005-0000-0000-0000F4010000}"/>
    <cellStyle name="เครื่องหมายจุลภาค 9 3" xfId="501" xr:uid="{00000000-0005-0000-0000-0000F5010000}"/>
    <cellStyle name="เครื่องหมายเปอร์เซ็นต์_SALE-AUDITนิด" xfId="463" xr:uid="{00000000-0005-0000-0000-0000CF010000}"/>
    <cellStyle name="ชื่อเรื่อง 2" xfId="512" xr:uid="{00000000-0005-0000-0000-000000020000}"/>
    <cellStyle name="เซลล์ที่มีการเชื่อมโยง 2" xfId="502" xr:uid="{00000000-0005-0000-0000-0000F6010000}"/>
    <cellStyle name="ดี 2" xfId="513" xr:uid="{00000000-0005-0000-0000-000001020000}"/>
    <cellStyle name="ปกติ 10" xfId="514" xr:uid="{00000000-0005-0000-0000-000002020000}"/>
    <cellStyle name="ปกติ 2" xfId="515" xr:uid="{00000000-0005-0000-0000-000003020000}"/>
    <cellStyle name="ปกติ 2 2" xfId="516" xr:uid="{00000000-0005-0000-0000-000004020000}"/>
    <cellStyle name="ปกติ 2_MDX_Q4'52_R1" xfId="517" xr:uid="{00000000-0005-0000-0000-000005020000}"/>
    <cellStyle name="ปกติ 3" xfId="518" xr:uid="{00000000-0005-0000-0000-000006020000}"/>
    <cellStyle name="ปกติ 4" xfId="519" xr:uid="{00000000-0005-0000-0000-000007020000}"/>
    <cellStyle name="ปกติ 4 2" xfId="520" xr:uid="{00000000-0005-0000-0000-000008020000}"/>
    <cellStyle name="ปกติ 5" xfId="521" xr:uid="{00000000-0005-0000-0000-000009020000}"/>
    <cellStyle name="ปกติ 6" xfId="522" xr:uid="{00000000-0005-0000-0000-00000A020000}"/>
    <cellStyle name="ปกติ 7" xfId="523" xr:uid="{00000000-0005-0000-0000-00000B020000}"/>
    <cellStyle name="ปกติ 8" xfId="524" xr:uid="{00000000-0005-0000-0000-00000C020000}"/>
    <cellStyle name="ปกติ 9" xfId="525" xr:uid="{00000000-0005-0000-0000-00000D020000}"/>
    <cellStyle name="ปกติ_CASHFLOW" xfId="526" xr:uid="{00000000-0005-0000-0000-00000E020000}"/>
    <cellStyle name="ป้อนค่า 2" xfId="527" xr:uid="{00000000-0005-0000-0000-00000F020000}"/>
    <cellStyle name="ปานกลาง 2" xfId="528" xr:uid="{00000000-0005-0000-0000-000010020000}"/>
    <cellStyle name="เปอร์เซ็นต์ 2" xfId="503" xr:uid="{00000000-0005-0000-0000-0000F7010000}"/>
    <cellStyle name="เปอร์เซ็นต์ 2 2" xfId="504" xr:uid="{00000000-0005-0000-0000-0000F8010000}"/>
    <cellStyle name="เปอร์เซ็นต์ 3" xfId="505" xr:uid="{00000000-0005-0000-0000-0000F9010000}"/>
    <cellStyle name="เปอร์เซ็นต์ 3 2" xfId="506" xr:uid="{00000000-0005-0000-0000-0000FA010000}"/>
    <cellStyle name="เปอร์เซ็นต์ 4" xfId="507" xr:uid="{00000000-0005-0000-0000-0000FB010000}"/>
    <cellStyle name="เปอร์เซ็นต์ 4 2" xfId="508" xr:uid="{00000000-0005-0000-0000-0000FC010000}"/>
    <cellStyle name="ผลรวม 2" xfId="529" xr:uid="{00000000-0005-0000-0000-000011020000}"/>
    <cellStyle name="แย่ 2" xfId="509" xr:uid="{00000000-0005-0000-0000-0000FD010000}"/>
    <cellStyle name="ส่วนที่ถูกเน้น1 2" xfId="530" xr:uid="{00000000-0005-0000-0000-000012020000}"/>
    <cellStyle name="ส่วนที่ถูกเน้น2 2" xfId="531" xr:uid="{00000000-0005-0000-0000-000013020000}"/>
    <cellStyle name="ส่วนที่ถูกเน้น3 2" xfId="532" xr:uid="{00000000-0005-0000-0000-000014020000}"/>
    <cellStyle name="ส่วนที่ถูกเน้น4 2" xfId="533" xr:uid="{00000000-0005-0000-0000-000015020000}"/>
    <cellStyle name="ส่วนที่ถูกเน้น6 2" xfId="534" xr:uid="{00000000-0005-0000-0000-000016020000}"/>
    <cellStyle name="แสดงผล 2" xfId="510" xr:uid="{00000000-0005-0000-0000-0000FE010000}"/>
    <cellStyle name="หมายเหตุ 2" xfId="535" xr:uid="{00000000-0005-0000-0000-000017020000}"/>
    <cellStyle name="หัวเรื่อง 1 2" xfId="536" xr:uid="{00000000-0005-0000-0000-000018020000}"/>
    <cellStyle name="หัวเรื่อง 2 2" xfId="537" xr:uid="{00000000-0005-0000-0000-000019020000}"/>
    <cellStyle name="หัวเรื่อง 3 2" xfId="538" xr:uid="{00000000-0005-0000-0000-00001A020000}"/>
    <cellStyle name="หัวเรื่อง 4 2" xfId="539" xr:uid="{00000000-0005-0000-0000-00001B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86</xdr:row>
      <xdr:rowOff>66675</xdr:rowOff>
    </xdr:to>
    <xdr:sp macro="" textlink="">
      <xdr:nvSpPr>
        <xdr:cNvPr id="1336" name="Text Box 1">
          <a:extLst>
            <a:ext uri="{FF2B5EF4-FFF2-40B4-BE49-F238E27FC236}">
              <a16:creationId xmlns:a16="http://schemas.microsoft.com/office/drawing/2014/main" id="{00000000-0008-0000-0100-000038050000}"/>
            </a:ext>
          </a:extLst>
        </xdr:cNvPr>
        <xdr:cNvSpPr txBox="1">
          <a:spLocks noChangeArrowheads="1"/>
        </xdr:cNvSpPr>
      </xdr:nvSpPr>
      <xdr:spPr bwMode="auto">
        <a:xfrm>
          <a:off x="5829300" y="254508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86</xdr:row>
      <xdr:rowOff>0</xdr:rowOff>
    </xdr:from>
    <xdr:to>
      <xdr:col>3</xdr:col>
      <xdr:colOff>76200</xdr:colOff>
      <xdr:row>86</xdr:row>
      <xdr:rowOff>66675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5334000" y="2575560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/OneDrive%20-%20leverage%20distributed%20architectures/Tim/CWWP/MDX%20&#3648;&#3588;&#3619;&#3639;&#3629;/MDX/2563/MDX%20Q2'63/FS/FS%20MDX%20Q2'63%20(THA)%20NEW%202/MDX_FST2_Q2'6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 "/>
      <sheetName val="งบกำไรขาดทุนเบ็ดเสร็จ 3M"/>
      <sheetName val="งบกำไรขาดทุนเบ็ดเสร็จ 6M"/>
      <sheetName val="งบแสดงรวม"/>
      <sheetName val="งบแสดงเดี่ยว"/>
      <sheetName val="งบกระแสเงินสด "/>
      <sheetName val="Sheet1"/>
    </sheetNames>
    <sheetDataSet>
      <sheetData sheetId="0"/>
      <sheetData sheetId="1"/>
      <sheetData sheetId="2">
        <row r="49">
          <cell r="E49">
            <v>45924</v>
          </cell>
          <cell r="G49">
            <v>66826</v>
          </cell>
        </row>
        <row r="50">
          <cell r="E50">
            <v>26205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T106"/>
  <sheetViews>
    <sheetView view="pageBreakPreview" topLeftCell="A11" zoomScale="95" zoomScaleNormal="100" zoomScaleSheetLayoutView="90" workbookViewId="0">
      <selection activeCell="G93" sqref="G93"/>
    </sheetView>
  </sheetViews>
  <sheetFormatPr defaultColWidth="9.140625" defaultRowHeight="23.25" x14ac:dyDescent="0.5"/>
  <cols>
    <col min="1" max="3" width="3.5703125" style="5" customWidth="1"/>
    <col min="4" max="4" width="5.140625" style="5" customWidth="1"/>
    <col min="5" max="5" width="13.140625" style="5" customWidth="1"/>
    <col min="6" max="6" width="19.42578125" style="5" customWidth="1"/>
    <col min="7" max="7" width="13.42578125" style="5" customWidth="1"/>
    <col min="8" max="8" width="10.140625" style="59" customWidth="1"/>
    <col min="9" max="9" width="20.85546875" style="23" customWidth="1"/>
    <col min="10" max="10" width="0.85546875" style="23" customWidth="1"/>
    <col min="11" max="11" width="18.5703125" style="5" customWidth="1"/>
    <col min="12" max="12" width="0.85546875" style="5" customWidth="1"/>
    <col min="13" max="13" width="19.42578125" style="5" customWidth="1"/>
    <col min="14" max="14" width="0.85546875" style="5" customWidth="1"/>
    <col min="15" max="15" width="18.5703125" style="13" customWidth="1"/>
    <col min="16" max="16" width="9.85546875" style="5" bestFit="1" customWidth="1"/>
    <col min="17" max="17" width="18.42578125" style="5" bestFit="1" customWidth="1"/>
    <col min="18" max="16384" width="9.140625" style="5"/>
  </cols>
  <sheetData>
    <row r="1" spans="1:15" ht="24" customHeight="1" x14ac:dyDescent="0.5">
      <c r="A1" s="175" t="s">
        <v>8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</row>
    <row r="2" spans="1:15" ht="24" customHeight="1" x14ac:dyDescent="0.5">
      <c r="A2" s="175" t="s">
        <v>9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</row>
    <row r="3" spans="1:15" ht="24" customHeight="1" x14ac:dyDescent="0.5">
      <c r="A3" s="175" t="s">
        <v>212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</row>
    <row r="4" spans="1:15" ht="12" customHeight="1" x14ac:dyDescent="0.5"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s="7" customFormat="1" ht="24" customHeight="1" x14ac:dyDescent="0.5">
      <c r="A5" s="16"/>
      <c r="B5" s="16"/>
      <c r="C5" s="16"/>
      <c r="D5" s="16"/>
      <c r="E5" s="16"/>
      <c r="F5" s="16"/>
      <c r="G5" s="16"/>
      <c r="H5" s="16"/>
      <c r="I5" s="178" t="s">
        <v>10</v>
      </c>
      <c r="J5" s="178"/>
      <c r="K5" s="178"/>
      <c r="L5" s="178"/>
      <c r="M5" s="179" t="s">
        <v>11</v>
      </c>
      <c r="N5" s="179"/>
      <c r="O5" s="179"/>
    </row>
    <row r="6" spans="1:15" s="7" customFormat="1" ht="24" customHeight="1" x14ac:dyDescent="0.5">
      <c r="A6" s="11"/>
      <c r="B6" s="11"/>
      <c r="C6" s="11"/>
      <c r="D6" s="11"/>
      <c r="E6" s="11"/>
      <c r="F6" s="11"/>
      <c r="G6" s="11"/>
      <c r="H6" s="11"/>
      <c r="I6" s="176" t="s">
        <v>12</v>
      </c>
      <c r="J6" s="176"/>
      <c r="K6" s="176"/>
      <c r="L6" s="176"/>
      <c r="M6" s="177" t="s">
        <v>13</v>
      </c>
      <c r="N6" s="177"/>
      <c r="O6" s="177"/>
    </row>
    <row r="7" spans="1:15" s="7" customFormat="1" ht="24" customHeight="1" x14ac:dyDescent="0.5">
      <c r="A7" s="8"/>
      <c r="B7" s="8"/>
      <c r="C7" s="8"/>
      <c r="D7" s="8"/>
      <c r="E7" s="8"/>
      <c r="F7" s="8"/>
      <c r="G7" s="8"/>
      <c r="H7" s="160" t="s">
        <v>14</v>
      </c>
      <c r="I7" s="57" t="s">
        <v>213</v>
      </c>
      <c r="J7" s="12"/>
      <c r="K7" s="57" t="s">
        <v>15</v>
      </c>
      <c r="L7" s="57"/>
      <c r="M7" s="57" t="str">
        <f>I7</f>
        <v>30 June 2020</v>
      </c>
      <c r="N7" s="12"/>
      <c r="O7" s="57" t="s">
        <v>15</v>
      </c>
    </row>
    <row r="8" spans="1:15" s="7" customFormat="1" ht="24" customHeight="1" x14ac:dyDescent="0.5">
      <c r="I8" s="88" t="s">
        <v>16</v>
      </c>
      <c r="J8" s="88"/>
      <c r="K8" s="88" t="str">
        <f>I8</f>
        <v>Baht '000</v>
      </c>
      <c r="L8" s="88"/>
      <c r="M8" s="88" t="str">
        <f>I8</f>
        <v>Baht '000</v>
      </c>
      <c r="N8" s="88"/>
      <c r="O8" s="88" t="str">
        <f>I8</f>
        <v>Baht '000</v>
      </c>
    </row>
    <row r="9" spans="1:15" s="7" customFormat="1" ht="24" customHeight="1" x14ac:dyDescent="0.5">
      <c r="I9" s="141" t="s">
        <v>17</v>
      </c>
      <c r="J9" s="141"/>
      <c r="K9" s="141" t="s">
        <v>18</v>
      </c>
      <c r="L9" s="141"/>
      <c r="M9" s="141" t="s">
        <v>17</v>
      </c>
      <c r="N9" s="141"/>
      <c r="O9" s="141" t="s">
        <v>18</v>
      </c>
    </row>
    <row r="10" spans="1:15" s="7" customFormat="1" ht="24" customHeight="1" x14ac:dyDescent="0.5">
      <c r="I10" s="141" t="s">
        <v>19</v>
      </c>
      <c r="J10" s="141"/>
      <c r="K10" s="141"/>
      <c r="L10" s="141"/>
      <c r="M10" s="141" t="s">
        <v>19</v>
      </c>
      <c r="N10" s="141"/>
      <c r="O10" s="141"/>
    </row>
    <row r="11" spans="1:15" s="7" customFormat="1" ht="24" customHeight="1" x14ac:dyDescent="0.5">
      <c r="A11" s="7" t="s">
        <v>20</v>
      </c>
      <c r="F11" s="133"/>
      <c r="G11" s="133"/>
      <c r="H11" s="158"/>
      <c r="I11" s="29" t="s">
        <v>0</v>
      </c>
      <c r="J11" s="30"/>
      <c r="K11" s="134"/>
      <c r="O11" s="34"/>
    </row>
    <row r="12" spans="1:15" s="7" customFormat="1" ht="24" customHeight="1" x14ac:dyDescent="0.5">
      <c r="A12" s="7" t="s">
        <v>21</v>
      </c>
      <c r="H12" s="158"/>
      <c r="I12" s="29"/>
      <c r="J12" s="30"/>
      <c r="K12" s="31"/>
      <c r="L12" s="31"/>
      <c r="M12" s="31"/>
      <c r="N12" s="32"/>
      <c r="O12" s="34"/>
    </row>
    <row r="13" spans="1:15" ht="24" customHeight="1" x14ac:dyDescent="0.5">
      <c r="A13" s="5" t="s">
        <v>22</v>
      </c>
      <c r="F13" s="38"/>
      <c r="I13" s="105">
        <v>1395012</v>
      </c>
      <c r="J13" s="14"/>
      <c r="K13" s="105">
        <v>942726</v>
      </c>
      <c r="L13" s="125"/>
      <c r="M13" s="135">
        <v>214000</v>
      </c>
      <c r="N13" s="14"/>
      <c r="O13" s="135">
        <v>244928</v>
      </c>
    </row>
    <row r="14" spans="1:15" ht="24" customHeight="1" x14ac:dyDescent="0.5">
      <c r="A14" s="5" t="s">
        <v>23</v>
      </c>
      <c r="F14" s="38"/>
      <c r="H14" s="59">
        <v>11</v>
      </c>
      <c r="I14" s="162">
        <v>0</v>
      </c>
      <c r="J14" s="22"/>
      <c r="K14" s="106">
        <v>748742</v>
      </c>
      <c r="L14" s="126"/>
      <c r="M14" s="136">
        <v>0</v>
      </c>
      <c r="N14" s="14"/>
      <c r="O14" s="136">
        <v>48656</v>
      </c>
    </row>
    <row r="15" spans="1:15" ht="24" customHeight="1" x14ac:dyDescent="0.5">
      <c r="A15" s="5" t="s">
        <v>24</v>
      </c>
      <c r="F15" s="38"/>
      <c r="H15" s="59" t="s">
        <v>239</v>
      </c>
      <c r="I15" s="105">
        <v>8183</v>
      </c>
      <c r="J15" s="22"/>
      <c r="K15" s="106">
        <v>2135</v>
      </c>
      <c r="L15" s="126"/>
      <c r="M15" s="136">
        <v>0</v>
      </c>
      <c r="N15" s="14"/>
      <c r="O15" s="136">
        <v>4</v>
      </c>
    </row>
    <row r="16" spans="1:15" ht="24" customHeight="1" x14ac:dyDescent="0.5">
      <c r="A16" s="5" t="s">
        <v>25</v>
      </c>
      <c r="F16" s="38"/>
      <c r="H16" s="59">
        <v>8</v>
      </c>
      <c r="I16" s="105">
        <v>31982</v>
      </c>
      <c r="J16" s="14"/>
      <c r="K16" s="105">
        <v>37713</v>
      </c>
      <c r="L16" s="125"/>
      <c r="M16" s="108">
        <v>16233</v>
      </c>
      <c r="N16" s="14"/>
      <c r="O16" s="108">
        <v>19019</v>
      </c>
    </row>
    <row r="17" spans="1:20" ht="24" customHeight="1" x14ac:dyDescent="0.5">
      <c r="A17" s="5" t="s">
        <v>26</v>
      </c>
      <c r="F17" s="38"/>
      <c r="H17" s="59">
        <v>27.3</v>
      </c>
      <c r="I17" s="162">
        <v>0</v>
      </c>
      <c r="J17" s="14"/>
      <c r="K17" s="105">
        <v>0</v>
      </c>
      <c r="L17" s="125"/>
      <c r="M17" s="108">
        <v>0</v>
      </c>
      <c r="N17" s="14"/>
      <c r="O17" s="108">
        <v>0</v>
      </c>
    </row>
    <row r="18" spans="1:20" ht="24" customHeight="1" x14ac:dyDescent="0.5">
      <c r="A18" s="5" t="s">
        <v>27</v>
      </c>
      <c r="F18" s="38"/>
      <c r="H18" s="59">
        <v>9</v>
      </c>
      <c r="I18" s="105">
        <v>459969</v>
      </c>
      <c r="J18" s="14"/>
      <c r="K18" s="105">
        <v>468267</v>
      </c>
      <c r="L18" s="125"/>
      <c r="M18" s="109">
        <v>459969</v>
      </c>
      <c r="N18" s="14"/>
      <c r="O18" s="109">
        <v>468267</v>
      </c>
    </row>
    <row r="19" spans="1:20" ht="24" customHeight="1" x14ac:dyDescent="0.5">
      <c r="A19" s="5" t="s">
        <v>28</v>
      </c>
      <c r="F19" s="38"/>
      <c r="H19" s="59">
        <v>10</v>
      </c>
      <c r="I19" s="105">
        <v>2027</v>
      </c>
      <c r="J19" s="14"/>
      <c r="K19" s="105">
        <v>2027</v>
      </c>
      <c r="L19" s="125"/>
      <c r="M19" s="108">
        <v>0</v>
      </c>
      <c r="N19" s="14"/>
      <c r="O19" s="108">
        <v>0</v>
      </c>
    </row>
    <row r="20" spans="1:20" ht="24" customHeight="1" x14ac:dyDescent="0.5">
      <c r="A20" s="5" t="s">
        <v>29</v>
      </c>
      <c r="F20" s="38"/>
      <c r="I20" s="105">
        <v>0</v>
      </c>
      <c r="J20" s="14"/>
      <c r="K20" s="105">
        <v>7066</v>
      </c>
      <c r="L20" s="125"/>
      <c r="M20" s="109">
        <v>0</v>
      </c>
      <c r="N20" s="14"/>
      <c r="O20" s="109">
        <v>4356</v>
      </c>
    </row>
    <row r="21" spans="1:20" ht="24" customHeight="1" x14ac:dyDescent="0.5">
      <c r="A21" s="5" t="s">
        <v>184</v>
      </c>
      <c r="F21" s="38"/>
      <c r="H21" s="59">
        <v>11</v>
      </c>
      <c r="I21" s="105">
        <v>317859</v>
      </c>
      <c r="J21" s="14"/>
      <c r="K21" s="105">
        <v>0</v>
      </c>
      <c r="L21" s="125"/>
      <c r="M21" s="109">
        <v>125620</v>
      </c>
      <c r="N21" s="14"/>
      <c r="O21" s="109">
        <v>0</v>
      </c>
    </row>
    <row r="22" spans="1:20" ht="24" hidden="1" customHeight="1" x14ac:dyDescent="0.5">
      <c r="B22" s="5" t="s">
        <v>7</v>
      </c>
      <c r="F22" s="38"/>
      <c r="I22" s="162">
        <v>0</v>
      </c>
      <c r="J22" s="14"/>
      <c r="K22" s="105">
        <v>0</v>
      </c>
      <c r="L22" s="125"/>
      <c r="M22" s="108">
        <v>0</v>
      </c>
      <c r="N22" s="14"/>
      <c r="O22" s="108">
        <v>0</v>
      </c>
    </row>
    <row r="23" spans="1:20" s="7" customFormat="1" ht="24" customHeight="1" x14ac:dyDescent="0.5">
      <c r="A23" s="7" t="s">
        <v>30</v>
      </c>
      <c r="H23" s="158"/>
      <c r="I23" s="93">
        <f>SUM(I13:I22)</f>
        <v>2215032</v>
      </c>
      <c r="J23" s="33"/>
      <c r="K23" s="93">
        <f>SUM(K13:K22)</f>
        <v>2208676</v>
      </c>
      <c r="L23" s="33"/>
      <c r="M23" s="93">
        <f>SUM(M13:M22)</f>
        <v>815822</v>
      </c>
      <c r="N23" s="33"/>
      <c r="O23" s="93">
        <f>SUM(O13:O22)</f>
        <v>785230</v>
      </c>
      <c r="R23" s="5"/>
      <c r="S23" s="5"/>
      <c r="T23" s="5"/>
    </row>
    <row r="24" spans="1:20" s="7" customFormat="1" ht="24" customHeight="1" x14ac:dyDescent="0.5">
      <c r="A24" s="7" t="s">
        <v>31</v>
      </c>
      <c r="F24" s="34"/>
      <c r="H24" s="158"/>
      <c r="I24" s="33"/>
      <c r="J24" s="33"/>
      <c r="K24" s="27"/>
      <c r="L24" s="33"/>
      <c r="M24" s="33"/>
      <c r="N24" s="33"/>
      <c r="O24" s="27"/>
      <c r="Q24" s="5"/>
      <c r="R24" s="5"/>
      <c r="S24" s="5"/>
    </row>
    <row r="25" spans="1:20" ht="24" customHeight="1" x14ac:dyDescent="0.5">
      <c r="A25" s="5" t="s">
        <v>34</v>
      </c>
      <c r="F25" s="13"/>
      <c r="H25" s="59">
        <v>12</v>
      </c>
      <c r="I25" s="15">
        <v>210741</v>
      </c>
      <c r="J25" s="14"/>
      <c r="K25" s="15">
        <v>210741</v>
      </c>
      <c r="L25" s="14"/>
      <c r="M25" s="15">
        <v>100716</v>
      </c>
      <c r="N25" s="14"/>
      <c r="O25" s="15">
        <v>100716</v>
      </c>
      <c r="R25" s="7"/>
    </row>
    <row r="26" spans="1:20" ht="24" customHeight="1" x14ac:dyDescent="0.5">
      <c r="A26" s="5" t="s">
        <v>35</v>
      </c>
      <c r="F26" s="13"/>
      <c r="H26" s="59">
        <v>13</v>
      </c>
      <c r="I26" s="15">
        <v>598898</v>
      </c>
      <c r="J26" s="14"/>
      <c r="K26" s="15">
        <v>0</v>
      </c>
      <c r="L26" s="14"/>
      <c r="M26" s="15">
        <v>31120</v>
      </c>
      <c r="N26" s="14"/>
      <c r="O26" s="15">
        <v>0</v>
      </c>
      <c r="R26" s="7"/>
      <c r="S26" s="7"/>
      <c r="T26" s="7"/>
    </row>
    <row r="27" spans="1:20" ht="24" customHeight="1" x14ac:dyDescent="0.5">
      <c r="A27" s="5" t="s">
        <v>49</v>
      </c>
      <c r="F27" s="13"/>
      <c r="H27" s="59">
        <v>13</v>
      </c>
      <c r="I27" s="15">
        <v>0</v>
      </c>
      <c r="J27" s="14"/>
      <c r="K27" s="15">
        <v>215011</v>
      </c>
      <c r="L27" s="14"/>
      <c r="M27" s="15">
        <v>0</v>
      </c>
      <c r="N27" s="14"/>
      <c r="O27" s="15">
        <v>37578</v>
      </c>
      <c r="R27" s="7"/>
    </row>
    <row r="28" spans="1:20" ht="24" customHeight="1" x14ac:dyDescent="0.5">
      <c r="A28" s="5" t="s">
        <v>50</v>
      </c>
      <c r="F28" s="13"/>
      <c r="H28" s="59">
        <v>13</v>
      </c>
      <c r="I28" s="15">
        <v>0</v>
      </c>
      <c r="J28" s="14"/>
      <c r="K28" s="15">
        <v>357155</v>
      </c>
      <c r="L28" s="14"/>
      <c r="M28" s="15">
        <v>0</v>
      </c>
      <c r="N28" s="14"/>
      <c r="O28" s="15">
        <v>0</v>
      </c>
      <c r="R28" s="7"/>
    </row>
    <row r="29" spans="1:20" ht="24" customHeight="1" x14ac:dyDescent="0.5">
      <c r="A29" s="5" t="s">
        <v>36</v>
      </c>
      <c r="F29" s="13"/>
      <c r="H29" s="59">
        <v>14</v>
      </c>
      <c r="I29" s="15">
        <v>2361253</v>
      </c>
      <c r="J29" s="14"/>
      <c r="K29" s="15">
        <v>2227127</v>
      </c>
      <c r="L29" s="14"/>
      <c r="M29" s="15">
        <v>0</v>
      </c>
      <c r="N29" s="14"/>
      <c r="O29" s="15">
        <v>0</v>
      </c>
      <c r="S29" s="7"/>
      <c r="T29" s="7"/>
    </row>
    <row r="30" spans="1:20" ht="24" customHeight="1" x14ac:dyDescent="0.5">
      <c r="A30" s="5" t="s">
        <v>37</v>
      </c>
      <c r="F30" s="13"/>
      <c r="H30" s="59">
        <v>15</v>
      </c>
      <c r="I30" s="14">
        <v>0</v>
      </c>
      <c r="J30" s="14"/>
      <c r="K30" s="15">
        <v>0</v>
      </c>
      <c r="L30" s="14"/>
      <c r="M30" s="15">
        <v>1269376</v>
      </c>
      <c r="N30" s="14"/>
      <c r="O30" s="15">
        <v>1266687</v>
      </c>
    </row>
    <row r="31" spans="1:20" ht="24" customHeight="1" x14ac:dyDescent="0.5">
      <c r="A31" s="5" t="s">
        <v>38</v>
      </c>
      <c r="F31" s="13"/>
      <c r="H31" s="59">
        <v>27.3</v>
      </c>
      <c r="I31" s="14">
        <v>0</v>
      </c>
      <c r="J31" s="14"/>
      <c r="K31" s="15">
        <v>0</v>
      </c>
      <c r="L31" s="14"/>
      <c r="M31" s="15">
        <v>0</v>
      </c>
      <c r="N31" s="14"/>
      <c r="O31" s="15">
        <v>0</v>
      </c>
    </row>
    <row r="32" spans="1:20" ht="24" customHeight="1" x14ac:dyDescent="0.5">
      <c r="A32" s="5" t="s">
        <v>39</v>
      </c>
      <c r="F32" s="13"/>
      <c r="H32" s="59">
        <v>27.3</v>
      </c>
      <c r="I32" s="14">
        <v>0</v>
      </c>
      <c r="J32" s="14"/>
      <c r="K32" s="15">
        <v>0</v>
      </c>
      <c r="L32" s="14"/>
      <c r="M32" s="15">
        <v>0</v>
      </c>
      <c r="N32" s="14"/>
      <c r="O32" s="15">
        <v>0</v>
      </c>
    </row>
    <row r="33" spans="1:20" ht="24" customHeight="1" x14ac:dyDescent="0.5">
      <c r="A33" s="5" t="s">
        <v>40</v>
      </c>
      <c r="F33" s="13"/>
      <c r="H33" s="59">
        <v>27.3</v>
      </c>
      <c r="I33" s="14">
        <v>0</v>
      </c>
      <c r="J33" s="14"/>
      <c r="K33" s="96">
        <v>0</v>
      </c>
      <c r="L33" s="125"/>
      <c r="M33" s="15">
        <v>0</v>
      </c>
      <c r="N33" s="14"/>
      <c r="O33" s="15">
        <v>0</v>
      </c>
    </row>
    <row r="34" spans="1:20" ht="24" customHeight="1" x14ac:dyDescent="0.5">
      <c r="A34" s="5" t="s">
        <v>41</v>
      </c>
      <c r="F34" s="13"/>
      <c r="H34" s="59">
        <v>17</v>
      </c>
      <c r="I34" s="15">
        <v>67684</v>
      </c>
      <c r="J34" s="14"/>
      <c r="K34" s="96">
        <v>67684</v>
      </c>
      <c r="L34" s="125"/>
      <c r="M34" s="96">
        <v>67684</v>
      </c>
      <c r="N34" s="14"/>
      <c r="O34" s="96">
        <v>67684</v>
      </c>
    </row>
    <row r="35" spans="1:20" ht="24" customHeight="1" x14ac:dyDescent="0.5">
      <c r="A35" s="5" t="s">
        <v>42</v>
      </c>
      <c r="F35" s="13"/>
      <c r="H35" s="59">
        <v>18</v>
      </c>
      <c r="I35" s="15">
        <v>148415</v>
      </c>
      <c r="J35" s="14"/>
      <c r="K35" s="96">
        <v>150978</v>
      </c>
      <c r="L35" s="125"/>
      <c r="M35" s="96">
        <v>20981</v>
      </c>
      <c r="N35" s="14"/>
      <c r="O35" s="96">
        <v>23544</v>
      </c>
    </row>
    <row r="36" spans="1:20" ht="24" customHeight="1" x14ac:dyDescent="0.5">
      <c r="A36" s="5" t="s">
        <v>43</v>
      </c>
      <c r="F36" s="13"/>
      <c r="H36" s="59">
        <v>19</v>
      </c>
      <c r="I36" s="15">
        <v>155030</v>
      </c>
      <c r="J36" s="14"/>
      <c r="K36" s="15">
        <v>152527</v>
      </c>
      <c r="L36" s="14"/>
      <c r="M36" s="15">
        <v>127244</v>
      </c>
      <c r="N36" s="14"/>
      <c r="O36" s="15">
        <v>123457</v>
      </c>
    </row>
    <row r="37" spans="1:20" ht="24" customHeight="1" x14ac:dyDescent="0.5">
      <c r="A37" s="5" t="s">
        <v>44</v>
      </c>
      <c r="F37" s="13"/>
      <c r="H37" s="59">
        <v>20</v>
      </c>
      <c r="I37" s="15">
        <v>22952</v>
      </c>
      <c r="J37" s="14"/>
      <c r="K37" s="15">
        <v>0</v>
      </c>
      <c r="L37" s="14"/>
      <c r="M37" s="15">
        <v>11294</v>
      </c>
      <c r="N37" s="14"/>
      <c r="O37" s="15">
        <v>0</v>
      </c>
    </row>
    <row r="38" spans="1:20" ht="24" customHeight="1" x14ac:dyDescent="0.5">
      <c r="A38" s="5" t="s">
        <v>45</v>
      </c>
      <c r="F38" s="13"/>
      <c r="I38" s="15">
        <v>302</v>
      </c>
      <c r="J38" s="14"/>
      <c r="K38" s="96">
        <v>303</v>
      </c>
      <c r="L38" s="14"/>
      <c r="M38" s="15">
        <v>61</v>
      </c>
      <c r="N38" s="14"/>
      <c r="O38" s="15">
        <v>51</v>
      </c>
      <c r="P38" s="24"/>
    </row>
    <row r="39" spans="1:20" ht="24" customHeight="1" x14ac:dyDescent="0.5">
      <c r="A39" s="5" t="s">
        <v>46</v>
      </c>
      <c r="F39" s="13"/>
      <c r="I39" s="14">
        <v>0</v>
      </c>
      <c r="J39" s="14"/>
      <c r="K39" s="15">
        <v>4954</v>
      </c>
      <c r="L39" s="14"/>
      <c r="M39" s="15">
        <v>10356</v>
      </c>
      <c r="N39" s="14"/>
      <c r="O39" s="15">
        <v>6768</v>
      </c>
    </row>
    <row r="40" spans="1:20" ht="24" customHeight="1" x14ac:dyDescent="0.5">
      <c r="A40" s="5" t="s">
        <v>47</v>
      </c>
      <c r="F40" s="13"/>
      <c r="I40" s="92">
        <v>87121</v>
      </c>
      <c r="J40" s="14"/>
      <c r="K40" s="92">
        <v>90334</v>
      </c>
      <c r="L40" s="14"/>
      <c r="M40" s="92">
        <v>51604</v>
      </c>
      <c r="N40" s="14"/>
      <c r="O40" s="92">
        <v>47248</v>
      </c>
      <c r="P40" s="24"/>
    </row>
    <row r="41" spans="1:20" s="7" customFormat="1" ht="24" customHeight="1" x14ac:dyDescent="0.5">
      <c r="A41" s="7" t="s">
        <v>32</v>
      </c>
      <c r="F41" s="34"/>
      <c r="H41" s="158"/>
      <c r="I41" s="27">
        <f>SUM(I25:I40)</f>
        <v>3652396</v>
      </c>
      <c r="J41" s="33"/>
      <c r="K41" s="27">
        <f>SUM(K25:K40)</f>
        <v>3476814</v>
      </c>
      <c r="L41" s="33"/>
      <c r="M41" s="27">
        <f>SUM(M25:M40)</f>
        <v>1690436</v>
      </c>
      <c r="N41" s="33"/>
      <c r="O41" s="27">
        <f>SUM(O25:O40)</f>
        <v>1673733</v>
      </c>
      <c r="P41" s="146"/>
      <c r="R41" s="5"/>
      <c r="S41" s="5"/>
      <c r="T41" s="5"/>
    </row>
    <row r="42" spans="1:20" s="7" customFormat="1" ht="24" customHeight="1" thickBot="1" x14ac:dyDescent="0.55000000000000004">
      <c r="A42" s="7" t="s">
        <v>33</v>
      </c>
      <c r="H42" s="158"/>
      <c r="I42" s="98">
        <f>+I23+I41</f>
        <v>5867428</v>
      </c>
      <c r="J42" s="33"/>
      <c r="K42" s="98">
        <f>+K23+K41</f>
        <v>5685490</v>
      </c>
      <c r="L42" s="33"/>
      <c r="M42" s="98">
        <f>+M23+M41</f>
        <v>2506258</v>
      </c>
      <c r="N42" s="33"/>
      <c r="O42" s="98">
        <f>+O23+O41</f>
        <v>2458963</v>
      </c>
      <c r="R42" s="5"/>
      <c r="S42" s="5"/>
      <c r="T42" s="5"/>
    </row>
    <row r="43" spans="1:20" s="7" customFormat="1" ht="24" customHeight="1" thickTop="1" x14ac:dyDescent="0.5">
      <c r="F43" s="62"/>
      <c r="H43" s="158"/>
      <c r="I43" s="33"/>
      <c r="J43" s="33"/>
      <c r="K43" s="33"/>
      <c r="L43" s="33"/>
      <c r="M43" s="33"/>
      <c r="N43" s="33"/>
      <c r="O43" s="33"/>
    </row>
    <row r="44" spans="1:20" s="7" customFormat="1" ht="24" customHeight="1" x14ac:dyDescent="0.5">
      <c r="F44" s="62"/>
      <c r="H44" s="158"/>
      <c r="I44" s="34"/>
      <c r="J44" s="79"/>
      <c r="K44" s="79"/>
      <c r="L44" s="33"/>
      <c r="M44" s="33"/>
      <c r="N44" s="33"/>
      <c r="O44" s="33"/>
    </row>
    <row r="45" spans="1:20" s="7" customFormat="1" ht="24" customHeight="1" x14ac:dyDescent="0.5">
      <c r="F45" s="62"/>
      <c r="H45" s="158"/>
      <c r="I45" s="34"/>
      <c r="J45" s="33"/>
      <c r="K45" s="33"/>
      <c r="L45" s="33"/>
      <c r="M45" s="33"/>
      <c r="N45" s="33"/>
      <c r="O45" s="33"/>
    </row>
    <row r="46" spans="1:20" s="7" customFormat="1" ht="24" customHeight="1" x14ac:dyDescent="0.5">
      <c r="F46" s="62"/>
      <c r="H46" s="172"/>
      <c r="I46" s="34"/>
      <c r="J46" s="33"/>
      <c r="K46" s="33"/>
      <c r="L46" s="33"/>
      <c r="M46" s="33"/>
      <c r="N46" s="33"/>
      <c r="O46" s="33"/>
    </row>
    <row r="47" spans="1:20" s="7" customFormat="1" ht="24" customHeight="1" x14ac:dyDescent="0.5">
      <c r="F47" s="62"/>
      <c r="H47" s="172"/>
      <c r="I47" s="34"/>
      <c r="J47" s="33"/>
      <c r="K47" s="33"/>
      <c r="L47" s="33"/>
      <c r="M47" s="33"/>
      <c r="N47" s="33"/>
      <c r="O47" s="33"/>
    </row>
    <row r="48" spans="1:20" s="7" customFormat="1" ht="24" customHeight="1" x14ac:dyDescent="0.5">
      <c r="F48" s="62"/>
      <c r="H48" s="158"/>
      <c r="I48" s="34"/>
      <c r="J48" s="33"/>
      <c r="K48" s="33"/>
      <c r="L48" s="33"/>
      <c r="M48" s="33"/>
      <c r="N48" s="33"/>
      <c r="O48" s="33"/>
    </row>
    <row r="49" spans="1:15" s="7" customFormat="1" ht="24" customHeight="1" x14ac:dyDescent="0.5">
      <c r="F49" s="62"/>
      <c r="H49" s="158"/>
      <c r="I49" s="34"/>
      <c r="J49" s="33"/>
      <c r="K49" s="34"/>
      <c r="L49" s="33"/>
      <c r="M49" s="33"/>
      <c r="N49" s="33"/>
      <c r="O49" s="33"/>
    </row>
    <row r="50" spans="1:15" ht="24" customHeight="1" x14ac:dyDescent="0.5">
      <c r="A50" s="5" t="s">
        <v>48</v>
      </c>
      <c r="J50" s="6"/>
    </row>
    <row r="51" spans="1:15" ht="24" customHeight="1" x14ac:dyDescent="0.5">
      <c r="A51" s="175" t="str">
        <f>A1</f>
        <v>MDX PUBLIC COMPANY LIMITED AND ITS SUBSIDIARIES</v>
      </c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75"/>
      <c r="M51" s="175"/>
      <c r="N51" s="175"/>
      <c r="O51" s="175"/>
    </row>
    <row r="52" spans="1:15" ht="24" customHeight="1" x14ac:dyDescent="0.5">
      <c r="A52" s="175" t="str">
        <f>A2</f>
        <v>STATEMENT OF FINANCIAL POSITION</v>
      </c>
      <c r="B52" s="175"/>
      <c r="C52" s="175"/>
      <c r="D52" s="175"/>
      <c r="E52" s="175"/>
      <c r="F52" s="175"/>
      <c r="G52" s="175"/>
      <c r="H52" s="175"/>
      <c r="I52" s="175"/>
      <c r="J52" s="175"/>
      <c r="K52" s="175"/>
      <c r="L52" s="175"/>
      <c r="M52" s="175"/>
      <c r="N52" s="175"/>
      <c r="O52" s="175"/>
    </row>
    <row r="53" spans="1:15" ht="24" customHeight="1" x14ac:dyDescent="0.5">
      <c r="A53" s="175" t="str">
        <f>A3</f>
        <v>AS AT 30 JUNE 2020</v>
      </c>
      <c r="B53" s="175"/>
      <c r="C53" s="175"/>
      <c r="D53" s="175"/>
      <c r="E53" s="175"/>
      <c r="F53" s="175"/>
      <c r="G53" s="175"/>
      <c r="H53" s="175"/>
      <c r="I53" s="175"/>
      <c r="J53" s="175"/>
      <c r="K53" s="175"/>
      <c r="L53" s="175"/>
      <c r="M53" s="175"/>
      <c r="N53" s="175"/>
      <c r="O53" s="175"/>
    </row>
    <row r="54" spans="1:15" ht="12" customHeight="1" x14ac:dyDescent="0.5"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 s="7" customFormat="1" ht="24" customHeight="1" x14ac:dyDescent="0.5">
      <c r="A55" s="16"/>
      <c r="B55" s="16"/>
      <c r="C55" s="16"/>
      <c r="D55" s="16"/>
      <c r="E55" s="16"/>
      <c r="F55" s="16"/>
      <c r="G55" s="16"/>
      <c r="H55" s="16"/>
      <c r="I55" s="178" t="s">
        <v>10</v>
      </c>
      <c r="J55" s="178"/>
      <c r="K55" s="178"/>
      <c r="L55" s="178"/>
      <c r="M55" s="179" t="s">
        <v>11</v>
      </c>
      <c r="N55" s="179"/>
      <c r="O55" s="179"/>
    </row>
    <row r="56" spans="1:15" s="7" customFormat="1" ht="24" customHeight="1" x14ac:dyDescent="0.5">
      <c r="A56" s="11"/>
      <c r="B56" s="11"/>
      <c r="C56" s="11"/>
      <c r="D56" s="11"/>
      <c r="E56" s="11"/>
      <c r="F56" s="11"/>
      <c r="G56" s="11"/>
      <c r="H56" s="11"/>
      <c r="I56" s="176" t="s">
        <v>12</v>
      </c>
      <c r="J56" s="176"/>
      <c r="K56" s="176"/>
      <c r="L56" s="176"/>
      <c r="M56" s="177" t="s">
        <v>13</v>
      </c>
      <c r="N56" s="177"/>
      <c r="O56" s="177"/>
    </row>
    <row r="57" spans="1:15" s="7" customFormat="1" ht="24" customHeight="1" x14ac:dyDescent="0.5">
      <c r="A57" s="8"/>
      <c r="B57" s="8"/>
      <c r="C57" s="8"/>
      <c r="D57" s="8"/>
      <c r="E57" s="8"/>
      <c r="F57" s="8"/>
      <c r="G57" s="8"/>
      <c r="H57" s="160" t="s">
        <v>14</v>
      </c>
      <c r="I57" s="57" t="str">
        <f>I7</f>
        <v>30 June 2020</v>
      </c>
      <c r="J57" s="12"/>
      <c r="K57" s="57" t="str">
        <f>K7</f>
        <v>31 December 2019</v>
      </c>
      <c r="L57" s="57"/>
      <c r="M57" s="57" t="str">
        <f>M7</f>
        <v>30 June 2020</v>
      </c>
      <c r="N57" s="12"/>
      <c r="O57" s="57" t="str">
        <f>O7</f>
        <v>31 December 2019</v>
      </c>
    </row>
    <row r="58" spans="1:15" s="7" customFormat="1" ht="24" customHeight="1" x14ac:dyDescent="0.5">
      <c r="I58" s="88" t="str">
        <f>+I8</f>
        <v>Baht '000</v>
      </c>
      <c r="J58" s="88"/>
      <c r="K58" s="88" t="str">
        <f>I58</f>
        <v>Baht '000</v>
      </c>
      <c r="L58" s="88"/>
      <c r="M58" s="88" t="str">
        <f>I58</f>
        <v>Baht '000</v>
      </c>
      <c r="N58" s="88"/>
      <c r="O58" s="88" t="str">
        <f>I58</f>
        <v>Baht '000</v>
      </c>
    </row>
    <row r="59" spans="1:15" s="7" customFormat="1" ht="24" customHeight="1" x14ac:dyDescent="0.5">
      <c r="I59" s="141" t="s">
        <v>17</v>
      </c>
      <c r="J59" s="141"/>
      <c r="K59" s="141" t="s">
        <v>18</v>
      </c>
      <c r="L59" s="141"/>
      <c r="M59" s="141" t="s">
        <v>17</v>
      </c>
      <c r="N59" s="141"/>
      <c r="O59" s="141" t="s">
        <v>18</v>
      </c>
    </row>
    <row r="60" spans="1:15" s="7" customFormat="1" ht="24" customHeight="1" x14ac:dyDescent="0.5">
      <c r="I60" s="141" t="s">
        <v>19</v>
      </c>
      <c r="J60" s="141"/>
      <c r="K60" s="141"/>
      <c r="L60" s="141"/>
      <c r="M60" s="141" t="s">
        <v>19</v>
      </c>
      <c r="N60" s="141"/>
      <c r="O60" s="141"/>
    </row>
    <row r="61" spans="1:15" s="7" customFormat="1" ht="24" customHeight="1" x14ac:dyDescent="0.5">
      <c r="A61" s="7" t="s">
        <v>51</v>
      </c>
      <c r="H61" s="158"/>
      <c r="I61" s="124"/>
      <c r="J61" s="124"/>
      <c r="K61" s="4"/>
      <c r="L61" s="4"/>
      <c r="M61" s="4"/>
      <c r="N61" s="4"/>
      <c r="O61" s="13"/>
    </row>
    <row r="62" spans="1:15" s="7" customFormat="1" ht="24" customHeight="1" x14ac:dyDescent="0.5">
      <c r="A62" s="7" t="s">
        <v>52</v>
      </c>
      <c r="H62" s="158"/>
      <c r="I62" s="144"/>
      <c r="J62" s="35"/>
      <c r="K62" s="62"/>
      <c r="M62" s="62"/>
      <c r="O62" s="13"/>
    </row>
    <row r="63" spans="1:15" s="7" customFormat="1" ht="24" customHeight="1" x14ac:dyDescent="0.5">
      <c r="A63" s="5" t="s">
        <v>53</v>
      </c>
      <c r="F63" s="13"/>
      <c r="G63" s="5"/>
      <c r="H63" s="59">
        <v>27.3</v>
      </c>
      <c r="I63" s="96">
        <v>2888</v>
      </c>
      <c r="J63" s="14"/>
      <c r="K63" s="96">
        <v>2900</v>
      </c>
      <c r="L63" s="125"/>
      <c r="M63" s="96">
        <v>464</v>
      </c>
      <c r="N63" s="134"/>
      <c r="O63" s="96">
        <v>509</v>
      </c>
    </row>
    <row r="64" spans="1:15" s="7" customFormat="1" ht="24" customHeight="1" x14ac:dyDescent="0.5">
      <c r="A64" s="5" t="s">
        <v>54</v>
      </c>
      <c r="F64" s="13"/>
      <c r="G64" s="5"/>
      <c r="H64" s="59">
        <v>21</v>
      </c>
      <c r="I64" s="96">
        <v>96952</v>
      </c>
      <c r="J64" s="14"/>
      <c r="K64" s="96">
        <v>63881</v>
      </c>
      <c r="L64" s="125"/>
      <c r="M64" s="96">
        <v>66565</v>
      </c>
      <c r="N64" s="134"/>
      <c r="O64" s="96">
        <v>34405</v>
      </c>
    </row>
    <row r="65" spans="1:15" ht="24" customHeight="1" x14ac:dyDescent="0.5">
      <c r="A65" s="5" t="s">
        <v>55</v>
      </c>
      <c r="F65" s="13"/>
      <c r="I65" s="125"/>
      <c r="J65" s="14"/>
      <c r="K65" s="96"/>
      <c r="L65" s="125"/>
      <c r="M65" s="96"/>
      <c r="N65" s="14"/>
      <c r="O65" s="96"/>
    </row>
    <row r="66" spans="1:15" ht="24" customHeight="1" x14ac:dyDescent="0.5">
      <c r="B66" s="5" t="s">
        <v>56</v>
      </c>
      <c r="F66" s="13"/>
      <c r="H66" s="59">
        <v>22</v>
      </c>
      <c r="I66" s="96">
        <v>164215</v>
      </c>
      <c r="J66" s="14"/>
      <c r="K66" s="96">
        <v>164215</v>
      </c>
      <c r="L66" s="125"/>
      <c r="M66" s="96">
        <v>399303</v>
      </c>
      <c r="N66" s="14"/>
      <c r="O66" s="96">
        <v>399303</v>
      </c>
    </row>
    <row r="67" spans="1:15" ht="24" customHeight="1" x14ac:dyDescent="0.5">
      <c r="B67" s="5" t="s">
        <v>57</v>
      </c>
      <c r="F67" s="13"/>
      <c r="H67" s="59">
        <v>23</v>
      </c>
      <c r="I67" s="96">
        <v>50402</v>
      </c>
      <c r="J67" s="14"/>
      <c r="K67" s="15">
        <v>41645</v>
      </c>
      <c r="L67" s="14"/>
      <c r="M67" s="96">
        <v>0</v>
      </c>
      <c r="N67" s="14"/>
      <c r="O67" s="96">
        <v>0</v>
      </c>
    </row>
    <row r="68" spans="1:15" ht="24" customHeight="1" x14ac:dyDescent="0.5">
      <c r="B68" s="5" t="s">
        <v>58</v>
      </c>
      <c r="F68" s="13"/>
      <c r="H68" s="59">
        <v>24</v>
      </c>
      <c r="I68" s="96">
        <v>5685</v>
      </c>
      <c r="J68" s="14"/>
      <c r="K68" s="15">
        <v>0</v>
      </c>
      <c r="L68" s="14"/>
      <c r="M68" s="96">
        <v>2769</v>
      </c>
      <c r="N68" s="14"/>
      <c r="O68" s="96">
        <v>0</v>
      </c>
    </row>
    <row r="69" spans="1:15" ht="24" customHeight="1" x14ac:dyDescent="0.5">
      <c r="A69" s="5" t="s">
        <v>59</v>
      </c>
      <c r="B69" s="7"/>
      <c r="F69" s="13"/>
      <c r="I69" s="96">
        <v>2028</v>
      </c>
      <c r="J69" s="14"/>
      <c r="K69" s="15">
        <v>0</v>
      </c>
      <c r="L69" s="14"/>
      <c r="M69" s="96">
        <v>3048</v>
      </c>
      <c r="N69" s="14"/>
      <c r="O69" s="96">
        <v>0</v>
      </c>
    </row>
    <row r="70" spans="1:15" s="7" customFormat="1" ht="24" customHeight="1" x14ac:dyDescent="0.5">
      <c r="A70" s="7" t="s">
        <v>60</v>
      </c>
      <c r="F70" s="13"/>
      <c r="H70" s="158"/>
      <c r="I70" s="93">
        <f>SUM(I63:I69)</f>
        <v>322170</v>
      </c>
      <c r="J70" s="33"/>
      <c r="K70" s="93">
        <f>SUM(K63:K69)</f>
        <v>272641</v>
      </c>
      <c r="L70" s="33"/>
      <c r="M70" s="93">
        <f>SUM(M63:M69)</f>
        <v>472149</v>
      </c>
      <c r="N70" s="33"/>
      <c r="O70" s="93">
        <f>SUM(O63:O69)</f>
        <v>434217</v>
      </c>
    </row>
    <row r="71" spans="1:15" s="7" customFormat="1" ht="24" customHeight="1" x14ac:dyDescent="0.5">
      <c r="A71" s="7" t="s">
        <v>61</v>
      </c>
      <c r="F71" s="13"/>
      <c r="H71" s="158"/>
      <c r="I71" s="33"/>
      <c r="J71" s="33"/>
      <c r="K71" s="27"/>
      <c r="L71" s="33"/>
      <c r="M71" s="33"/>
      <c r="N71" s="33"/>
      <c r="O71" s="27"/>
    </row>
    <row r="72" spans="1:15" ht="25.5" customHeight="1" x14ac:dyDescent="0.5">
      <c r="A72" s="5" t="s">
        <v>62</v>
      </c>
      <c r="F72" s="13"/>
      <c r="H72" s="59">
        <v>16</v>
      </c>
      <c r="I72" s="15">
        <v>61800</v>
      </c>
      <c r="J72" s="22"/>
      <c r="K72" s="15">
        <v>61800</v>
      </c>
      <c r="L72" s="14"/>
      <c r="M72" s="126">
        <v>0</v>
      </c>
      <c r="N72" s="22"/>
      <c r="O72" s="107">
        <v>0</v>
      </c>
    </row>
    <row r="73" spans="1:15" s="168" customFormat="1" ht="24" hidden="1" customHeight="1" x14ac:dyDescent="0.5">
      <c r="A73" s="168" t="s">
        <v>56</v>
      </c>
      <c r="F73" s="169"/>
      <c r="H73" s="170"/>
      <c r="I73" s="14">
        <v>0</v>
      </c>
      <c r="J73" s="14"/>
      <c r="K73" s="15">
        <v>0</v>
      </c>
      <c r="L73" s="14"/>
      <c r="M73" s="163">
        <v>0</v>
      </c>
      <c r="N73" s="14"/>
      <c r="O73" s="137">
        <v>0</v>
      </c>
    </row>
    <row r="74" spans="1:15" ht="24" customHeight="1" x14ac:dyDescent="0.5">
      <c r="A74" s="5" t="s">
        <v>63</v>
      </c>
      <c r="F74" s="13"/>
      <c r="H74" s="59">
        <v>27.3</v>
      </c>
      <c r="I74" s="96">
        <v>1750</v>
      </c>
      <c r="J74" s="14"/>
      <c r="K74" s="96">
        <v>1750</v>
      </c>
      <c r="L74" s="125"/>
      <c r="M74" s="125">
        <v>0</v>
      </c>
      <c r="N74" s="14"/>
      <c r="O74" s="96">
        <v>0</v>
      </c>
    </row>
    <row r="75" spans="1:15" ht="24" customHeight="1" x14ac:dyDescent="0.5">
      <c r="A75" s="5" t="s">
        <v>57</v>
      </c>
      <c r="F75" s="13"/>
      <c r="H75" s="59">
        <v>23</v>
      </c>
      <c r="I75" s="96">
        <v>0</v>
      </c>
      <c r="J75" s="14"/>
      <c r="K75" s="96">
        <v>8757</v>
      </c>
      <c r="L75" s="14"/>
      <c r="M75" s="126">
        <v>0</v>
      </c>
      <c r="N75" s="22"/>
      <c r="O75" s="107">
        <v>0</v>
      </c>
    </row>
    <row r="76" spans="1:15" ht="24" customHeight="1" x14ac:dyDescent="0.5">
      <c r="A76" s="5" t="s">
        <v>58</v>
      </c>
      <c r="F76" s="13"/>
      <c r="H76" s="59">
        <v>24</v>
      </c>
      <c r="I76" s="96">
        <v>18926</v>
      </c>
      <c r="J76" s="14"/>
      <c r="K76" s="96">
        <v>0</v>
      </c>
      <c r="L76" s="14"/>
      <c r="M76" s="107">
        <v>9471</v>
      </c>
      <c r="N76" s="22"/>
      <c r="O76" s="107">
        <v>0</v>
      </c>
    </row>
    <row r="77" spans="1:15" ht="24" customHeight="1" x14ac:dyDescent="0.5">
      <c r="A77" s="5" t="s">
        <v>64</v>
      </c>
      <c r="F77" s="13"/>
      <c r="I77" s="15">
        <v>8003</v>
      </c>
      <c r="J77" s="14"/>
      <c r="K77" s="15">
        <v>0</v>
      </c>
      <c r="L77" s="14"/>
      <c r="M77" s="163">
        <v>0</v>
      </c>
      <c r="N77" s="14"/>
      <c r="O77" s="137">
        <v>0</v>
      </c>
    </row>
    <row r="78" spans="1:15" ht="24" customHeight="1" x14ac:dyDescent="0.5">
      <c r="A78" s="5" t="s">
        <v>65</v>
      </c>
      <c r="F78" s="13"/>
      <c r="I78" s="96">
        <v>113501</v>
      </c>
      <c r="J78" s="14"/>
      <c r="K78" s="96">
        <v>117412</v>
      </c>
      <c r="L78" s="125"/>
      <c r="M78" s="138">
        <v>33847</v>
      </c>
      <c r="N78" s="14"/>
      <c r="O78" s="138">
        <v>32646</v>
      </c>
    </row>
    <row r="79" spans="1:15" ht="24" customHeight="1" x14ac:dyDescent="0.5">
      <c r="A79" s="5" t="s">
        <v>66</v>
      </c>
      <c r="F79" s="13"/>
      <c r="H79" s="139"/>
      <c r="I79" s="96">
        <v>3028</v>
      </c>
      <c r="J79" s="22"/>
      <c r="K79" s="96">
        <v>2843</v>
      </c>
      <c r="L79" s="125"/>
      <c r="M79" s="96">
        <v>3027</v>
      </c>
      <c r="N79" s="22"/>
      <c r="O79" s="96">
        <v>2695</v>
      </c>
    </row>
    <row r="80" spans="1:15" s="7" customFormat="1" ht="24" customHeight="1" x14ac:dyDescent="0.5">
      <c r="A80" s="7" t="s">
        <v>67</v>
      </c>
      <c r="H80" s="158"/>
      <c r="I80" s="93">
        <f>SUM(I72:I79)</f>
        <v>207008</v>
      </c>
      <c r="J80" s="33"/>
      <c r="K80" s="93">
        <f>SUM(K72:K79)</f>
        <v>192562</v>
      </c>
      <c r="L80" s="33"/>
      <c r="M80" s="93">
        <f>SUM(M72:M79)</f>
        <v>46345</v>
      </c>
      <c r="N80" s="33"/>
      <c r="O80" s="93">
        <f>SUM(O72:O79)</f>
        <v>35341</v>
      </c>
    </row>
    <row r="81" spans="1:17" s="7" customFormat="1" ht="24" customHeight="1" x14ac:dyDescent="0.5">
      <c r="A81" s="7" t="s">
        <v>68</v>
      </c>
      <c r="H81" s="158"/>
      <c r="I81" s="93">
        <f>+I70+I80</f>
        <v>529178</v>
      </c>
      <c r="J81" s="33"/>
      <c r="K81" s="93">
        <f>+K70+K80</f>
        <v>465203</v>
      </c>
      <c r="L81" s="33"/>
      <c r="M81" s="93">
        <f>+M70+M80</f>
        <v>518494</v>
      </c>
      <c r="N81" s="33"/>
      <c r="O81" s="93">
        <f>+O70+O80</f>
        <v>469558</v>
      </c>
    </row>
    <row r="82" spans="1:17" s="7" customFormat="1" ht="24" customHeight="1" x14ac:dyDescent="0.5">
      <c r="A82" s="7" t="s">
        <v>69</v>
      </c>
      <c r="H82" s="158"/>
      <c r="I82" s="127"/>
      <c r="J82" s="128"/>
      <c r="K82" s="27"/>
      <c r="L82" s="128"/>
      <c r="M82" s="128"/>
      <c r="N82" s="128"/>
      <c r="O82" s="27"/>
    </row>
    <row r="83" spans="1:17" ht="24" customHeight="1" x14ac:dyDescent="0.5">
      <c r="A83" s="5" t="s">
        <v>70</v>
      </c>
      <c r="I83" s="129"/>
      <c r="J83" s="129"/>
      <c r="K83" s="111"/>
      <c r="L83" s="130"/>
      <c r="M83" s="130"/>
      <c r="N83" s="130"/>
      <c r="O83" s="112"/>
    </row>
    <row r="84" spans="1:17" ht="24" customHeight="1" x14ac:dyDescent="0.5">
      <c r="A84" s="5" t="s">
        <v>71</v>
      </c>
      <c r="I84" s="129"/>
      <c r="J84" s="129"/>
      <c r="K84" s="111"/>
      <c r="L84" s="130"/>
      <c r="M84" s="130"/>
      <c r="N84" s="130"/>
      <c r="O84" s="112"/>
    </row>
    <row r="85" spans="1:17" ht="24" customHeight="1" x14ac:dyDescent="0.5">
      <c r="B85" s="13" t="s">
        <v>72</v>
      </c>
      <c r="E85" s="23"/>
      <c r="I85" s="113">
        <v>4756304</v>
      </c>
      <c r="J85" s="14"/>
      <c r="K85" s="113">
        <v>4756304</v>
      </c>
      <c r="L85" s="131"/>
      <c r="M85" s="113">
        <v>4756304</v>
      </c>
      <c r="N85" s="14"/>
      <c r="O85" s="113">
        <v>4756304</v>
      </c>
    </row>
    <row r="86" spans="1:17" ht="24" customHeight="1" x14ac:dyDescent="0.5">
      <c r="A86" s="5" t="s">
        <v>73</v>
      </c>
      <c r="I86" s="132"/>
      <c r="J86" s="132"/>
      <c r="K86" s="111"/>
      <c r="L86" s="21"/>
      <c r="M86" s="21"/>
      <c r="N86" s="21"/>
      <c r="O86" s="112"/>
    </row>
    <row r="87" spans="1:17" ht="24" customHeight="1" x14ac:dyDescent="0.5">
      <c r="B87" s="13" t="s">
        <v>74</v>
      </c>
      <c r="E87" s="23"/>
      <c r="I87" s="15">
        <f>+CONSO!E23</f>
        <v>4755931</v>
      </c>
      <c r="J87" s="14"/>
      <c r="K87" s="15">
        <f>CONSO!E15</f>
        <v>4755931</v>
      </c>
      <c r="L87" s="14"/>
      <c r="M87" s="15">
        <f>+Company!E21</f>
        <v>4755931</v>
      </c>
      <c r="N87" s="14"/>
      <c r="O87" s="15">
        <f>Company!E13</f>
        <v>4755931</v>
      </c>
    </row>
    <row r="88" spans="1:17" ht="24" customHeight="1" x14ac:dyDescent="0.5">
      <c r="A88" s="13" t="s">
        <v>75</v>
      </c>
      <c r="I88" s="15">
        <f>+CONSO!G23</f>
        <v>-1285655</v>
      </c>
      <c r="J88" s="14"/>
      <c r="K88" s="15">
        <f>CONSO!G15</f>
        <v>-1324469</v>
      </c>
      <c r="L88" s="14"/>
      <c r="M88" s="15">
        <f>+Company!G21</f>
        <v>-2770446</v>
      </c>
      <c r="N88" s="14"/>
      <c r="O88" s="15">
        <f>Company!G13</f>
        <v>-2783441</v>
      </c>
    </row>
    <row r="89" spans="1:17" ht="24" customHeight="1" x14ac:dyDescent="0.5">
      <c r="A89" s="13" t="s">
        <v>76</v>
      </c>
      <c r="I89" s="15">
        <f>+CONSO!I23</f>
        <v>-645885</v>
      </c>
      <c r="J89" s="14"/>
      <c r="K89" s="15">
        <f>CONSO!I15</f>
        <v>-645885</v>
      </c>
      <c r="L89" s="14"/>
      <c r="M89" s="15">
        <v>0</v>
      </c>
      <c r="N89" s="14"/>
      <c r="O89" s="15">
        <v>0</v>
      </c>
    </row>
    <row r="90" spans="1:17" ht="24" customHeight="1" x14ac:dyDescent="0.5">
      <c r="A90" s="13" t="s">
        <v>77</v>
      </c>
      <c r="I90" s="15">
        <f>CONSO!W23</f>
        <v>-1094</v>
      </c>
      <c r="J90" s="14"/>
      <c r="K90" s="15">
        <f>CONSO!W15</f>
        <v>-41304</v>
      </c>
      <c r="L90" s="14"/>
      <c r="M90" s="15">
        <f>+Company!I21</f>
        <v>2279</v>
      </c>
      <c r="N90" s="14"/>
      <c r="O90" s="15">
        <f>+Company!I13</f>
        <v>16915</v>
      </c>
    </row>
    <row r="91" spans="1:17" s="7" customFormat="1" ht="24" customHeight="1" x14ac:dyDescent="0.5">
      <c r="A91" s="7" t="s">
        <v>78</v>
      </c>
      <c r="F91" s="34"/>
      <c r="H91" s="158"/>
      <c r="I91" s="94">
        <f>SUM(I87:I90)</f>
        <v>2823297</v>
      </c>
      <c r="J91" s="33"/>
      <c r="K91" s="94">
        <f>SUM(K87:K90)</f>
        <v>2744273</v>
      </c>
      <c r="L91" s="33"/>
      <c r="M91" s="94">
        <f>SUM(M87:M90)</f>
        <v>1987764</v>
      </c>
      <c r="N91" s="33"/>
      <c r="O91" s="94">
        <f>SUM(O87:O90)</f>
        <v>1989405</v>
      </c>
      <c r="Q91" s="134"/>
    </row>
    <row r="92" spans="1:17" ht="24" customHeight="1" x14ac:dyDescent="0.5">
      <c r="A92" s="5" t="s">
        <v>79</v>
      </c>
      <c r="F92" s="13"/>
      <c r="I92" s="92">
        <f>CONSO!AA23</f>
        <v>2514953</v>
      </c>
      <c r="J92" s="14"/>
      <c r="K92" s="92">
        <f>CONSO!AA15</f>
        <v>2476014</v>
      </c>
      <c r="L92" s="14"/>
      <c r="M92" s="92">
        <v>0</v>
      </c>
      <c r="N92" s="14"/>
      <c r="O92" s="92">
        <v>0</v>
      </c>
    </row>
    <row r="93" spans="1:17" s="7" customFormat="1" ht="24" customHeight="1" x14ac:dyDescent="0.5">
      <c r="A93" s="7" t="s">
        <v>80</v>
      </c>
      <c r="F93" s="34"/>
      <c r="H93" s="158"/>
      <c r="I93" s="114">
        <f>SUM(I91:I92)</f>
        <v>5338250</v>
      </c>
      <c r="J93" s="33"/>
      <c r="K93" s="114">
        <f>SUM(K91:K92)</f>
        <v>5220287</v>
      </c>
      <c r="L93" s="33"/>
      <c r="M93" s="114">
        <f>SUM(M91:M92)</f>
        <v>1987764</v>
      </c>
      <c r="N93" s="33"/>
      <c r="O93" s="114">
        <f>SUM(O91:O92)</f>
        <v>1989405</v>
      </c>
    </row>
    <row r="94" spans="1:17" s="7" customFormat="1" ht="24" customHeight="1" thickBot="1" x14ac:dyDescent="0.55000000000000004">
      <c r="A94" s="7" t="s">
        <v>81</v>
      </c>
      <c r="H94" s="158"/>
      <c r="I94" s="98">
        <f>I81+I93</f>
        <v>5867428</v>
      </c>
      <c r="J94" s="33"/>
      <c r="K94" s="98">
        <f>K81+K93</f>
        <v>5685490</v>
      </c>
      <c r="L94" s="33"/>
      <c r="M94" s="98">
        <f>M81+M93</f>
        <v>2506258</v>
      </c>
      <c r="N94" s="33"/>
      <c r="O94" s="98">
        <f>O81+O93</f>
        <v>2458963</v>
      </c>
    </row>
    <row r="95" spans="1:17" s="7" customFormat="1" ht="24" customHeight="1" thickTop="1" x14ac:dyDescent="0.5">
      <c r="H95" s="158"/>
      <c r="I95" s="27"/>
      <c r="J95" s="33"/>
      <c r="K95" s="27"/>
      <c r="L95" s="33"/>
      <c r="M95" s="27"/>
      <c r="N95" s="33"/>
      <c r="O95" s="27"/>
    </row>
    <row r="96" spans="1:17" s="7" customFormat="1" ht="24" customHeight="1" x14ac:dyDescent="0.5">
      <c r="H96" s="172"/>
      <c r="I96" s="27"/>
      <c r="J96" s="33"/>
      <c r="K96" s="27"/>
      <c r="L96" s="33"/>
      <c r="M96" s="27"/>
      <c r="N96" s="33"/>
      <c r="O96" s="27"/>
    </row>
    <row r="97" spans="1:15" s="7" customFormat="1" ht="24" customHeight="1" x14ac:dyDescent="0.5">
      <c r="H97" s="172"/>
      <c r="I97" s="27"/>
      <c r="J97" s="33"/>
      <c r="K97" s="27"/>
      <c r="L97" s="33"/>
      <c r="M97" s="27"/>
      <c r="N97" s="33"/>
      <c r="O97" s="27"/>
    </row>
    <row r="98" spans="1:15" s="7" customFormat="1" ht="24" customHeight="1" x14ac:dyDescent="0.5">
      <c r="H98" s="172"/>
      <c r="I98" s="27"/>
      <c r="J98" s="33"/>
      <c r="K98" s="27"/>
      <c r="L98" s="33"/>
      <c r="M98" s="27"/>
      <c r="N98" s="33"/>
      <c r="O98" s="27"/>
    </row>
    <row r="99" spans="1:15" s="7" customFormat="1" ht="24" customHeight="1" x14ac:dyDescent="0.5">
      <c r="H99" s="158"/>
      <c r="I99" s="27"/>
      <c r="J99" s="33"/>
      <c r="K99" s="27"/>
      <c r="L99" s="33"/>
      <c r="M99" s="27"/>
      <c r="N99" s="33"/>
      <c r="O99" s="27"/>
    </row>
    <row r="100" spans="1:15" ht="24" customHeight="1" x14ac:dyDescent="0.5">
      <c r="A100" s="5" t="str">
        <f>+A50</f>
        <v>Notes to the financial statements are an integral part of these interim financial statements.</v>
      </c>
      <c r="K100" s="140"/>
      <c r="L100" s="140"/>
      <c r="M100" s="140"/>
      <c r="N100" s="140"/>
    </row>
    <row r="101" spans="1:15" ht="24" customHeight="1" x14ac:dyDescent="0.5">
      <c r="I101" s="13">
        <f>I42-I94</f>
        <v>0</v>
      </c>
      <c r="K101" s="13">
        <f>K42-K94</f>
        <v>0</v>
      </c>
      <c r="L101" s="13">
        <f>L42-L94</f>
        <v>0</v>
      </c>
      <c r="M101" s="13">
        <f>M42-M94</f>
        <v>0</v>
      </c>
      <c r="N101" s="13">
        <f>N42-N94</f>
        <v>0</v>
      </c>
      <c r="O101" s="13">
        <f>O42-O94</f>
        <v>0</v>
      </c>
    </row>
    <row r="102" spans="1:15" ht="24" customHeight="1" x14ac:dyDescent="0.5">
      <c r="I102" s="13"/>
      <c r="K102" s="13"/>
      <c r="L102" s="13"/>
      <c r="M102" s="13"/>
      <c r="N102" s="140"/>
    </row>
    <row r="103" spans="1:15" ht="24" customHeight="1" x14ac:dyDescent="0.5">
      <c r="I103" s="13"/>
      <c r="K103" s="13"/>
      <c r="L103" s="13"/>
      <c r="M103" s="13"/>
      <c r="N103" s="13"/>
    </row>
    <row r="104" spans="1:15" ht="24" customHeight="1" x14ac:dyDescent="0.5">
      <c r="K104" s="140"/>
      <c r="L104" s="140"/>
      <c r="M104" s="140"/>
      <c r="N104" s="140"/>
    </row>
    <row r="105" spans="1:15" ht="24" customHeight="1" x14ac:dyDescent="0.5">
      <c r="I105" s="63"/>
      <c r="K105" s="63"/>
      <c r="L105" s="63"/>
      <c r="M105" s="63"/>
      <c r="N105" s="140"/>
      <c r="O105" s="63"/>
    </row>
    <row r="106" spans="1:15" ht="24" customHeight="1" x14ac:dyDescent="0.5">
      <c r="K106" s="140"/>
      <c r="L106" s="140"/>
      <c r="M106" s="140"/>
      <c r="N106" s="140"/>
    </row>
  </sheetData>
  <mergeCells count="14">
    <mergeCell ref="I56:L56"/>
    <mergeCell ref="M56:O56"/>
    <mergeCell ref="A52:O52"/>
    <mergeCell ref="A53:O53"/>
    <mergeCell ref="I55:L55"/>
    <mergeCell ref="M55:O55"/>
    <mergeCell ref="A51:O51"/>
    <mergeCell ref="I6:L6"/>
    <mergeCell ref="M6:O6"/>
    <mergeCell ref="A1:O1"/>
    <mergeCell ref="A2:O2"/>
    <mergeCell ref="A3:O3"/>
    <mergeCell ref="I5:L5"/>
    <mergeCell ref="M5:O5"/>
  </mergeCells>
  <pageMargins left="0.49" right="0.28000000000000003" top="0.75" bottom="0.52" header="0.43" footer="0.3"/>
  <pageSetup paperSize="9" scale="68" firstPageNumber="4" orientation="portrait" useFirstPageNumber="1" r:id="rId1"/>
  <headerFooter>
    <oddHeader>&amp;C&amp;"Angsana New,Bold"&amp;P</oddHeader>
  </headerFooter>
  <rowBreaks count="1" manualBreakCount="1">
    <brk id="5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>
    <tabColor rgb="FF0070C0"/>
  </sheetPr>
  <dimension ref="A1:M116"/>
  <sheetViews>
    <sheetView view="pageBreakPreview" topLeftCell="A31" zoomScale="120" zoomScaleNormal="90" zoomScaleSheetLayoutView="80" workbookViewId="0">
      <selection activeCell="C38" sqref="C38"/>
    </sheetView>
  </sheetViews>
  <sheetFormatPr defaultColWidth="9.140625" defaultRowHeight="24" customHeight="1" x14ac:dyDescent="0.5"/>
  <cols>
    <col min="1" max="2" width="2.85546875" style="5" customWidth="1"/>
    <col min="3" max="3" width="81.7109375" style="5" customWidth="1"/>
    <col min="4" max="4" width="12.85546875" style="5" customWidth="1"/>
    <col min="5" max="5" width="19.140625" style="5" customWidth="1"/>
    <col min="6" max="6" width="1.140625" style="5" customWidth="1"/>
    <col min="7" max="7" width="19.140625" style="13" customWidth="1"/>
    <col min="8" max="8" width="1.140625" style="5" customWidth="1"/>
    <col min="9" max="9" width="19.140625" style="23" customWidth="1"/>
    <col min="10" max="10" width="1.140625" style="5" customWidth="1"/>
    <col min="11" max="11" width="19.140625" style="13" customWidth="1"/>
    <col min="12" max="12" width="15.5703125" style="5" bestFit="1" customWidth="1"/>
    <col min="13" max="16384" width="9.140625" style="5"/>
  </cols>
  <sheetData>
    <row r="1" spans="1:11" ht="24" customHeight="1" x14ac:dyDescent="0.5">
      <c r="A1" s="175" t="str">
        <f>+BS!A1:O1</f>
        <v>MDX PUBLIC COMPANY LIMITED AND ITS SUBSIDIARIES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</row>
    <row r="2" spans="1:11" ht="24" customHeight="1" x14ac:dyDescent="0.5">
      <c r="A2" s="175" t="s">
        <v>82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</row>
    <row r="3" spans="1:11" ht="24" customHeight="1" x14ac:dyDescent="0.5">
      <c r="A3" s="183" t="s">
        <v>214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</row>
    <row r="4" spans="1:11" ht="24" customHeight="1" x14ac:dyDescent="0.5">
      <c r="A4" s="2"/>
      <c r="B4" s="2"/>
      <c r="C4" s="2"/>
      <c r="D4" s="159"/>
      <c r="E4" s="2"/>
      <c r="F4" s="2"/>
      <c r="G4" s="2"/>
      <c r="H4" s="2"/>
      <c r="I4" s="2"/>
      <c r="J4" s="2"/>
      <c r="K4" s="50" t="s">
        <v>17</v>
      </c>
    </row>
    <row r="5" spans="1:11" ht="24" customHeight="1" x14ac:dyDescent="0.5">
      <c r="A5" s="2"/>
      <c r="B5" s="2"/>
      <c r="C5" s="2"/>
      <c r="D5" s="159"/>
      <c r="E5" s="2"/>
      <c r="F5" s="2"/>
      <c r="G5" s="2"/>
      <c r="H5" s="2"/>
      <c r="I5" s="2"/>
      <c r="J5" s="2"/>
      <c r="K5" s="50" t="s">
        <v>19</v>
      </c>
    </row>
    <row r="6" spans="1:11" ht="12" customHeight="1" x14ac:dyDescent="0.5">
      <c r="A6" s="52"/>
      <c r="B6" s="52"/>
      <c r="C6" s="52"/>
      <c r="D6" s="9"/>
      <c r="E6" s="53"/>
      <c r="F6" s="53"/>
      <c r="G6" s="54"/>
      <c r="H6" s="53"/>
      <c r="I6" s="60"/>
      <c r="J6" s="53"/>
      <c r="K6" s="50"/>
    </row>
    <row r="7" spans="1:11" s="89" customFormat="1" ht="24" customHeight="1" x14ac:dyDescent="0.5">
      <c r="A7" s="82"/>
      <c r="B7" s="82"/>
      <c r="C7" s="82"/>
      <c r="D7" s="121"/>
      <c r="E7" s="184" t="s">
        <v>10</v>
      </c>
      <c r="F7" s="184"/>
      <c r="G7" s="184"/>
      <c r="H7" s="121"/>
      <c r="I7" s="185" t="s">
        <v>11</v>
      </c>
      <c r="J7" s="185"/>
      <c r="K7" s="185"/>
    </row>
    <row r="8" spans="1:11" s="89" customFormat="1" ht="24" customHeight="1" x14ac:dyDescent="0.5">
      <c r="A8" s="84"/>
      <c r="B8" s="84"/>
      <c r="C8" s="84"/>
      <c r="D8" s="149"/>
      <c r="E8" s="181" t="s">
        <v>12</v>
      </c>
      <c r="F8" s="181"/>
      <c r="G8" s="181"/>
      <c r="H8" s="149"/>
      <c r="I8" s="182" t="s">
        <v>12</v>
      </c>
      <c r="J8" s="182"/>
      <c r="K8" s="182"/>
    </row>
    <row r="9" spans="1:11" s="89" customFormat="1" ht="24" customHeight="1" x14ac:dyDescent="0.5">
      <c r="A9" s="118"/>
      <c r="B9" s="118"/>
      <c r="C9" s="118"/>
      <c r="D9" s="119" t="s">
        <v>14</v>
      </c>
      <c r="E9" s="120" t="str">
        <f>+BS!I7</f>
        <v>30 June 2020</v>
      </c>
      <c r="F9" s="119"/>
      <c r="G9" s="120" t="s">
        <v>215</v>
      </c>
      <c r="H9" s="119"/>
      <c r="I9" s="120" t="str">
        <f>E9</f>
        <v>30 June 2020</v>
      </c>
      <c r="J9" s="119"/>
      <c r="K9" s="120" t="str">
        <f>G9</f>
        <v>30 June 2019</v>
      </c>
    </row>
    <row r="10" spans="1:11" s="89" customFormat="1" ht="24" customHeight="1" x14ac:dyDescent="0.5">
      <c r="A10" s="84"/>
      <c r="B10" s="84"/>
      <c r="C10" s="84"/>
      <c r="D10" s="84"/>
      <c r="E10" s="88" t="str">
        <f>+BS!I8</f>
        <v>Baht '000</v>
      </c>
      <c r="F10" s="88"/>
      <c r="G10" s="88" t="str">
        <f>E10</f>
        <v>Baht '000</v>
      </c>
      <c r="H10" s="88"/>
      <c r="I10" s="122" t="str">
        <f>E10</f>
        <v>Baht '000</v>
      </c>
      <c r="J10" s="88"/>
      <c r="K10" s="88" t="str">
        <f>E10</f>
        <v>Baht '000</v>
      </c>
    </row>
    <row r="11" spans="1:11" s="89" customFormat="1" ht="24" customHeight="1" x14ac:dyDescent="0.5">
      <c r="A11" s="155" t="s">
        <v>216</v>
      </c>
      <c r="B11" s="84"/>
      <c r="C11" s="84"/>
      <c r="D11" s="84"/>
      <c r="E11" s="55">
        <v>22980</v>
      </c>
      <c r="F11" s="88"/>
      <c r="G11" s="55">
        <v>0</v>
      </c>
      <c r="H11" s="88"/>
      <c r="I11" s="55">
        <v>22980</v>
      </c>
      <c r="J11" s="88"/>
      <c r="K11" s="55">
        <v>0</v>
      </c>
    </row>
    <row r="12" spans="1:11" s="89" customFormat="1" ht="24" customHeight="1" x14ac:dyDescent="0.5">
      <c r="A12" s="155" t="s">
        <v>217</v>
      </c>
      <c r="B12" s="84"/>
      <c r="C12" s="84"/>
      <c r="D12" s="84"/>
      <c r="E12" s="26">
        <v>0</v>
      </c>
      <c r="F12" s="88"/>
      <c r="G12" s="55">
        <v>1547</v>
      </c>
      <c r="H12" s="88"/>
      <c r="I12" s="55">
        <v>0</v>
      </c>
      <c r="J12" s="88"/>
      <c r="K12" s="55">
        <v>0</v>
      </c>
    </row>
    <row r="13" spans="1:11" ht="24" customHeight="1" x14ac:dyDescent="0.5">
      <c r="A13" s="9" t="s">
        <v>83</v>
      </c>
      <c r="B13" s="9"/>
      <c r="C13" s="9"/>
      <c r="D13" s="9"/>
      <c r="E13" s="165">
        <v>8036</v>
      </c>
      <c r="F13" s="91"/>
      <c r="G13" s="6">
        <v>7981</v>
      </c>
      <c r="H13" s="91"/>
      <c r="I13" s="55">
        <v>5650</v>
      </c>
      <c r="J13" s="91"/>
      <c r="K13" s="55">
        <v>5596</v>
      </c>
    </row>
    <row r="14" spans="1:11" ht="24" customHeight="1" x14ac:dyDescent="0.5">
      <c r="A14" s="9" t="s">
        <v>84</v>
      </c>
      <c r="B14" s="9"/>
      <c r="C14" s="9"/>
      <c r="D14" s="9"/>
      <c r="E14" s="166">
        <v>27465</v>
      </c>
      <c r="F14" s="91"/>
      <c r="G14" s="6">
        <v>34713</v>
      </c>
      <c r="H14" s="91"/>
      <c r="I14" s="55">
        <v>27594</v>
      </c>
      <c r="J14" s="91"/>
      <c r="K14" s="55">
        <v>34712</v>
      </c>
    </row>
    <row r="15" spans="1:11" ht="24" customHeight="1" x14ac:dyDescent="0.5">
      <c r="A15" s="9" t="s">
        <v>85</v>
      </c>
      <c r="B15" s="9"/>
      <c r="C15" s="9"/>
      <c r="D15" s="9"/>
      <c r="E15" s="167">
        <v>16082</v>
      </c>
      <c r="F15" s="91"/>
      <c r="G15" s="6">
        <v>15604</v>
      </c>
      <c r="H15" s="91"/>
      <c r="I15" s="55">
        <v>9975</v>
      </c>
      <c r="J15" s="91"/>
      <c r="K15" s="55">
        <v>9645</v>
      </c>
    </row>
    <row r="16" spans="1:11" s="7" customFormat="1" ht="24" customHeight="1" x14ac:dyDescent="0.5">
      <c r="A16" s="7" t="s">
        <v>86</v>
      </c>
      <c r="D16" s="11"/>
      <c r="E16" s="93">
        <f>SUM(E11:E15)</f>
        <v>74563</v>
      </c>
      <c r="F16" s="27"/>
      <c r="G16" s="93">
        <f>SUM(G11:G15)</f>
        <v>59845</v>
      </c>
      <c r="H16" s="27"/>
      <c r="I16" s="93">
        <f>SUM(I11:I15)</f>
        <v>66199</v>
      </c>
      <c r="J16" s="27"/>
      <c r="K16" s="93">
        <f>SUM(K11:K15)</f>
        <v>49953</v>
      </c>
    </row>
    <row r="17" spans="1:13" s="7" customFormat="1" ht="24" customHeight="1" x14ac:dyDescent="0.5">
      <c r="A17" s="5" t="s">
        <v>218</v>
      </c>
      <c r="D17" s="11"/>
      <c r="E17" s="15">
        <v>-8297</v>
      </c>
      <c r="F17" s="15"/>
      <c r="G17" s="15">
        <v>0</v>
      </c>
      <c r="H17" s="15"/>
      <c r="I17" s="15">
        <v>-8297</v>
      </c>
      <c r="J17" s="15"/>
      <c r="K17" s="15">
        <v>0</v>
      </c>
    </row>
    <row r="18" spans="1:13" s="7" customFormat="1" ht="24" customHeight="1" x14ac:dyDescent="0.5">
      <c r="A18" s="5" t="s">
        <v>219</v>
      </c>
      <c r="D18" s="11"/>
      <c r="E18" s="15">
        <v>0</v>
      </c>
      <c r="F18" s="15"/>
      <c r="G18" s="15">
        <v>-1650</v>
      </c>
      <c r="H18" s="15"/>
      <c r="I18" s="15">
        <v>0</v>
      </c>
      <c r="J18" s="15"/>
      <c r="K18" s="15">
        <v>0</v>
      </c>
    </row>
    <row r="19" spans="1:13" ht="24" customHeight="1" x14ac:dyDescent="0.5">
      <c r="A19" s="9" t="s">
        <v>87</v>
      </c>
      <c r="B19" s="9"/>
      <c r="C19" s="9"/>
      <c r="D19" s="9"/>
      <c r="E19" s="15">
        <v>-2979</v>
      </c>
      <c r="F19" s="15"/>
      <c r="G19" s="15">
        <v>-2978</v>
      </c>
      <c r="H19" s="15"/>
      <c r="I19" s="101">
        <v>-4970</v>
      </c>
      <c r="J19" s="91"/>
      <c r="K19" s="101">
        <v>-4552</v>
      </c>
      <c r="L19" s="13"/>
    </row>
    <row r="20" spans="1:13" ht="24" customHeight="1" x14ac:dyDescent="0.5">
      <c r="A20" s="9" t="s">
        <v>88</v>
      </c>
      <c r="B20" s="9"/>
      <c r="C20" s="9"/>
      <c r="D20" s="9"/>
      <c r="E20" s="15">
        <v>-18052</v>
      </c>
      <c r="F20" s="15"/>
      <c r="G20" s="15">
        <v>-25965</v>
      </c>
      <c r="H20" s="15"/>
      <c r="I20" s="101">
        <v>-16796</v>
      </c>
      <c r="J20" s="91"/>
      <c r="K20" s="101">
        <v>-18363</v>
      </c>
    </row>
    <row r="21" spans="1:13" ht="24" customHeight="1" x14ac:dyDescent="0.5">
      <c r="A21" s="9" t="s">
        <v>89</v>
      </c>
      <c r="B21" s="9"/>
      <c r="C21" s="9"/>
      <c r="D21" s="9"/>
      <c r="E21" s="92">
        <v>-11354</v>
      </c>
      <c r="F21" s="15"/>
      <c r="G21" s="92">
        <v>-14722</v>
      </c>
      <c r="H21" s="15"/>
      <c r="I21" s="101">
        <v>-5625</v>
      </c>
      <c r="J21" s="91"/>
      <c r="K21" s="101">
        <v>-6602</v>
      </c>
      <c r="L21" s="38"/>
    </row>
    <row r="22" spans="1:13" s="7" customFormat="1" ht="24" customHeight="1" x14ac:dyDescent="0.5">
      <c r="A22" s="7" t="s">
        <v>90</v>
      </c>
      <c r="D22" s="11"/>
      <c r="E22" s="93">
        <f>SUM(E17:E21)</f>
        <v>-40682</v>
      </c>
      <c r="F22" s="27"/>
      <c r="G22" s="93">
        <f>SUM(G17:G21)</f>
        <v>-45315</v>
      </c>
      <c r="H22" s="27"/>
      <c r="I22" s="93">
        <f>SUM(I17:I21)</f>
        <v>-35688</v>
      </c>
      <c r="J22" s="27"/>
      <c r="K22" s="93">
        <f>SUM(K17:K21)</f>
        <v>-29517</v>
      </c>
      <c r="L22" s="62"/>
    </row>
    <row r="23" spans="1:13" ht="24" customHeight="1" x14ac:dyDescent="0.5">
      <c r="A23" s="11" t="s">
        <v>91</v>
      </c>
      <c r="B23" s="11"/>
      <c r="C23" s="11"/>
      <c r="D23" s="11"/>
      <c r="E23" s="95">
        <f>E16+E22</f>
        <v>33881</v>
      </c>
      <c r="F23" s="95"/>
      <c r="G23" s="95">
        <f>G16+G22</f>
        <v>14530</v>
      </c>
      <c r="H23" s="95"/>
      <c r="I23" s="95">
        <f>I16+I22</f>
        <v>30511</v>
      </c>
      <c r="J23" s="95"/>
      <c r="K23" s="95">
        <f>K16+K22</f>
        <v>20436</v>
      </c>
      <c r="L23" s="61"/>
      <c r="M23" s="63"/>
    </row>
    <row r="24" spans="1:13" ht="24" customHeight="1" x14ac:dyDescent="0.5">
      <c r="A24" s="9" t="s">
        <v>92</v>
      </c>
      <c r="B24" s="9"/>
      <c r="C24" s="9"/>
      <c r="D24" s="9"/>
      <c r="E24" s="91">
        <v>548</v>
      </c>
      <c r="F24" s="91"/>
      <c r="G24" s="91">
        <v>0</v>
      </c>
      <c r="H24" s="91"/>
      <c r="I24" s="91">
        <v>548</v>
      </c>
      <c r="J24" s="91"/>
      <c r="K24" s="91">
        <v>37250</v>
      </c>
      <c r="L24" s="63"/>
      <c r="M24" s="63"/>
    </row>
    <row r="25" spans="1:13" ht="24" customHeight="1" x14ac:dyDescent="0.5">
      <c r="A25" s="9" t="s">
        <v>93</v>
      </c>
      <c r="B25" s="9"/>
      <c r="C25" s="9"/>
      <c r="D25" s="9"/>
      <c r="E25" s="91">
        <v>7146</v>
      </c>
      <c r="F25" s="91"/>
      <c r="G25" s="91">
        <v>4439</v>
      </c>
      <c r="H25" s="91"/>
      <c r="I25" s="91">
        <f>5158+176</f>
        <v>5334</v>
      </c>
      <c r="J25" s="91"/>
      <c r="K25" s="91">
        <v>10965</v>
      </c>
      <c r="L25" s="63"/>
      <c r="M25" s="63"/>
    </row>
    <row r="26" spans="1:13" ht="24" customHeight="1" x14ac:dyDescent="0.5">
      <c r="A26" s="9" t="s">
        <v>205</v>
      </c>
      <c r="B26" s="9"/>
      <c r="C26" s="9"/>
      <c r="D26" s="9"/>
      <c r="E26" s="15">
        <v>-1076</v>
      </c>
      <c r="F26" s="15"/>
      <c r="G26" s="15">
        <v>9760</v>
      </c>
      <c r="H26" s="15"/>
      <c r="I26" s="15">
        <v>-476</v>
      </c>
      <c r="J26" s="91"/>
      <c r="K26" s="15">
        <v>12260</v>
      </c>
      <c r="L26" s="63"/>
      <c r="M26" s="63"/>
    </row>
    <row r="27" spans="1:13" ht="24" customHeight="1" x14ac:dyDescent="0.5">
      <c r="A27" s="9" t="s">
        <v>234</v>
      </c>
      <c r="B27" s="9"/>
      <c r="C27" s="9"/>
      <c r="D27" s="9"/>
      <c r="E27" s="15">
        <v>3143</v>
      </c>
      <c r="F27" s="15"/>
      <c r="G27" s="15">
        <v>0</v>
      </c>
      <c r="H27" s="15"/>
      <c r="I27" s="15">
        <f>3615-176</f>
        <v>3439</v>
      </c>
      <c r="J27" s="91"/>
      <c r="K27" s="15">
        <v>0</v>
      </c>
      <c r="L27" s="63"/>
      <c r="M27" s="63"/>
    </row>
    <row r="28" spans="1:13" ht="24" customHeight="1" x14ac:dyDescent="0.5">
      <c r="A28" s="9" t="s">
        <v>94</v>
      </c>
      <c r="B28" s="9"/>
      <c r="C28" s="9"/>
      <c r="D28" s="11"/>
      <c r="E28" s="15">
        <v>-2575</v>
      </c>
      <c r="F28" s="15"/>
      <c r="G28" s="15">
        <v>-473</v>
      </c>
      <c r="H28" s="15"/>
      <c r="I28" s="15">
        <v>-2243</v>
      </c>
      <c r="J28" s="15"/>
      <c r="K28" s="15">
        <v>-473</v>
      </c>
      <c r="L28" s="63"/>
      <c r="M28" s="63"/>
    </row>
    <row r="29" spans="1:13" ht="24" customHeight="1" x14ac:dyDescent="0.5">
      <c r="A29" s="9" t="s">
        <v>95</v>
      </c>
      <c r="B29" s="9"/>
      <c r="C29" s="9"/>
      <c r="D29" s="9"/>
      <c r="E29" s="102">
        <v>-70769</v>
      </c>
      <c r="F29" s="15"/>
      <c r="G29" s="102">
        <v>-96069</v>
      </c>
      <c r="H29" s="15"/>
      <c r="I29" s="15">
        <v>-20686</v>
      </c>
      <c r="J29" s="15"/>
      <c r="K29" s="15">
        <v>-32246</v>
      </c>
      <c r="L29" s="63"/>
      <c r="M29" s="63"/>
    </row>
    <row r="30" spans="1:13" s="7" customFormat="1" ht="24" customHeight="1" x14ac:dyDescent="0.5">
      <c r="A30" s="11" t="s">
        <v>99</v>
      </c>
      <c r="B30" s="11"/>
      <c r="C30" s="11"/>
      <c r="D30" s="11"/>
      <c r="E30" s="148">
        <f>SUM(E23:E29)</f>
        <v>-29702</v>
      </c>
      <c r="F30" s="27"/>
      <c r="G30" s="148">
        <f>SUM(G23:G29)</f>
        <v>-67813</v>
      </c>
      <c r="H30" s="27"/>
      <c r="I30" s="148">
        <f>SUM(I23:I29)</f>
        <v>16427</v>
      </c>
      <c r="J30" s="27"/>
      <c r="K30" s="148">
        <f>SUM(K23:K29)</f>
        <v>48192</v>
      </c>
      <c r="L30" s="75"/>
      <c r="M30" s="75"/>
    </row>
    <row r="31" spans="1:13" ht="24" customHeight="1" x14ac:dyDescent="0.5">
      <c r="A31" s="39" t="s">
        <v>96</v>
      </c>
      <c r="B31" s="39"/>
      <c r="C31" s="39"/>
      <c r="E31" s="15">
        <v>-2175</v>
      </c>
      <c r="F31" s="15"/>
      <c r="G31" s="15">
        <v>-2405</v>
      </c>
      <c r="H31" s="15">
        <v>-2</v>
      </c>
      <c r="I31" s="91">
        <v>-155</v>
      </c>
      <c r="J31" s="15"/>
      <c r="K31" s="91">
        <v>-2140</v>
      </c>
      <c r="L31" s="63"/>
    </row>
    <row r="32" spans="1:13" ht="24" customHeight="1" x14ac:dyDescent="0.5">
      <c r="A32" s="9" t="s">
        <v>97</v>
      </c>
      <c r="B32" s="9"/>
      <c r="C32" s="9"/>
      <c r="D32" s="11"/>
      <c r="E32" s="91">
        <v>120367</v>
      </c>
      <c r="F32" s="91"/>
      <c r="G32" s="91">
        <v>59476</v>
      </c>
      <c r="H32" s="91"/>
      <c r="I32" s="103">
        <v>0</v>
      </c>
      <c r="J32" s="91"/>
      <c r="K32" s="103">
        <v>0</v>
      </c>
      <c r="L32" s="63"/>
      <c r="M32" s="63"/>
    </row>
    <row r="33" spans="1:13" ht="24" customHeight="1" x14ac:dyDescent="0.5">
      <c r="A33" s="11" t="s">
        <v>185</v>
      </c>
      <c r="B33" s="11"/>
      <c r="C33" s="11"/>
      <c r="D33" s="11"/>
      <c r="E33" s="94">
        <f>SUM(E30:E32)</f>
        <v>88490</v>
      </c>
      <c r="F33" s="27"/>
      <c r="G33" s="94">
        <f>SUM(G30:G32)</f>
        <v>-10742</v>
      </c>
      <c r="H33" s="27"/>
      <c r="I33" s="94">
        <f>SUM(I30:I32)</f>
        <v>16272</v>
      </c>
      <c r="J33" s="27"/>
      <c r="K33" s="94">
        <f>SUM(K30:K32)</f>
        <v>46052</v>
      </c>
      <c r="L33" s="63"/>
    </row>
    <row r="34" spans="1:13" ht="24" customHeight="1" x14ac:dyDescent="0.5">
      <c r="A34" s="9" t="s">
        <v>186</v>
      </c>
      <c r="B34" s="9"/>
      <c r="C34" s="9"/>
      <c r="D34" s="58">
        <v>25.1</v>
      </c>
      <c r="E34" s="92">
        <v>-3335</v>
      </c>
      <c r="F34" s="15"/>
      <c r="G34" s="92">
        <v>3429</v>
      </c>
      <c r="H34" s="15"/>
      <c r="I34" s="103">
        <v>-3330</v>
      </c>
      <c r="J34" s="91"/>
      <c r="K34" s="103">
        <v>1562</v>
      </c>
    </row>
    <row r="35" spans="1:13" ht="24" customHeight="1" thickBot="1" x14ac:dyDescent="0.55000000000000004">
      <c r="A35" s="11" t="s">
        <v>100</v>
      </c>
      <c r="B35" s="11"/>
      <c r="C35" s="11"/>
      <c r="D35" s="11"/>
      <c r="E35" s="98">
        <f>E33+E34</f>
        <v>85155</v>
      </c>
      <c r="F35" s="27"/>
      <c r="G35" s="98">
        <f>G33+G34</f>
        <v>-7313</v>
      </c>
      <c r="H35" s="27"/>
      <c r="I35" s="98">
        <f>I33+I34</f>
        <v>12942</v>
      </c>
      <c r="J35" s="27"/>
      <c r="K35" s="98">
        <f>K33+K34</f>
        <v>47614</v>
      </c>
    </row>
    <row r="36" spans="1:13" ht="24" customHeight="1" thickTop="1" x14ac:dyDescent="0.5">
      <c r="A36" s="11" t="s">
        <v>98</v>
      </c>
      <c r="B36" s="11"/>
      <c r="C36" s="11"/>
      <c r="D36" s="11"/>
      <c r="E36" s="27"/>
      <c r="F36" s="27"/>
      <c r="G36" s="27"/>
      <c r="H36" s="27"/>
      <c r="I36" s="27"/>
      <c r="J36" s="27"/>
      <c r="K36" s="27"/>
      <c r="L36" s="38"/>
    </row>
    <row r="37" spans="1:13" ht="24" customHeight="1" x14ac:dyDescent="0.5">
      <c r="A37" s="11"/>
      <c r="B37" s="11" t="s">
        <v>187</v>
      </c>
      <c r="C37" s="11"/>
      <c r="D37" s="11"/>
      <c r="E37" s="123"/>
      <c r="F37" s="27"/>
      <c r="G37" s="123"/>
      <c r="H37" s="27"/>
      <c r="I37" s="27"/>
      <c r="J37" s="27"/>
      <c r="K37" s="27"/>
    </row>
    <row r="38" spans="1:13" ht="24" customHeight="1" x14ac:dyDescent="0.5">
      <c r="A38" s="9"/>
      <c r="B38" s="9" t="s">
        <v>101</v>
      </c>
      <c r="C38" s="9"/>
      <c r="D38" s="58">
        <v>25.2</v>
      </c>
      <c r="E38" s="15">
        <f>-716-2</f>
        <v>-718</v>
      </c>
      <c r="F38" s="15"/>
      <c r="G38" s="15">
        <v>-475</v>
      </c>
      <c r="H38" s="15"/>
      <c r="I38" s="15">
        <v>0</v>
      </c>
      <c r="J38" s="15"/>
      <c r="K38" s="15">
        <v>0</v>
      </c>
    </row>
    <row r="39" spans="1:13" ht="24" customHeight="1" x14ac:dyDescent="0.5">
      <c r="A39" s="9"/>
      <c r="B39" s="9" t="s">
        <v>188</v>
      </c>
      <c r="C39" s="9"/>
      <c r="D39" s="58">
        <v>25.2</v>
      </c>
      <c r="E39" s="15">
        <v>0</v>
      </c>
      <c r="F39" s="15"/>
      <c r="G39" s="15">
        <v>4835</v>
      </c>
      <c r="H39" s="15"/>
      <c r="I39" s="15">
        <v>0</v>
      </c>
      <c r="J39" s="15"/>
      <c r="K39" s="15">
        <v>2645</v>
      </c>
    </row>
    <row r="40" spans="1:13" ht="24" customHeight="1" x14ac:dyDescent="0.5">
      <c r="A40" s="9"/>
      <c r="B40" s="9" t="s">
        <v>189</v>
      </c>
      <c r="C40" s="9"/>
      <c r="D40" s="58">
        <v>25.2</v>
      </c>
      <c r="E40" s="15">
        <v>-96914</v>
      </c>
      <c r="F40" s="15"/>
      <c r="G40" s="15">
        <v>-53983</v>
      </c>
      <c r="H40" s="15"/>
      <c r="I40" s="15">
        <v>0</v>
      </c>
      <c r="J40" s="15"/>
      <c r="K40" s="15">
        <v>0</v>
      </c>
    </row>
    <row r="41" spans="1:13" s="7" customFormat="1" ht="24" customHeight="1" x14ac:dyDescent="0.5">
      <c r="A41" s="11"/>
      <c r="B41" s="180" t="s">
        <v>190</v>
      </c>
      <c r="C41" s="180"/>
      <c r="D41" s="11"/>
      <c r="E41" s="157">
        <f>SUM(E38:E40)</f>
        <v>-97632</v>
      </c>
      <c r="F41" s="27"/>
      <c r="G41" s="157">
        <f>SUM(G38:G40)</f>
        <v>-49623</v>
      </c>
      <c r="H41" s="27"/>
      <c r="I41" s="157">
        <f>SUM(I38:I40)</f>
        <v>0</v>
      </c>
      <c r="J41" s="27"/>
      <c r="K41" s="157">
        <f>SUM(K38:K40)</f>
        <v>2645</v>
      </c>
      <c r="M41" s="75"/>
    </row>
    <row r="42" spans="1:13" s="7" customFormat="1" ht="24" customHeight="1" x14ac:dyDescent="0.5">
      <c r="A42" s="11"/>
      <c r="B42" s="11" t="s">
        <v>191</v>
      </c>
      <c r="C42" s="11"/>
      <c r="D42" s="11"/>
      <c r="E42" s="27"/>
      <c r="F42" s="27"/>
      <c r="G42" s="27"/>
      <c r="H42" s="27"/>
      <c r="I42" s="27"/>
      <c r="J42" s="27"/>
      <c r="K42" s="27"/>
    </row>
    <row r="43" spans="1:13" s="7" customFormat="1" ht="24" customHeight="1" x14ac:dyDescent="0.5">
      <c r="A43" s="11"/>
      <c r="B43" s="9" t="s">
        <v>192</v>
      </c>
      <c r="C43" s="9"/>
    </row>
    <row r="44" spans="1:13" s="7" customFormat="1" ht="24" customHeight="1" x14ac:dyDescent="0.5">
      <c r="A44" s="11"/>
      <c r="B44" s="9"/>
      <c r="C44" s="9" t="s">
        <v>193</v>
      </c>
      <c r="D44" s="58">
        <v>25.2</v>
      </c>
      <c r="E44" s="92">
        <f>4126+2</f>
        <v>4128</v>
      </c>
      <c r="F44" s="15"/>
      <c r="G44" s="92"/>
      <c r="H44" s="15"/>
      <c r="I44" s="92">
        <v>347</v>
      </c>
      <c r="J44" s="15"/>
      <c r="K44" s="92">
        <v>0</v>
      </c>
    </row>
    <row r="45" spans="1:13" s="7" customFormat="1" ht="24" customHeight="1" x14ac:dyDescent="0.5">
      <c r="A45" s="11"/>
      <c r="B45" s="180" t="s">
        <v>204</v>
      </c>
      <c r="C45" s="180"/>
      <c r="D45" s="11"/>
      <c r="E45" s="27">
        <f>SUM(E44:E44)</f>
        <v>4128</v>
      </c>
      <c r="F45" s="27"/>
      <c r="G45" s="27">
        <f>SUM(G44:G44)</f>
        <v>0</v>
      </c>
      <c r="H45" s="27"/>
      <c r="I45" s="27">
        <f>SUM(I44:I44)</f>
        <v>347</v>
      </c>
      <c r="J45" s="27"/>
      <c r="K45" s="27">
        <f>SUM(K44:K44)</f>
        <v>0</v>
      </c>
    </row>
    <row r="46" spans="1:13" s="7" customFormat="1" ht="24" customHeight="1" x14ac:dyDescent="0.5">
      <c r="A46" s="11" t="s">
        <v>102</v>
      </c>
      <c r="B46" s="11"/>
      <c r="C46" s="11"/>
      <c r="D46" s="11"/>
      <c r="E46" s="94">
        <f>+E41+E45</f>
        <v>-93504</v>
      </c>
      <c r="F46" s="27"/>
      <c r="G46" s="94">
        <f>+G41+G45</f>
        <v>-49623</v>
      </c>
      <c r="H46" s="27"/>
      <c r="I46" s="94">
        <f>+I41+I45</f>
        <v>347</v>
      </c>
      <c r="J46" s="27"/>
      <c r="K46" s="94">
        <f>+K41+K45</f>
        <v>2645</v>
      </c>
    </row>
    <row r="47" spans="1:13" ht="24" customHeight="1" thickBot="1" x14ac:dyDescent="0.55000000000000004">
      <c r="A47" s="11" t="s">
        <v>103</v>
      </c>
      <c r="B47" s="11"/>
      <c r="C47" s="11"/>
      <c r="D47" s="11"/>
      <c r="E47" s="98">
        <f>+E35+E46</f>
        <v>-8349</v>
      </c>
      <c r="F47" s="27"/>
      <c r="G47" s="98">
        <f>+G35+G46</f>
        <v>-56936</v>
      </c>
      <c r="H47" s="27"/>
      <c r="I47" s="98">
        <f>+I35+I46</f>
        <v>13289</v>
      </c>
      <c r="J47" s="27"/>
      <c r="K47" s="98">
        <f>+K35+K46</f>
        <v>50259</v>
      </c>
    </row>
    <row r="48" spans="1:13" ht="24" customHeight="1" thickTop="1" x14ac:dyDescent="0.5">
      <c r="A48" s="11"/>
      <c r="B48" s="11"/>
      <c r="C48" s="11"/>
      <c r="D48" s="11"/>
      <c r="E48" s="27"/>
      <c r="F48" s="27"/>
      <c r="G48" s="27"/>
      <c r="H48" s="27"/>
      <c r="I48" s="27"/>
      <c r="J48" s="27"/>
      <c r="K48" s="27"/>
    </row>
    <row r="49" spans="1:11" ht="24" customHeight="1" x14ac:dyDescent="0.5">
      <c r="A49" s="11" t="s">
        <v>104</v>
      </c>
      <c r="B49" s="11"/>
      <c r="C49" s="11"/>
      <c r="D49" s="11"/>
      <c r="E49" s="95"/>
      <c r="F49" s="95"/>
      <c r="G49" s="95"/>
      <c r="H49" s="95"/>
      <c r="I49" s="91"/>
      <c r="J49" s="95"/>
      <c r="K49" s="95"/>
    </row>
    <row r="50" spans="1:11" ht="24" customHeight="1" x14ac:dyDescent="0.5">
      <c r="B50" s="9" t="s">
        <v>105</v>
      </c>
      <c r="C50" s="9"/>
      <c r="D50" s="11"/>
      <c r="E50" s="96">
        <v>53678</v>
      </c>
      <c r="F50" s="15"/>
      <c r="G50" s="96">
        <v>-4192</v>
      </c>
      <c r="H50" s="15"/>
      <c r="I50" s="15"/>
      <c r="J50" s="15"/>
      <c r="K50" s="15"/>
    </row>
    <row r="51" spans="1:11" ht="24" customHeight="1" x14ac:dyDescent="0.5">
      <c r="B51" s="9" t="s">
        <v>79</v>
      </c>
      <c r="C51" s="9"/>
      <c r="D51" s="11"/>
      <c r="E51" s="15">
        <v>31477</v>
      </c>
      <c r="F51" s="15"/>
      <c r="G51" s="104">
        <v>-3121</v>
      </c>
      <c r="H51" s="15"/>
      <c r="I51" s="91"/>
      <c r="J51" s="91"/>
      <c r="K51" s="91"/>
    </row>
    <row r="52" spans="1:11" ht="24" customHeight="1" thickBot="1" x14ac:dyDescent="0.55000000000000004">
      <c r="A52" s="11"/>
      <c r="B52" s="11"/>
      <c r="C52" s="11"/>
      <c r="D52" s="11"/>
      <c r="E52" s="98">
        <f>SUM(E50:E51)</f>
        <v>85155</v>
      </c>
      <c r="F52" s="27"/>
      <c r="G52" s="98">
        <f>SUM(G50:G51)</f>
        <v>-7313</v>
      </c>
      <c r="H52" s="27"/>
      <c r="I52" s="27"/>
      <c r="J52" s="27"/>
      <c r="K52" s="27"/>
    </row>
    <row r="53" spans="1:11" ht="24" customHeight="1" thickTop="1" x14ac:dyDescent="0.5">
      <c r="A53" s="11"/>
      <c r="B53" s="11"/>
      <c r="C53" s="11"/>
      <c r="D53" s="11"/>
      <c r="E53" s="27"/>
      <c r="F53" s="27"/>
      <c r="G53" s="27"/>
      <c r="H53" s="27"/>
      <c r="I53" s="27"/>
      <c r="J53" s="27"/>
      <c r="K53" s="27"/>
    </row>
    <row r="54" spans="1:11" ht="24" customHeight="1" x14ac:dyDescent="0.5">
      <c r="A54" s="11" t="s">
        <v>106</v>
      </c>
      <c r="B54" s="11"/>
      <c r="C54" s="11"/>
      <c r="D54" s="11"/>
      <c r="E54" s="95"/>
      <c r="F54" s="95"/>
      <c r="G54" s="95"/>
      <c r="H54" s="95"/>
      <c r="I54" s="95"/>
      <c r="J54" s="95"/>
      <c r="K54" s="95"/>
    </row>
    <row r="55" spans="1:11" ht="24" customHeight="1" x14ac:dyDescent="0.5">
      <c r="A55" s="9"/>
      <c r="B55" s="9" t="s">
        <v>105</v>
      </c>
      <c r="C55" s="9"/>
      <c r="D55" s="11"/>
      <c r="E55" s="96">
        <v>-2409</v>
      </c>
      <c r="F55" s="15"/>
      <c r="G55" s="96">
        <v>-35521</v>
      </c>
      <c r="H55" s="15"/>
      <c r="I55" s="15"/>
      <c r="J55" s="15"/>
      <c r="K55" s="15"/>
    </row>
    <row r="56" spans="1:11" ht="24" customHeight="1" x14ac:dyDescent="0.5">
      <c r="A56" s="9"/>
      <c r="B56" s="9" t="s">
        <v>79</v>
      </c>
      <c r="C56" s="9"/>
      <c r="D56" s="11"/>
      <c r="E56" s="96">
        <v>-5940</v>
      </c>
      <c r="F56" s="15"/>
      <c r="G56" s="142">
        <v>-21415</v>
      </c>
      <c r="H56" s="15"/>
      <c r="I56" s="91"/>
      <c r="J56" s="91"/>
      <c r="K56" s="91"/>
    </row>
    <row r="57" spans="1:11" ht="24" customHeight="1" thickBot="1" x14ac:dyDescent="0.55000000000000004">
      <c r="A57" s="11"/>
      <c r="B57" s="11"/>
      <c r="C57" s="11"/>
      <c r="D57" s="11"/>
      <c r="E57" s="98">
        <f>SUM(E55:E56)</f>
        <v>-8349</v>
      </c>
      <c r="F57" s="27"/>
      <c r="G57" s="98">
        <f>SUM(G55:G56)</f>
        <v>-56936</v>
      </c>
      <c r="H57" s="27"/>
      <c r="I57" s="27"/>
      <c r="J57" s="27"/>
      <c r="K57" s="27"/>
    </row>
    <row r="58" spans="1:11" ht="24" customHeight="1" thickTop="1" x14ac:dyDescent="0.5">
      <c r="A58" s="11" t="s">
        <v>107</v>
      </c>
      <c r="B58" s="11"/>
      <c r="C58" s="11"/>
      <c r="D58" s="11"/>
      <c r="E58" s="22"/>
      <c r="F58" s="22"/>
      <c r="G58" s="22"/>
      <c r="H58" s="22"/>
      <c r="I58" s="22"/>
      <c r="J58" s="22"/>
      <c r="K58" s="22"/>
    </row>
    <row r="59" spans="1:11" ht="24" customHeight="1" x14ac:dyDescent="0.5">
      <c r="A59" s="9"/>
      <c r="B59" s="9" t="s">
        <v>108</v>
      </c>
      <c r="C59" s="9"/>
      <c r="D59" s="11"/>
      <c r="E59" s="152">
        <f>E50/411005</f>
        <v>0.13060181749613753</v>
      </c>
      <c r="F59" s="152">
        <f>F50/411005</f>
        <v>0</v>
      </c>
      <c r="G59" s="152">
        <f>G50/411005</f>
        <v>-1.0199389301833311E-2</v>
      </c>
      <c r="H59" s="152"/>
      <c r="I59" s="152">
        <f>I35/475593</f>
        <v>2.7212343327172605E-2</v>
      </c>
      <c r="J59" s="152"/>
      <c r="K59" s="152">
        <f>K35/475593</f>
        <v>0.10011501430845282</v>
      </c>
    </row>
    <row r="60" spans="1:11" ht="24" customHeight="1" x14ac:dyDescent="0.5">
      <c r="A60" s="5" t="str">
        <f>+BS!A50</f>
        <v>Notes to the financial statements are an integral part of these interim financial statements.</v>
      </c>
      <c r="B60" s="9"/>
      <c r="C60" s="9"/>
      <c r="D60" s="11"/>
      <c r="E60" s="17"/>
      <c r="F60" s="17"/>
      <c r="G60" s="26"/>
      <c r="H60" s="17"/>
      <c r="I60" s="55"/>
      <c r="J60" s="17"/>
      <c r="K60" s="10"/>
    </row>
    <row r="61" spans="1:11" s="9" customFormat="1" ht="24" customHeight="1" x14ac:dyDescent="0.5">
      <c r="A61" s="5"/>
      <c r="B61" s="5"/>
      <c r="C61" s="5"/>
      <c r="D61" s="18"/>
      <c r="E61" s="6"/>
      <c r="F61" s="6"/>
      <c r="G61" s="10"/>
      <c r="H61" s="6"/>
      <c r="I61" s="6"/>
      <c r="J61" s="6"/>
      <c r="K61" s="10"/>
    </row>
    <row r="62" spans="1:11" s="9" customFormat="1" ht="24" customHeight="1" x14ac:dyDescent="0.5">
      <c r="D62" s="18"/>
      <c r="E62" s="10"/>
      <c r="F62" s="10"/>
      <c r="G62" s="10"/>
      <c r="H62" s="6"/>
      <c r="I62" s="6"/>
      <c r="J62" s="6"/>
      <c r="K62" s="10"/>
    </row>
    <row r="63" spans="1:11" s="9" customFormat="1" ht="24" customHeight="1" x14ac:dyDescent="0.5">
      <c r="D63" s="18"/>
      <c r="E63" s="10"/>
      <c r="F63" s="10"/>
      <c r="G63" s="10"/>
      <c r="H63" s="10">
        <f>-H62*20%</f>
        <v>0</v>
      </c>
      <c r="I63" s="6"/>
      <c r="J63" s="6"/>
      <c r="K63" s="10"/>
    </row>
    <row r="64" spans="1:11" s="9" customFormat="1" ht="24" customHeight="1" x14ac:dyDescent="0.5">
      <c r="D64" s="18"/>
      <c r="E64" s="10"/>
      <c r="F64" s="10"/>
      <c r="G64" s="10"/>
      <c r="H64" s="6"/>
      <c r="I64" s="6"/>
      <c r="J64" s="6"/>
      <c r="K64" s="10"/>
    </row>
    <row r="65" spans="1:11" s="9" customFormat="1" ht="24" customHeight="1" x14ac:dyDescent="0.5">
      <c r="D65" s="18"/>
      <c r="E65" s="10"/>
      <c r="F65" s="10"/>
      <c r="G65" s="10"/>
      <c r="H65" s="6"/>
      <c r="I65" s="6"/>
      <c r="J65" s="6"/>
      <c r="K65" s="10"/>
    </row>
    <row r="66" spans="1:11" s="9" customFormat="1" ht="24" customHeight="1" x14ac:dyDescent="0.5">
      <c r="D66" s="18"/>
      <c r="E66" s="10"/>
      <c r="F66" s="10"/>
      <c r="G66" s="10"/>
      <c r="H66" s="6"/>
      <c r="I66" s="6"/>
      <c r="J66" s="6"/>
      <c r="K66" s="10"/>
    </row>
    <row r="67" spans="1:11" s="9" customFormat="1" ht="24" customHeight="1" x14ac:dyDescent="0.5">
      <c r="E67" s="10"/>
      <c r="F67" s="10"/>
      <c r="G67" s="10"/>
      <c r="H67" s="14"/>
      <c r="I67" s="6"/>
      <c r="J67" s="14"/>
      <c r="K67" s="10"/>
    </row>
    <row r="68" spans="1:11" s="9" customFormat="1" ht="24" customHeight="1" x14ac:dyDescent="0.5">
      <c r="E68" s="10"/>
      <c r="F68" s="10"/>
      <c r="G68" s="10"/>
      <c r="H68" s="78">
        <f>SUM(H63:H67)</f>
        <v>0</v>
      </c>
      <c r="I68" s="6"/>
      <c r="J68" s="14"/>
      <c r="K68" s="10"/>
    </row>
    <row r="69" spans="1:11" s="9" customFormat="1" ht="24" customHeight="1" x14ac:dyDescent="0.5">
      <c r="D69" s="18"/>
      <c r="E69" s="10"/>
      <c r="F69" s="10"/>
      <c r="G69" s="10"/>
      <c r="H69" s="14"/>
      <c r="I69" s="6"/>
      <c r="J69" s="14"/>
      <c r="K69" s="10"/>
    </row>
    <row r="70" spans="1:11" s="9" customFormat="1" ht="24" customHeight="1" x14ac:dyDescent="0.5">
      <c r="D70" s="18"/>
      <c r="E70" s="14"/>
      <c r="F70" s="14"/>
      <c r="G70" s="10"/>
      <c r="H70" s="14"/>
      <c r="I70" s="6"/>
      <c r="J70" s="14"/>
      <c r="K70" s="10"/>
    </row>
    <row r="71" spans="1:11" s="9" customFormat="1" ht="24" customHeight="1" x14ac:dyDescent="0.5">
      <c r="D71" s="18"/>
      <c r="E71" s="14"/>
      <c r="F71" s="14"/>
      <c r="G71" s="10"/>
      <c r="H71" s="14"/>
      <c r="I71" s="6"/>
      <c r="J71" s="14"/>
      <c r="K71" s="10"/>
    </row>
    <row r="72" spans="1:11" s="9" customFormat="1" ht="24" customHeight="1" x14ac:dyDescent="0.5">
      <c r="D72" s="18"/>
      <c r="E72" s="14"/>
      <c r="F72" s="14"/>
      <c r="G72" s="10"/>
      <c r="H72" s="14"/>
      <c r="I72" s="6"/>
      <c r="J72" s="14"/>
      <c r="K72" s="10"/>
    </row>
    <row r="73" spans="1:11" s="9" customFormat="1" ht="24" customHeight="1" x14ac:dyDescent="0.5">
      <c r="D73" s="18"/>
      <c r="E73" s="14"/>
      <c r="F73" s="14"/>
      <c r="G73" s="10"/>
      <c r="H73" s="14"/>
      <c r="I73" s="6"/>
      <c r="J73" s="14"/>
      <c r="K73" s="10"/>
    </row>
    <row r="74" spans="1:11" s="9" customFormat="1" ht="24" customHeight="1" x14ac:dyDescent="0.5">
      <c r="A74" s="20"/>
      <c r="B74" s="20"/>
      <c r="C74" s="20"/>
      <c r="D74" s="18"/>
      <c r="E74" s="14"/>
      <c r="F74" s="14"/>
      <c r="G74" s="10"/>
      <c r="H74" s="14"/>
      <c r="I74" s="6"/>
      <c r="J74" s="14"/>
      <c r="K74" s="10"/>
    </row>
    <row r="75" spans="1:11" s="9" customFormat="1" ht="24" customHeight="1" x14ac:dyDescent="0.5">
      <c r="D75" s="18"/>
      <c r="E75" s="14"/>
      <c r="F75" s="14"/>
      <c r="G75" s="10"/>
      <c r="H75" s="14"/>
      <c r="I75" s="6"/>
      <c r="J75" s="14"/>
      <c r="K75" s="10"/>
    </row>
    <row r="76" spans="1:11" s="9" customFormat="1" ht="24" customHeight="1" x14ac:dyDescent="0.5">
      <c r="D76" s="18"/>
      <c r="E76" s="14"/>
      <c r="F76" s="14"/>
      <c r="G76" s="10"/>
      <c r="H76" s="14"/>
      <c r="I76" s="6"/>
      <c r="J76" s="14"/>
      <c r="K76" s="10"/>
    </row>
    <row r="77" spans="1:11" s="9" customFormat="1" ht="24" customHeight="1" x14ac:dyDescent="0.5">
      <c r="E77" s="14"/>
      <c r="F77" s="14"/>
      <c r="G77" s="10"/>
      <c r="H77" s="14"/>
      <c r="I77" s="6"/>
      <c r="J77" s="14"/>
      <c r="K77" s="10"/>
    </row>
    <row r="78" spans="1:11" s="9" customFormat="1" ht="24" customHeight="1" x14ac:dyDescent="0.5">
      <c r="D78" s="18"/>
      <c r="E78" s="14"/>
      <c r="F78" s="14"/>
      <c r="G78" s="10"/>
      <c r="H78" s="14"/>
      <c r="I78" s="6"/>
      <c r="J78" s="14"/>
      <c r="K78" s="10"/>
    </row>
    <row r="79" spans="1:11" s="9" customFormat="1" ht="24" customHeight="1" x14ac:dyDescent="0.5">
      <c r="D79" s="18"/>
      <c r="E79" s="21"/>
      <c r="F79" s="21"/>
      <c r="G79" s="10"/>
      <c r="H79" s="21"/>
      <c r="I79" s="55"/>
      <c r="J79" s="22"/>
      <c r="K79" s="26"/>
    </row>
    <row r="80" spans="1:11" s="9" customFormat="1" ht="24" customHeight="1" x14ac:dyDescent="0.5">
      <c r="D80" s="18"/>
      <c r="E80" s="14"/>
      <c r="F80" s="14"/>
      <c r="G80" s="10"/>
      <c r="H80" s="14"/>
      <c r="I80" s="6"/>
      <c r="J80" s="14"/>
      <c r="K80" s="10"/>
    </row>
    <row r="81" spans="4:11" s="9" customFormat="1" ht="24" customHeight="1" x14ac:dyDescent="0.5">
      <c r="D81" s="18"/>
      <c r="E81" s="14"/>
      <c r="F81" s="14"/>
      <c r="G81" s="10"/>
      <c r="H81" s="14"/>
      <c r="I81" s="6"/>
      <c r="J81" s="14"/>
      <c r="K81" s="10"/>
    </row>
    <row r="82" spans="4:11" s="9" customFormat="1" ht="24" customHeight="1" x14ac:dyDescent="0.5">
      <c r="D82" s="18"/>
      <c r="E82" s="14"/>
      <c r="F82" s="14"/>
      <c r="G82" s="10"/>
      <c r="H82" s="14"/>
      <c r="I82" s="6"/>
      <c r="J82" s="14"/>
      <c r="K82" s="10"/>
    </row>
    <row r="83" spans="4:11" s="9" customFormat="1" ht="24" customHeight="1" x14ac:dyDescent="0.5">
      <c r="D83" s="18"/>
      <c r="E83" s="15"/>
      <c r="F83" s="15"/>
      <c r="G83" s="10"/>
      <c r="H83" s="15"/>
      <c r="I83" s="6"/>
      <c r="J83" s="15"/>
      <c r="K83" s="10"/>
    </row>
    <row r="84" spans="4:11" s="9" customFormat="1" ht="24" customHeight="1" x14ac:dyDescent="0.5">
      <c r="D84" s="18"/>
      <c r="E84" s="6"/>
      <c r="F84" s="6"/>
      <c r="G84" s="10"/>
      <c r="H84" s="6"/>
      <c r="I84" s="6"/>
      <c r="J84" s="6"/>
      <c r="K84" s="10"/>
    </row>
    <row r="85" spans="4:11" s="9" customFormat="1" ht="24" customHeight="1" x14ac:dyDescent="0.5">
      <c r="D85" s="18"/>
      <c r="E85" s="6"/>
      <c r="F85" s="6"/>
      <c r="G85" s="10"/>
      <c r="H85" s="6"/>
      <c r="I85" s="6"/>
      <c r="J85" s="6"/>
      <c r="K85" s="10"/>
    </row>
    <row r="86" spans="4:11" s="9" customFormat="1" ht="24" customHeight="1" x14ac:dyDescent="0.5">
      <c r="E86" s="19"/>
      <c r="F86" s="19"/>
      <c r="G86" s="10"/>
      <c r="I86" s="6"/>
      <c r="K86" s="10"/>
    </row>
    <row r="87" spans="4:11" s="9" customFormat="1" ht="24" customHeight="1" x14ac:dyDescent="0.5">
      <c r="G87" s="10"/>
      <c r="I87" s="6"/>
      <c r="K87" s="10"/>
    </row>
    <row r="88" spans="4:11" s="9" customFormat="1" ht="24" customHeight="1" x14ac:dyDescent="0.5">
      <c r="G88" s="10"/>
      <c r="I88" s="6"/>
      <c r="K88" s="10"/>
    </row>
    <row r="89" spans="4:11" s="9" customFormat="1" ht="24" customHeight="1" x14ac:dyDescent="0.5">
      <c r="G89" s="10"/>
      <c r="I89" s="6"/>
      <c r="K89" s="10"/>
    </row>
    <row r="90" spans="4:11" s="9" customFormat="1" ht="24" customHeight="1" x14ac:dyDescent="0.5">
      <c r="G90" s="10"/>
      <c r="I90" s="6"/>
      <c r="K90" s="10"/>
    </row>
    <row r="91" spans="4:11" s="9" customFormat="1" ht="24" customHeight="1" x14ac:dyDescent="0.5">
      <c r="G91" s="10"/>
      <c r="I91" s="6"/>
      <c r="K91" s="10"/>
    </row>
    <row r="92" spans="4:11" s="9" customFormat="1" ht="24" customHeight="1" x14ac:dyDescent="0.5">
      <c r="G92" s="10"/>
      <c r="I92" s="6"/>
      <c r="K92" s="10"/>
    </row>
    <row r="93" spans="4:11" s="9" customFormat="1" ht="24" customHeight="1" x14ac:dyDescent="0.5">
      <c r="G93" s="10"/>
      <c r="I93" s="6"/>
      <c r="K93" s="10"/>
    </row>
    <row r="94" spans="4:11" s="9" customFormat="1" ht="24" customHeight="1" x14ac:dyDescent="0.5">
      <c r="G94" s="10"/>
      <c r="I94" s="6"/>
      <c r="K94" s="10"/>
    </row>
    <row r="95" spans="4:11" s="9" customFormat="1" ht="24" customHeight="1" x14ac:dyDescent="0.5">
      <c r="G95" s="10"/>
      <c r="I95" s="6"/>
      <c r="K95" s="10"/>
    </row>
    <row r="96" spans="4:11" s="9" customFormat="1" ht="24" customHeight="1" x14ac:dyDescent="0.5">
      <c r="G96" s="10"/>
      <c r="I96" s="6"/>
      <c r="K96" s="10"/>
    </row>
    <row r="97" spans="7:11" s="9" customFormat="1" ht="24" customHeight="1" x14ac:dyDescent="0.5">
      <c r="G97" s="10"/>
      <c r="I97" s="6"/>
      <c r="K97" s="10"/>
    </row>
    <row r="98" spans="7:11" s="9" customFormat="1" ht="24" customHeight="1" x14ac:dyDescent="0.5">
      <c r="G98" s="10"/>
      <c r="I98" s="6"/>
      <c r="K98" s="10"/>
    </row>
    <row r="99" spans="7:11" s="9" customFormat="1" ht="24" customHeight="1" x14ac:dyDescent="0.5">
      <c r="G99" s="10"/>
      <c r="I99" s="6"/>
      <c r="K99" s="10"/>
    </row>
    <row r="100" spans="7:11" s="9" customFormat="1" ht="24" customHeight="1" x14ac:dyDescent="0.5">
      <c r="G100" s="10"/>
      <c r="I100" s="6"/>
      <c r="K100" s="10"/>
    </row>
    <row r="101" spans="7:11" s="9" customFormat="1" ht="24" customHeight="1" x14ac:dyDescent="0.5">
      <c r="G101" s="10"/>
      <c r="I101" s="6"/>
      <c r="K101" s="10"/>
    </row>
    <row r="102" spans="7:11" s="9" customFormat="1" ht="24" customHeight="1" x14ac:dyDescent="0.5">
      <c r="G102" s="10"/>
      <c r="I102" s="6"/>
      <c r="K102" s="10"/>
    </row>
    <row r="103" spans="7:11" s="9" customFormat="1" ht="24" customHeight="1" x14ac:dyDescent="0.5">
      <c r="G103" s="10"/>
      <c r="I103" s="6"/>
      <c r="K103" s="10"/>
    </row>
    <row r="104" spans="7:11" s="9" customFormat="1" ht="24" customHeight="1" x14ac:dyDescent="0.5">
      <c r="G104" s="10"/>
      <c r="I104" s="6"/>
      <c r="K104" s="10"/>
    </row>
    <row r="105" spans="7:11" s="9" customFormat="1" ht="24" customHeight="1" x14ac:dyDescent="0.5">
      <c r="G105" s="10"/>
      <c r="I105" s="6"/>
      <c r="K105" s="10"/>
    </row>
    <row r="106" spans="7:11" s="9" customFormat="1" ht="24" customHeight="1" x14ac:dyDescent="0.5">
      <c r="G106" s="10"/>
      <c r="I106" s="6"/>
      <c r="K106" s="10"/>
    </row>
    <row r="107" spans="7:11" s="9" customFormat="1" ht="24" customHeight="1" x14ac:dyDescent="0.5">
      <c r="G107" s="10"/>
      <c r="I107" s="6"/>
      <c r="K107" s="10"/>
    </row>
    <row r="108" spans="7:11" s="9" customFormat="1" ht="24" customHeight="1" x14ac:dyDescent="0.5">
      <c r="G108" s="10"/>
      <c r="I108" s="6"/>
      <c r="K108" s="10"/>
    </row>
    <row r="109" spans="7:11" s="9" customFormat="1" ht="24" customHeight="1" x14ac:dyDescent="0.5">
      <c r="G109" s="10"/>
      <c r="I109" s="6"/>
      <c r="K109" s="10"/>
    </row>
    <row r="110" spans="7:11" s="9" customFormat="1" ht="24" customHeight="1" x14ac:dyDescent="0.5">
      <c r="G110" s="10"/>
      <c r="I110" s="6"/>
      <c r="K110" s="10"/>
    </row>
    <row r="111" spans="7:11" s="9" customFormat="1" ht="24" customHeight="1" x14ac:dyDescent="0.5">
      <c r="G111" s="10"/>
      <c r="I111" s="6"/>
      <c r="K111" s="10"/>
    </row>
    <row r="112" spans="7:11" s="9" customFormat="1" ht="24" customHeight="1" x14ac:dyDescent="0.5">
      <c r="G112" s="10"/>
      <c r="I112" s="6"/>
      <c r="K112" s="10"/>
    </row>
    <row r="113" spans="7:11" s="9" customFormat="1" ht="24" customHeight="1" x14ac:dyDescent="0.5">
      <c r="G113" s="10"/>
      <c r="I113" s="6"/>
      <c r="K113" s="10"/>
    </row>
    <row r="114" spans="7:11" s="9" customFormat="1" ht="24" customHeight="1" x14ac:dyDescent="0.5">
      <c r="G114" s="10"/>
      <c r="I114" s="6"/>
      <c r="K114" s="10"/>
    </row>
    <row r="115" spans="7:11" s="9" customFormat="1" ht="24" customHeight="1" x14ac:dyDescent="0.5">
      <c r="G115" s="10"/>
      <c r="I115" s="6"/>
      <c r="K115" s="10"/>
    </row>
    <row r="116" spans="7:11" s="9" customFormat="1" ht="24" customHeight="1" x14ac:dyDescent="0.5">
      <c r="G116" s="10"/>
      <c r="I116" s="6"/>
      <c r="K116" s="10"/>
    </row>
  </sheetData>
  <mergeCells count="9">
    <mergeCell ref="B41:C41"/>
    <mergeCell ref="B45:C45"/>
    <mergeCell ref="E8:G8"/>
    <mergeCell ref="I8:K8"/>
    <mergeCell ref="A1:K1"/>
    <mergeCell ref="A2:K2"/>
    <mergeCell ref="A3:K3"/>
    <mergeCell ref="E7:G7"/>
    <mergeCell ref="I7:K7"/>
  </mergeCells>
  <pageMargins left="0.511811023622047" right="0" top="0.66929133858267698" bottom="0.27559055118110198" header="0.31496062992126" footer="0.15748031496063"/>
  <pageSetup paperSize="9" scale="56" firstPageNumber="6" orientation="portrait" useFirstPageNumber="1" r:id="rId1"/>
  <headerFooter scaleWithDoc="0" alignWithMargins="0">
    <oddHeader>&amp;C&amp;"Angsana New,Bold"&amp;P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M116"/>
  <sheetViews>
    <sheetView view="pageBreakPreview" topLeftCell="D55" zoomScale="124" zoomScaleNormal="90" zoomScaleSheetLayoutView="80" workbookViewId="0">
      <selection activeCell="G45" sqref="G45"/>
    </sheetView>
  </sheetViews>
  <sheetFormatPr defaultColWidth="9.140625" defaultRowHeight="24" customHeight="1" x14ac:dyDescent="0.5"/>
  <cols>
    <col min="1" max="2" width="2.85546875" style="5" customWidth="1"/>
    <col min="3" max="3" width="81.7109375" style="5" customWidth="1"/>
    <col min="4" max="4" width="12.85546875" style="5" customWidth="1"/>
    <col min="5" max="5" width="19.140625" style="5" customWidth="1"/>
    <col min="6" max="6" width="1.140625" style="5" customWidth="1"/>
    <col min="7" max="7" width="19.140625" style="13" customWidth="1"/>
    <col min="8" max="8" width="1.140625" style="5" customWidth="1"/>
    <col min="9" max="9" width="19.140625" style="23" customWidth="1"/>
    <col min="10" max="10" width="1.140625" style="5" customWidth="1"/>
    <col min="11" max="11" width="19.140625" style="13" customWidth="1"/>
    <col min="12" max="12" width="15.5703125" style="5" bestFit="1" customWidth="1"/>
    <col min="13" max="16384" width="9.140625" style="5"/>
  </cols>
  <sheetData>
    <row r="1" spans="1:11" ht="24" customHeight="1" x14ac:dyDescent="0.5">
      <c r="A1" s="175" t="str">
        <f>+BS!A1:O1</f>
        <v>MDX PUBLIC COMPANY LIMITED AND ITS SUBSIDIARIES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</row>
    <row r="2" spans="1:11" ht="24" customHeight="1" x14ac:dyDescent="0.5">
      <c r="A2" s="175" t="s">
        <v>82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</row>
    <row r="3" spans="1:11" ht="24" customHeight="1" x14ac:dyDescent="0.5">
      <c r="A3" s="183" t="s">
        <v>220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</row>
    <row r="4" spans="1:11" ht="24" customHeight="1" x14ac:dyDescent="0.5">
      <c r="A4" s="154"/>
      <c r="B4" s="154"/>
      <c r="C4" s="154"/>
      <c r="D4" s="159"/>
      <c r="E4" s="154"/>
      <c r="F4" s="154"/>
      <c r="G4" s="154"/>
      <c r="H4" s="154"/>
      <c r="I4" s="154"/>
      <c r="J4" s="154"/>
      <c r="K4" s="50" t="s">
        <v>17</v>
      </c>
    </row>
    <row r="5" spans="1:11" ht="24" customHeight="1" x14ac:dyDescent="0.5">
      <c r="A5" s="154"/>
      <c r="B5" s="154"/>
      <c r="C5" s="154"/>
      <c r="D5" s="159"/>
      <c r="E5" s="154"/>
      <c r="F5" s="154"/>
      <c r="G5" s="154"/>
      <c r="H5" s="154"/>
      <c r="I5" s="154"/>
      <c r="J5" s="154"/>
      <c r="K5" s="50" t="s">
        <v>19</v>
      </c>
    </row>
    <row r="6" spans="1:11" ht="12" customHeight="1" x14ac:dyDescent="0.5">
      <c r="A6" s="52"/>
      <c r="B6" s="52"/>
      <c r="C6" s="52"/>
      <c r="D6" s="9"/>
      <c r="E6" s="53"/>
      <c r="F6" s="53"/>
      <c r="G6" s="54"/>
      <c r="H6" s="53"/>
      <c r="I6" s="60"/>
      <c r="J6" s="53"/>
      <c r="K6" s="50"/>
    </row>
    <row r="7" spans="1:11" s="89" customFormat="1" ht="24" customHeight="1" x14ac:dyDescent="0.5">
      <c r="A7" s="82"/>
      <c r="B7" s="82"/>
      <c r="C7" s="82"/>
      <c r="D7" s="121"/>
      <c r="E7" s="184" t="s">
        <v>10</v>
      </c>
      <c r="F7" s="184"/>
      <c r="G7" s="184"/>
      <c r="H7" s="121"/>
      <c r="I7" s="185" t="s">
        <v>11</v>
      </c>
      <c r="J7" s="185"/>
      <c r="K7" s="185"/>
    </row>
    <row r="8" spans="1:11" s="89" customFormat="1" ht="24" customHeight="1" x14ac:dyDescent="0.5">
      <c r="A8" s="84"/>
      <c r="B8" s="84"/>
      <c r="C8" s="84"/>
      <c r="D8" s="149"/>
      <c r="E8" s="181" t="s">
        <v>12</v>
      </c>
      <c r="F8" s="181"/>
      <c r="G8" s="181"/>
      <c r="H8" s="149"/>
      <c r="I8" s="182" t="s">
        <v>12</v>
      </c>
      <c r="J8" s="182"/>
      <c r="K8" s="182"/>
    </row>
    <row r="9" spans="1:11" s="89" customFormat="1" ht="24" customHeight="1" x14ac:dyDescent="0.5">
      <c r="A9" s="118"/>
      <c r="B9" s="118"/>
      <c r="C9" s="118"/>
      <c r="D9" s="119" t="s">
        <v>14</v>
      </c>
      <c r="E9" s="120" t="str">
        <f>+BS!I7</f>
        <v>30 June 2020</v>
      </c>
      <c r="F9" s="119"/>
      <c r="G9" s="120" t="s">
        <v>215</v>
      </c>
      <c r="H9" s="119"/>
      <c r="I9" s="120" t="str">
        <f>E9</f>
        <v>30 June 2020</v>
      </c>
      <c r="J9" s="119"/>
      <c r="K9" s="120" t="str">
        <f>G9</f>
        <v>30 June 2019</v>
      </c>
    </row>
    <row r="10" spans="1:11" s="89" customFormat="1" ht="24" customHeight="1" x14ac:dyDescent="0.5">
      <c r="A10" s="84"/>
      <c r="B10" s="84"/>
      <c r="C10" s="84"/>
      <c r="D10" s="84"/>
      <c r="E10" s="88" t="str">
        <f>+BS!I8</f>
        <v>Baht '000</v>
      </c>
      <c r="F10" s="88"/>
      <c r="G10" s="88" t="str">
        <f>E10</f>
        <v>Baht '000</v>
      </c>
      <c r="H10" s="88"/>
      <c r="I10" s="122" t="str">
        <f>E10</f>
        <v>Baht '000</v>
      </c>
      <c r="J10" s="88"/>
      <c r="K10" s="88" t="str">
        <f>E10</f>
        <v>Baht '000</v>
      </c>
    </row>
    <row r="11" spans="1:11" s="89" customFormat="1" ht="24" customHeight="1" x14ac:dyDescent="0.5">
      <c r="A11" s="155" t="s">
        <v>216</v>
      </c>
      <c r="B11" s="84"/>
      <c r="C11" s="84"/>
      <c r="D11" s="84"/>
      <c r="E11" s="55">
        <v>22980</v>
      </c>
      <c r="F11" s="88"/>
      <c r="G11" s="55">
        <v>0</v>
      </c>
      <c r="H11" s="88"/>
      <c r="I11" s="55">
        <v>22980</v>
      </c>
      <c r="J11" s="88"/>
      <c r="K11" s="55">
        <v>0</v>
      </c>
    </row>
    <row r="12" spans="1:11" s="89" customFormat="1" ht="24" customHeight="1" x14ac:dyDescent="0.5">
      <c r="A12" s="155" t="s">
        <v>217</v>
      </c>
      <c r="B12" s="84"/>
      <c r="C12" s="84"/>
      <c r="D12" s="84"/>
      <c r="E12" s="26">
        <v>0</v>
      </c>
      <c r="F12" s="88"/>
      <c r="G12" s="55">
        <v>1547</v>
      </c>
      <c r="H12" s="88"/>
      <c r="I12" s="26">
        <v>0</v>
      </c>
      <c r="J12" s="88"/>
      <c r="K12" s="55">
        <v>0</v>
      </c>
    </row>
    <row r="13" spans="1:11" ht="24" customHeight="1" x14ac:dyDescent="0.5">
      <c r="A13" s="9" t="s">
        <v>83</v>
      </c>
      <c r="B13" s="9"/>
      <c r="C13" s="9"/>
      <c r="D13" s="9"/>
      <c r="E13" s="165">
        <v>15866</v>
      </c>
      <c r="F13" s="91"/>
      <c r="G13" s="6">
        <v>16101</v>
      </c>
      <c r="H13" s="91"/>
      <c r="I13" s="91">
        <v>11095</v>
      </c>
      <c r="J13" s="91"/>
      <c r="K13" s="55">
        <v>11331</v>
      </c>
    </row>
    <row r="14" spans="1:11" ht="24" customHeight="1" x14ac:dyDescent="0.5">
      <c r="A14" s="9" t="s">
        <v>84</v>
      </c>
      <c r="B14" s="9"/>
      <c r="C14" s="9"/>
      <c r="D14" s="9"/>
      <c r="E14" s="166">
        <v>60851</v>
      </c>
      <c r="F14" s="91"/>
      <c r="G14" s="6">
        <v>68711</v>
      </c>
      <c r="H14" s="91"/>
      <c r="I14" s="91">
        <v>60980</v>
      </c>
      <c r="J14" s="91"/>
      <c r="K14" s="55">
        <v>68710</v>
      </c>
    </row>
    <row r="15" spans="1:11" ht="24" customHeight="1" x14ac:dyDescent="0.5">
      <c r="A15" s="9" t="s">
        <v>85</v>
      </c>
      <c r="B15" s="9"/>
      <c r="C15" s="9"/>
      <c r="D15" s="9"/>
      <c r="E15" s="167">
        <v>31983</v>
      </c>
      <c r="F15" s="91"/>
      <c r="G15" s="6">
        <v>31344</v>
      </c>
      <c r="H15" s="91"/>
      <c r="I15" s="91">
        <v>19950</v>
      </c>
      <c r="J15" s="91"/>
      <c r="K15" s="55">
        <v>19290</v>
      </c>
    </row>
    <row r="16" spans="1:11" s="7" customFormat="1" ht="24" customHeight="1" x14ac:dyDescent="0.5">
      <c r="A16" s="7" t="s">
        <v>86</v>
      </c>
      <c r="D16" s="11"/>
      <c r="E16" s="93">
        <f>SUM(E11:E15)</f>
        <v>131680</v>
      </c>
      <c r="F16" s="27"/>
      <c r="G16" s="93">
        <f>SUM(G11:G15)</f>
        <v>117703</v>
      </c>
      <c r="H16" s="27"/>
      <c r="I16" s="93">
        <f>SUM(I11:I15)</f>
        <v>115005</v>
      </c>
      <c r="J16" s="27"/>
      <c r="K16" s="93">
        <f>SUM(K11:K15)</f>
        <v>99331</v>
      </c>
    </row>
    <row r="17" spans="1:13" s="7" customFormat="1" ht="24" customHeight="1" x14ac:dyDescent="0.5">
      <c r="A17" s="5" t="s">
        <v>218</v>
      </c>
      <c r="D17" s="11"/>
      <c r="E17" s="15">
        <v>-8297</v>
      </c>
      <c r="F17" s="15"/>
      <c r="G17" s="15">
        <v>0</v>
      </c>
      <c r="H17" s="15"/>
      <c r="I17" s="15">
        <v>-8297</v>
      </c>
      <c r="J17" s="15"/>
      <c r="K17" s="15">
        <v>0</v>
      </c>
    </row>
    <row r="18" spans="1:13" s="7" customFormat="1" ht="24" customHeight="1" x14ac:dyDescent="0.5">
      <c r="A18" s="5" t="s">
        <v>219</v>
      </c>
      <c r="D18" s="11"/>
      <c r="E18" s="15">
        <v>0</v>
      </c>
      <c r="F18" s="15"/>
      <c r="G18" s="15">
        <v>-1650</v>
      </c>
      <c r="H18" s="15"/>
      <c r="I18" s="15">
        <v>0</v>
      </c>
      <c r="J18" s="15"/>
      <c r="K18" s="15">
        <v>0</v>
      </c>
    </row>
    <row r="19" spans="1:13" ht="24" customHeight="1" x14ac:dyDescent="0.5">
      <c r="A19" s="9" t="s">
        <v>87</v>
      </c>
      <c r="B19" s="9"/>
      <c r="C19" s="9"/>
      <c r="D19" s="9"/>
      <c r="E19" s="15">
        <v>-5948</v>
      </c>
      <c r="F19" s="15"/>
      <c r="G19" s="15">
        <v>-5998</v>
      </c>
      <c r="H19" s="15"/>
      <c r="I19" s="101">
        <v>-9533</v>
      </c>
      <c r="J19" s="91"/>
      <c r="K19" s="101">
        <v>-9209</v>
      </c>
      <c r="L19" s="13"/>
    </row>
    <row r="20" spans="1:13" ht="24" customHeight="1" x14ac:dyDescent="0.5">
      <c r="A20" s="9" t="s">
        <v>88</v>
      </c>
      <c r="B20" s="9"/>
      <c r="C20" s="9"/>
      <c r="D20" s="9"/>
      <c r="E20" s="15">
        <v>-36707</v>
      </c>
      <c r="F20" s="15"/>
      <c r="G20" s="15">
        <v>-45277</v>
      </c>
      <c r="H20" s="15"/>
      <c r="I20" s="101">
        <v>-34258</v>
      </c>
      <c r="J20" s="91"/>
      <c r="K20" s="101">
        <v>-36196</v>
      </c>
    </row>
    <row r="21" spans="1:13" ht="24" customHeight="1" x14ac:dyDescent="0.5">
      <c r="A21" s="9" t="s">
        <v>89</v>
      </c>
      <c r="B21" s="9"/>
      <c r="C21" s="9"/>
      <c r="D21" s="9"/>
      <c r="E21" s="92">
        <v>-22222</v>
      </c>
      <c r="F21" s="15"/>
      <c r="G21" s="92">
        <v>-25570</v>
      </c>
      <c r="H21" s="15"/>
      <c r="I21" s="101">
        <v>-11253</v>
      </c>
      <c r="J21" s="91"/>
      <c r="K21" s="101">
        <v>-12360</v>
      </c>
      <c r="L21" s="38"/>
    </row>
    <row r="22" spans="1:13" s="7" customFormat="1" ht="24" customHeight="1" x14ac:dyDescent="0.5">
      <c r="A22" s="7" t="s">
        <v>90</v>
      </c>
      <c r="D22" s="11"/>
      <c r="E22" s="93">
        <f>SUM(E17:E21)</f>
        <v>-73174</v>
      </c>
      <c r="F22" s="27"/>
      <c r="G22" s="93">
        <f>SUM(G17:G21)</f>
        <v>-78495</v>
      </c>
      <c r="H22" s="27"/>
      <c r="I22" s="93">
        <f>SUM(I17:I21)</f>
        <v>-63341</v>
      </c>
      <c r="J22" s="27"/>
      <c r="K22" s="93">
        <f>SUM(K17:K21)</f>
        <v>-57765</v>
      </c>
      <c r="L22" s="62"/>
    </row>
    <row r="23" spans="1:13" ht="24" customHeight="1" x14ac:dyDescent="0.5">
      <c r="A23" s="11" t="s">
        <v>91</v>
      </c>
      <c r="B23" s="11"/>
      <c r="C23" s="11"/>
      <c r="D23" s="11"/>
      <c r="E23" s="171">
        <f>E16+E22</f>
        <v>58506</v>
      </c>
      <c r="F23" s="95"/>
      <c r="G23" s="171">
        <f>G16+G22</f>
        <v>39208</v>
      </c>
      <c r="H23" s="95"/>
      <c r="I23" s="171">
        <f>I16+I22</f>
        <v>51664</v>
      </c>
      <c r="J23" s="95"/>
      <c r="K23" s="171">
        <f>K16+K22</f>
        <v>41566</v>
      </c>
      <c r="L23" s="61"/>
      <c r="M23" s="63"/>
    </row>
    <row r="24" spans="1:13" ht="24" customHeight="1" x14ac:dyDescent="0.5">
      <c r="A24" s="9" t="s">
        <v>92</v>
      </c>
      <c r="B24" s="9"/>
      <c r="C24" s="9"/>
      <c r="D24" s="9"/>
      <c r="E24" s="91">
        <v>548</v>
      </c>
      <c r="F24" s="91"/>
      <c r="G24" s="91">
        <v>1718</v>
      </c>
      <c r="H24" s="91"/>
      <c r="I24" s="91">
        <v>548</v>
      </c>
      <c r="J24" s="91"/>
      <c r="K24" s="91">
        <v>38968</v>
      </c>
      <c r="L24" s="63"/>
      <c r="M24" s="63"/>
    </row>
    <row r="25" spans="1:13" ht="24" customHeight="1" x14ac:dyDescent="0.5">
      <c r="A25" s="9" t="s">
        <v>93</v>
      </c>
      <c r="B25" s="9"/>
      <c r="C25" s="9"/>
      <c r="D25" s="9"/>
      <c r="E25" s="91">
        <v>15733</v>
      </c>
      <c r="F25" s="91"/>
      <c r="G25" s="91">
        <v>13393</v>
      </c>
      <c r="H25" s="91"/>
      <c r="I25" s="91">
        <v>6211</v>
      </c>
      <c r="J25" s="91"/>
      <c r="K25" s="91">
        <v>13097</v>
      </c>
      <c r="L25" s="63"/>
      <c r="M25" s="63"/>
    </row>
    <row r="26" spans="1:13" ht="24" customHeight="1" x14ac:dyDescent="0.5">
      <c r="A26" s="9" t="s">
        <v>205</v>
      </c>
      <c r="B26" s="9"/>
      <c r="C26" s="9"/>
      <c r="D26" s="9"/>
      <c r="E26" s="15">
        <v>-2938</v>
      </c>
      <c r="F26" s="15"/>
      <c r="G26" s="15">
        <v>14522</v>
      </c>
      <c r="H26" s="15"/>
      <c r="I26" s="15">
        <v>-2038</v>
      </c>
      <c r="J26" s="91"/>
      <c r="K26" s="15">
        <v>18122</v>
      </c>
      <c r="L26" s="63"/>
      <c r="M26" s="63"/>
    </row>
    <row r="27" spans="1:13" ht="24" customHeight="1" x14ac:dyDescent="0.5">
      <c r="A27" s="9" t="s">
        <v>234</v>
      </c>
      <c r="B27" s="9"/>
      <c r="C27" s="9"/>
      <c r="D27" s="9"/>
      <c r="E27" s="15">
        <v>-7019</v>
      </c>
      <c r="F27" s="15"/>
      <c r="G27" s="15">
        <v>0</v>
      </c>
      <c r="H27" s="15"/>
      <c r="I27" s="15">
        <v>-4951</v>
      </c>
      <c r="J27" s="91"/>
      <c r="K27" s="15">
        <v>0</v>
      </c>
      <c r="L27" s="63"/>
      <c r="M27" s="63"/>
    </row>
    <row r="28" spans="1:13" ht="24" customHeight="1" x14ac:dyDescent="0.5">
      <c r="A28" s="9" t="s">
        <v>94</v>
      </c>
      <c r="B28" s="9"/>
      <c r="C28" s="9"/>
      <c r="D28" s="11"/>
      <c r="E28" s="15">
        <v>-2929</v>
      </c>
      <c r="F28" s="15"/>
      <c r="G28" s="15">
        <v>-784</v>
      </c>
      <c r="H28" s="15"/>
      <c r="I28" s="15">
        <v>-2597</v>
      </c>
      <c r="J28" s="15"/>
      <c r="K28" s="15">
        <v>-784</v>
      </c>
      <c r="L28" s="63"/>
      <c r="M28" s="63"/>
    </row>
    <row r="29" spans="1:13" ht="24" customHeight="1" x14ac:dyDescent="0.5">
      <c r="A29" s="9" t="s">
        <v>95</v>
      </c>
      <c r="B29" s="9"/>
      <c r="C29" s="9"/>
      <c r="D29" s="9"/>
      <c r="E29" s="102">
        <v>-153053</v>
      </c>
      <c r="F29" s="15"/>
      <c r="G29" s="102">
        <v>-183835</v>
      </c>
      <c r="H29" s="15"/>
      <c r="I29" s="15">
        <f>-51378-I27</f>
        <v>-46427</v>
      </c>
      <c r="J29" s="15"/>
      <c r="K29" s="15">
        <v>-57976</v>
      </c>
      <c r="L29" s="63"/>
      <c r="M29" s="63"/>
    </row>
    <row r="30" spans="1:13" s="7" customFormat="1" ht="24" customHeight="1" x14ac:dyDescent="0.5">
      <c r="A30" s="11" t="s">
        <v>99</v>
      </c>
      <c r="B30" s="11"/>
      <c r="C30" s="11"/>
      <c r="D30" s="11"/>
      <c r="E30" s="148">
        <f>SUM(E23:E29)</f>
        <v>-91152</v>
      </c>
      <c r="F30" s="27"/>
      <c r="G30" s="148">
        <f>SUM(G23:G29)</f>
        <v>-115778</v>
      </c>
      <c r="H30" s="27"/>
      <c r="I30" s="148">
        <f>SUM(I23:I29)</f>
        <v>2410</v>
      </c>
      <c r="J30" s="27"/>
      <c r="K30" s="148">
        <f>SUM(K23:K29)</f>
        <v>52993</v>
      </c>
      <c r="L30" s="75"/>
      <c r="M30" s="75"/>
    </row>
    <row r="31" spans="1:13" ht="24" customHeight="1" x14ac:dyDescent="0.5">
      <c r="A31" s="39" t="s">
        <v>96</v>
      </c>
      <c r="B31" s="39"/>
      <c r="C31" s="39"/>
      <c r="E31" s="15">
        <v>-4364</v>
      </c>
      <c r="F31" s="15"/>
      <c r="G31" s="15">
        <v>-4792</v>
      </c>
      <c r="H31" s="15">
        <v>-2</v>
      </c>
      <c r="I31" s="91">
        <v>-318</v>
      </c>
      <c r="J31" s="15"/>
      <c r="K31" s="91">
        <v>-4287</v>
      </c>
      <c r="L31" s="63"/>
    </row>
    <row r="32" spans="1:13" ht="24" customHeight="1" x14ac:dyDescent="0.5">
      <c r="A32" s="9" t="s">
        <v>97</v>
      </c>
      <c r="B32" s="9"/>
      <c r="C32" s="9"/>
      <c r="D32" s="11"/>
      <c r="E32" s="91">
        <v>170555</v>
      </c>
      <c r="F32" s="91"/>
      <c r="G32" s="91">
        <v>219627</v>
      </c>
      <c r="H32" s="91"/>
      <c r="I32" s="103">
        <v>0</v>
      </c>
      <c r="J32" s="91"/>
      <c r="K32" s="103">
        <v>0</v>
      </c>
      <c r="L32" s="63"/>
      <c r="M32" s="63"/>
    </row>
    <row r="33" spans="1:13" ht="24" customHeight="1" x14ac:dyDescent="0.5">
      <c r="A33" s="11" t="s">
        <v>185</v>
      </c>
      <c r="B33" s="11"/>
      <c r="C33" s="11"/>
      <c r="D33" s="11"/>
      <c r="E33" s="94">
        <f>SUM(E30:E32)</f>
        <v>75039</v>
      </c>
      <c r="F33" s="27"/>
      <c r="G33" s="94">
        <f>SUM(G30:G32)</f>
        <v>99057</v>
      </c>
      <c r="H33" s="27"/>
      <c r="I33" s="94">
        <f>SUM(I30:I32)</f>
        <v>2092</v>
      </c>
      <c r="J33" s="27"/>
      <c r="K33" s="94">
        <f>SUM(K30:K32)</f>
        <v>48706</v>
      </c>
      <c r="L33" s="63"/>
    </row>
    <row r="34" spans="1:13" ht="24" customHeight="1" x14ac:dyDescent="0.5">
      <c r="A34" s="9" t="s">
        <v>186</v>
      </c>
      <c r="B34" s="9"/>
      <c r="C34" s="9"/>
      <c r="D34" s="58">
        <v>25.1</v>
      </c>
      <c r="E34" s="92">
        <v>-2910</v>
      </c>
      <c r="F34" s="15"/>
      <c r="G34" s="92">
        <v>2698</v>
      </c>
      <c r="H34" s="15"/>
      <c r="I34" s="103">
        <v>-1807</v>
      </c>
      <c r="J34" s="91"/>
      <c r="K34" s="103">
        <v>2719</v>
      </c>
    </row>
    <row r="35" spans="1:13" ht="24" customHeight="1" thickBot="1" x14ac:dyDescent="0.55000000000000004">
      <c r="A35" s="11" t="s">
        <v>100</v>
      </c>
      <c r="B35" s="11"/>
      <c r="C35" s="11"/>
      <c r="D35" s="11"/>
      <c r="E35" s="98">
        <f>E33+E34</f>
        <v>72129</v>
      </c>
      <c r="F35" s="27"/>
      <c r="G35" s="98">
        <f>G33+G34</f>
        <v>101755</v>
      </c>
      <c r="H35" s="27"/>
      <c r="I35" s="98">
        <f>I33+I34</f>
        <v>285</v>
      </c>
      <c r="J35" s="27"/>
      <c r="K35" s="98">
        <f>K33+K34</f>
        <v>51425</v>
      </c>
    </row>
    <row r="36" spans="1:13" ht="24" customHeight="1" thickTop="1" x14ac:dyDescent="0.5">
      <c r="A36" s="11" t="s">
        <v>98</v>
      </c>
      <c r="B36" s="11"/>
      <c r="C36" s="11"/>
      <c r="D36" s="11"/>
      <c r="E36" s="27"/>
      <c r="F36" s="27"/>
      <c r="G36" s="27"/>
      <c r="H36" s="27"/>
      <c r="I36" s="27"/>
      <c r="J36" s="27"/>
      <c r="K36" s="27"/>
      <c r="L36" s="38"/>
    </row>
    <row r="37" spans="1:13" ht="24" customHeight="1" x14ac:dyDescent="0.5">
      <c r="A37" s="11"/>
      <c r="B37" s="11" t="s">
        <v>187</v>
      </c>
      <c r="C37" s="11"/>
      <c r="D37" s="11"/>
      <c r="E37" s="123"/>
      <c r="F37" s="27"/>
      <c r="G37" s="123"/>
      <c r="H37" s="27"/>
      <c r="I37" s="27"/>
      <c r="J37" s="27"/>
      <c r="K37" s="27"/>
    </row>
    <row r="38" spans="1:13" ht="24" customHeight="1" x14ac:dyDescent="0.5">
      <c r="A38" s="9"/>
      <c r="B38" s="9" t="s">
        <v>101</v>
      </c>
      <c r="C38" s="9"/>
      <c r="D38" s="58">
        <v>25.2</v>
      </c>
      <c r="E38" s="15">
        <f>426-37-2</f>
        <v>387</v>
      </c>
      <c r="F38" s="15"/>
      <c r="G38" s="15">
        <v>-859</v>
      </c>
      <c r="H38" s="15"/>
      <c r="I38" s="15">
        <v>0</v>
      </c>
      <c r="J38" s="15"/>
      <c r="K38" s="15">
        <v>0</v>
      </c>
    </row>
    <row r="39" spans="1:13" ht="24" customHeight="1" x14ac:dyDescent="0.5">
      <c r="A39" s="9"/>
      <c r="B39" s="9" t="s">
        <v>188</v>
      </c>
      <c r="C39" s="9"/>
      <c r="D39" s="58">
        <v>25.2</v>
      </c>
      <c r="E39" s="15">
        <v>0</v>
      </c>
      <c r="F39" s="15"/>
      <c r="G39" s="15">
        <v>5753</v>
      </c>
      <c r="H39" s="15"/>
      <c r="I39" s="15">
        <v>0</v>
      </c>
      <c r="J39" s="15"/>
      <c r="K39" s="15">
        <v>3563</v>
      </c>
    </row>
    <row r="40" spans="1:13" ht="24" customHeight="1" x14ac:dyDescent="0.5">
      <c r="A40" s="9"/>
      <c r="B40" s="9" t="s">
        <v>189</v>
      </c>
      <c r="C40" s="9"/>
      <c r="D40" s="58">
        <v>25.2</v>
      </c>
      <c r="E40" s="92">
        <f>23814+6681+37</f>
        <v>30532</v>
      </c>
      <c r="F40" s="15"/>
      <c r="G40" s="92">
        <v>-85865</v>
      </c>
      <c r="H40" s="15"/>
      <c r="I40" s="92">
        <v>0</v>
      </c>
      <c r="J40" s="15"/>
      <c r="K40" s="92">
        <v>0</v>
      </c>
    </row>
    <row r="41" spans="1:13" s="7" customFormat="1" ht="24" customHeight="1" x14ac:dyDescent="0.5">
      <c r="A41" s="11"/>
      <c r="B41" s="180" t="s">
        <v>190</v>
      </c>
      <c r="C41" s="180"/>
      <c r="D41" s="11"/>
      <c r="E41" s="114">
        <f>SUM(E38:E40)</f>
        <v>30919</v>
      </c>
      <c r="F41" s="27"/>
      <c r="G41" s="114">
        <f>SUM(G38:G40)</f>
        <v>-80971</v>
      </c>
      <c r="H41" s="27"/>
      <c r="I41" s="114">
        <f>SUM(I38:I40)</f>
        <v>0</v>
      </c>
      <c r="J41" s="27"/>
      <c r="K41" s="114">
        <f>SUM(K38:K40)</f>
        <v>3563</v>
      </c>
      <c r="M41" s="75"/>
    </row>
    <row r="42" spans="1:13" s="7" customFormat="1" ht="24" customHeight="1" x14ac:dyDescent="0.5">
      <c r="A42" s="11"/>
      <c r="B42" s="11" t="s">
        <v>191</v>
      </c>
      <c r="C42" s="11"/>
      <c r="D42" s="11"/>
      <c r="E42" s="27"/>
      <c r="F42" s="27"/>
      <c r="G42" s="27"/>
      <c r="H42" s="27"/>
      <c r="I42" s="27"/>
      <c r="J42" s="27"/>
      <c r="K42" s="27"/>
    </row>
    <row r="43" spans="1:13" s="7" customFormat="1" ht="24" customHeight="1" x14ac:dyDescent="0.5">
      <c r="A43" s="11"/>
      <c r="B43" s="9" t="s">
        <v>192</v>
      </c>
      <c r="C43" s="9"/>
    </row>
    <row r="44" spans="1:13" s="7" customFormat="1" ht="24" customHeight="1" x14ac:dyDescent="0.5">
      <c r="A44" s="11"/>
      <c r="B44" s="9"/>
      <c r="C44" s="9" t="s">
        <v>193</v>
      </c>
      <c r="D44" s="58">
        <v>25.2</v>
      </c>
      <c r="E44" s="92">
        <f>27496-6681+2</f>
        <v>20817</v>
      </c>
      <c r="F44" s="15"/>
      <c r="G44" s="92"/>
      <c r="H44" s="15"/>
      <c r="I44" s="92">
        <v>-1302</v>
      </c>
      <c r="J44" s="15"/>
      <c r="K44" s="92">
        <v>0</v>
      </c>
    </row>
    <row r="45" spans="1:13" s="7" customFormat="1" ht="24" customHeight="1" x14ac:dyDescent="0.5">
      <c r="A45" s="11"/>
      <c r="B45" s="180" t="s">
        <v>204</v>
      </c>
      <c r="C45" s="180"/>
      <c r="D45" s="11"/>
      <c r="E45" s="27">
        <f>SUM(E44:E44)</f>
        <v>20817</v>
      </c>
      <c r="F45" s="27"/>
      <c r="G45" s="27">
        <f>SUM(G44:G44)</f>
        <v>0</v>
      </c>
      <c r="H45" s="27"/>
      <c r="I45" s="27">
        <f>SUM(I44:I44)</f>
        <v>-1302</v>
      </c>
      <c r="J45" s="27"/>
      <c r="K45" s="27">
        <f>SUM(K44:K44)</f>
        <v>0</v>
      </c>
    </row>
    <row r="46" spans="1:13" s="7" customFormat="1" ht="24" customHeight="1" x14ac:dyDescent="0.5">
      <c r="A46" s="11" t="s">
        <v>102</v>
      </c>
      <c r="B46" s="11"/>
      <c r="C46" s="11"/>
      <c r="D46" s="11"/>
      <c r="E46" s="94">
        <f>+E41+E45</f>
        <v>51736</v>
      </c>
      <c r="F46" s="27"/>
      <c r="G46" s="94">
        <f>+G41+G45</f>
        <v>-80971</v>
      </c>
      <c r="H46" s="27"/>
      <c r="I46" s="94">
        <f>+I41+I45</f>
        <v>-1302</v>
      </c>
      <c r="J46" s="27"/>
      <c r="K46" s="94">
        <f>+K41+K45</f>
        <v>3563</v>
      </c>
    </row>
    <row r="47" spans="1:13" ht="24" customHeight="1" thickBot="1" x14ac:dyDescent="0.55000000000000004">
      <c r="A47" s="11" t="s">
        <v>103</v>
      </c>
      <c r="B47" s="11"/>
      <c r="C47" s="11"/>
      <c r="D47" s="11"/>
      <c r="E47" s="98">
        <f>+E35+E46</f>
        <v>123865</v>
      </c>
      <c r="F47" s="27"/>
      <c r="G47" s="98">
        <f>+G35+G46</f>
        <v>20784</v>
      </c>
      <c r="H47" s="27"/>
      <c r="I47" s="98">
        <f>+I35+I46</f>
        <v>-1017</v>
      </c>
      <c r="J47" s="27"/>
      <c r="K47" s="98">
        <f>+K35+K46</f>
        <v>54988</v>
      </c>
    </row>
    <row r="48" spans="1:13" ht="24" customHeight="1" thickTop="1" x14ac:dyDescent="0.5">
      <c r="A48" s="11"/>
      <c r="B48" s="11"/>
      <c r="C48" s="11"/>
      <c r="D48" s="11"/>
      <c r="E48" s="27"/>
      <c r="F48" s="27"/>
      <c r="G48" s="27"/>
      <c r="H48" s="27"/>
      <c r="I48" s="27"/>
      <c r="J48" s="27"/>
      <c r="K48" s="27"/>
    </row>
    <row r="49" spans="1:11" ht="24" customHeight="1" x14ac:dyDescent="0.5">
      <c r="A49" s="11" t="s">
        <v>104</v>
      </c>
      <c r="B49" s="11"/>
      <c r="C49" s="11"/>
      <c r="D49" s="11"/>
      <c r="E49" s="95"/>
      <c r="F49" s="95"/>
      <c r="G49" s="95"/>
      <c r="H49" s="95"/>
      <c r="I49" s="91"/>
      <c r="J49" s="95"/>
      <c r="K49" s="95"/>
    </row>
    <row r="50" spans="1:11" ht="24" customHeight="1" x14ac:dyDescent="0.5">
      <c r="B50" s="9" t="s">
        <v>105</v>
      </c>
      <c r="C50" s="9"/>
      <c r="D50" s="11"/>
      <c r="E50" s="96">
        <f>E35-E51</f>
        <v>45924</v>
      </c>
      <c r="F50" s="15"/>
      <c r="G50" s="96">
        <v>66826</v>
      </c>
      <c r="H50" s="15"/>
      <c r="I50" s="15"/>
      <c r="J50" s="15"/>
      <c r="K50" s="15"/>
    </row>
    <row r="51" spans="1:11" ht="24" customHeight="1" x14ac:dyDescent="0.5">
      <c r="B51" s="9" t="s">
        <v>79</v>
      </c>
      <c r="C51" s="9"/>
      <c r="D51" s="11"/>
      <c r="E51" s="15">
        <v>26205</v>
      </c>
      <c r="F51" s="15"/>
      <c r="G51" s="104">
        <v>34929</v>
      </c>
      <c r="H51" s="15"/>
      <c r="I51" s="91"/>
      <c r="J51" s="91"/>
      <c r="K51" s="91"/>
    </row>
    <row r="52" spans="1:11" ht="24" customHeight="1" thickBot="1" x14ac:dyDescent="0.55000000000000004">
      <c r="A52" s="11"/>
      <c r="B52" s="11"/>
      <c r="C52" s="11"/>
      <c r="D52" s="11"/>
      <c r="E52" s="98">
        <f>SUM(E50:E51)</f>
        <v>72129</v>
      </c>
      <c r="F52" s="27"/>
      <c r="G52" s="98">
        <f>SUM(G50:G51)</f>
        <v>101755</v>
      </c>
      <c r="H52" s="27"/>
      <c r="I52" s="27"/>
      <c r="J52" s="27"/>
      <c r="K52" s="27"/>
    </row>
    <row r="53" spans="1:11" ht="24" customHeight="1" thickTop="1" x14ac:dyDescent="0.5">
      <c r="A53" s="11"/>
      <c r="B53" s="11"/>
      <c r="C53" s="11"/>
      <c r="D53" s="11"/>
      <c r="E53" s="27"/>
      <c r="F53" s="27"/>
      <c r="G53" s="27"/>
      <c r="H53" s="27"/>
      <c r="I53" s="27"/>
      <c r="J53" s="27"/>
      <c r="K53" s="27"/>
    </row>
    <row r="54" spans="1:11" ht="24" customHeight="1" x14ac:dyDescent="0.5">
      <c r="A54" s="11" t="s">
        <v>106</v>
      </c>
      <c r="B54" s="11"/>
      <c r="C54" s="11"/>
      <c r="D54" s="11"/>
      <c r="E54" s="95"/>
      <c r="F54" s="95"/>
      <c r="G54" s="95"/>
      <c r="H54" s="95"/>
      <c r="I54" s="95"/>
      <c r="J54" s="95"/>
      <c r="K54" s="95"/>
    </row>
    <row r="55" spans="1:11" ht="24" customHeight="1" x14ac:dyDescent="0.5">
      <c r="A55" s="9"/>
      <c r="B55" s="9" t="s">
        <v>105</v>
      </c>
      <c r="C55" s="9"/>
      <c r="D55" s="11"/>
      <c r="E55" s="96">
        <f>+E47-E56</f>
        <v>83014</v>
      </c>
      <c r="F55" s="15"/>
      <c r="G55" s="96">
        <f>+G47-G56</f>
        <v>15492</v>
      </c>
      <c r="H55" s="15"/>
      <c r="I55" s="15"/>
      <c r="J55" s="15"/>
      <c r="K55" s="15"/>
    </row>
    <row r="56" spans="1:11" ht="24" customHeight="1" x14ac:dyDescent="0.5">
      <c r="A56" s="9"/>
      <c r="B56" s="9" t="s">
        <v>79</v>
      </c>
      <c r="C56" s="9"/>
      <c r="D56" s="11"/>
      <c r="E56" s="96">
        <f>+CONSO!AA22</f>
        <v>40851</v>
      </c>
      <c r="F56" s="15"/>
      <c r="G56" s="142">
        <f>+CONSO!AA34</f>
        <v>5292</v>
      </c>
      <c r="H56" s="15"/>
      <c r="I56" s="91"/>
      <c r="J56" s="91"/>
      <c r="K56" s="91"/>
    </row>
    <row r="57" spans="1:11" ht="24" customHeight="1" thickBot="1" x14ac:dyDescent="0.55000000000000004">
      <c r="A57" s="11"/>
      <c r="B57" s="11"/>
      <c r="C57" s="11"/>
      <c r="D57" s="11"/>
      <c r="E57" s="98">
        <f>SUM(E55:E56)</f>
        <v>123865</v>
      </c>
      <c r="F57" s="27"/>
      <c r="G57" s="98">
        <f>SUM(G55:G56)</f>
        <v>20784</v>
      </c>
      <c r="H57" s="27"/>
      <c r="I57" s="27"/>
      <c r="J57" s="27"/>
      <c r="K57" s="27"/>
    </row>
    <row r="58" spans="1:11" ht="24" customHeight="1" thickTop="1" x14ac:dyDescent="0.5">
      <c r="A58" s="11" t="s">
        <v>107</v>
      </c>
      <c r="B58" s="11"/>
      <c r="C58" s="11"/>
      <c r="D58" s="11"/>
      <c r="E58" s="22"/>
      <c r="F58" s="22"/>
      <c r="G58" s="22"/>
      <c r="H58" s="22"/>
      <c r="I58" s="22"/>
      <c r="J58" s="22"/>
      <c r="K58" s="22"/>
    </row>
    <row r="59" spans="1:11" ht="24" customHeight="1" x14ac:dyDescent="0.5">
      <c r="A59" s="9"/>
      <c r="B59" s="9" t="s">
        <v>108</v>
      </c>
      <c r="C59" s="9"/>
      <c r="D59" s="11"/>
      <c r="E59" s="152">
        <f>E50/411005</f>
        <v>0.11173586696025596</v>
      </c>
      <c r="F59" s="152">
        <f>F50/411005</f>
        <v>0</v>
      </c>
      <c r="G59" s="152">
        <f>G50/411005</f>
        <v>0.16259169596476927</v>
      </c>
      <c r="H59" s="152"/>
      <c r="I59" s="152">
        <f>I35/475593</f>
        <v>5.992518813355117E-4</v>
      </c>
      <c r="J59" s="152"/>
      <c r="K59" s="152">
        <f>K35/475593</f>
        <v>0.10812816841290768</v>
      </c>
    </row>
    <row r="60" spans="1:11" ht="24" customHeight="1" x14ac:dyDescent="0.5">
      <c r="A60" s="5" t="str">
        <f>+BS!A50</f>
        <v>Notes to the financial statements are an integral part of these interim financial statements.</v>
      </c>
      <c r="B60" s="9"/>
      <c r="C60" s="9"/>
      <c r="D60" s="11"/>
      <c r="E60" s="17"/>
      <c r="F60" s="17"/>
      <c r="G60" s="26"/>
      <c r="H60" s="17"/>
      <c r="I60" s="55"/>
      <c r="J60" s="17"/>
      <c r="K60" s="10"/>
    </row>
    <row r="61" spans="1:11" s="9" customFormat="1" ht="24" customHeight="1" x14ac:dyDescent="0.5">
      <c r="A61" s="5"/>
      <c r="B61" s="5"/>
      <c r="C61" s="5"/>
      <c r="D61" s="18"/>
      <c r="E61" s="6"/>
      <c r="F61" s="6"/>
      <c r="G61" s="10"/>
      <c r="H61" s="6"/>
      <c r="I61" s="6"/>
      <c r="J61" s="6"/>
      <c r="K61" s="10"/>
    </row>
    <row r="62" spans="1:11" s="9" customFormat="1" ht="24" customHeight="1" x14ac:dyDescent="0.5">
      <c r="D62" s="18"/>
      <c r="E62" s="10"/>
      <c r="F62" s="10"/>
      <c r="G62" s="10"/>
      <c r="H62" s="6"/>
      <c r="I62" s="6"/>
      <c r="J62" s="6"/>
      <c r="K62" s="10"/>
    </row>
    <row r="63" spans="1:11" s="9" customFormat="1" ht="24" customHeight="1" x14ac:dyDescent="0.5">
      <c r="D63" s="18"/>
      <c r="E63" s="10"/>
      <c r="F63" s="10"/>
      <c r="G63" s="10"/>
      <c r="H63" s="10">
        <f>-H62*20%</f>
        <v>0</v>
      </c>
      <c r="I63" s="6"/>
      <c r="J63" s="6"/>
      <c r="K63" s="10"/>
    </row>
    <row r="64" spans="1:11" s="9" customFormat="1" ht="24" customHeight="1" x14ac:dyDescent="0.5">
      <c r="D64" s="18"/>
      <c r="E64" s="10"/>
      <c r="F64" s="10"/>
      <c r="G64" s="10"/>
      <c r="H64" s="6"/>
      <c r="I64" s="6"/>
      <c r="J64" s="6"/>
      <c r="K64" s="10"/>
    </row>
    <row r="65" spans="1:11" s="9" customFormat="1" ht="24" customHeight="1" x14ac:dyDescent="0.5">
      <c r="D65" s="18"/>
      <c r="E65" s="10"/>
      <c r="F65" s="10"/>
      <c r="G65" s="10"/>
      <c r="H65" s="6"/>
      <c r="I65" s="6"/>
      <c r="J65" s="6"/>
      <c r="K65" s="10"/>
    </row>
    <row r="66" spans="1:11" s="9" customFormat="1" ht="24" customHeight="1" x14ac:dyDescent="0.5">
      <c r="D66" s="18"/>
      <c r="E66" s="10"/>
      <c r="F66" s="10"/>
      <c r="G66" s="10"/>
      <c r="H66" s="6"/>
      <c r="I66" s="6"/>
      <c r="J66" s="6"/>
      <c r="K66" s="10"/>
    </row>
    <row r="67" spans="1:11" s="9" customFormat="1" ht="24" customHeight="1" x14ac:dyDescent="0.5">
      <c r="E67" s="10"/>
      <c r="F67" s="10"/>
      <c r="G67" s="10"/>
      <c r="H67" s="14"/>
      <c r="I67" s="6"/>
      <c r="J67" s="14"/>
      <c r="K67" s="10"/>
    </row>
    <row r="68" spans="1:11" s="9" customFormat="1" ht="24" customHeight="1" x14ac:dyDescent="0.5">
      <c r="E68" s="10"/>
      <c r="F68" s="10"/>
      <c r="G68" s="10"/>
      <c r="H68" s="78">
        <f>SUM(H63:H67)</f>
        <v>0</v>
      </c>
      <c r="I68" s="6"/>
      <c r="J68" s="14"/>
      <c r="K68" s="10"/>
    </row>
    <row r="69" spans="1:11" s="9" customFormat="1" ht="24" customHeight="1" x14ac:dyDescent="0.5">
      <c r="D69" s="18"/>
      <c r="E69" s="10"/>
      <c r="F69" s="10"/>
      <c r="G69" s="10"/>
      <c r="H69" s="14"/>
      <c r="I69" s="6"/>
      <c r="J69" s="14"/>
      <c r="K69" s="10"/>
    </row>
    <row r="70" spans="1:11" s="9" customFormat="1" ht="24" customHeight="1" x14ac:dyDescent="0.5">
      <c r="D70" s="18"/>
      <c r="E70" s="14"/>
      <c r="F70" s="14"/>
      <c r="G70" s="10"/>
      <c r="H70" s="14"/>
      <c r="I70" s="6"/>
      <c r="J70" s="14"/>
      <c r="K70" s="10"/>
    </row>
    <row r="71" spans="1:11" s="9" customFormat="1" ht="24" customHeight="1" x14ac:dyDescent="0.5">
      <c r="D71" s="18"/>
      <c r="E71" s="14"/>
      <c r="F71" s="14"/>
      <c r="G71" s="10"/>
      <c r="H71" s="14"/>
      <c r="I71" s="6"/>
      <c r="J71" s="14"/>
      <c r="K71" s="10"/>
    </row>
    <row r="72" spans="1:11" s="9" customFormat="1" ht="24" customHeight="1" x14ac:dyDescent="0.5">
      <c r="D72" s="18"/>
      <c r="E72" s="14"/>
      <c r="F72" s="14"/>
      <c r="G72" s="10"/>
      <c r="H72" s="14"/>
      <c r="I72" s="6"/>
      <c r="J72" s="14"/>
      <c r="K72" s="10"/>
    </row>
    <row r="73" spans="1:11" s="9" customFormat="1" ht="24" customHeight="1" x14ac:dyDescent="0.5">
      <c r="D73" s="18"/>
      <c r="E73" s="14"/>
      <c r="F73" s="14"/>
      <c r="G73" s="10"/>
      <c r="H73" s="14"/>
      <c r="I73" s="6"/>
      <c r="J73" s="14"/>
      <c r="K73" s="10"/>
    </row>
    <row r="74" spans="1:11" s="9" customFormat="1" ht="24" customHeight="1" x14ac:dyDescent="0.5">
      <c r="A74" s="20"/>
      <c r="B74" s="20"/>
      <c r="C74" s="20"/>
      <c r="D74" s="18"/>
      <c r="E74" s="14"/>
      <c r="F74" s="14"/>
      <c r="G74" s="10"/>
      <c r="H74" s="14"/>
      <c r="I74" s="6"/>
      <c r="J74" s="14"/>
      <c r="K74" s="10"/>
    </row>
    <row r="75" spans="1:11" s="9" customFormat="1" ht="24" customHeight="1" x14ac:dyDescent="0.5">
      <c r="D75" s="18"/>
      <c r="E75" s="14"/>
      <c r="F75" s="14"/>
      <c r="G75" s="10"/>
      <c r="H75" s="14"/>
      <c r="I75" s="6"/>
      <c r="J75" s="14"/>
      <c r="K75" s="10"/>
    </row>
    <row r="76" spans="1:11" s="9" customFormat="1" ht="24" customHeight="1" x14ac:dyDescent="0.5">
      <c r="D76" s="18"/>
      <c r="E76" s="14"/>
      <c r="F76" s="14"/>
      <c r="G76" s="10"/>
      <c r="H76" s="14"/>
      <c r="I76" s="6"/>
      <c r="J76" s="14"/>
      <c r="K76" s="10"/>
    </row>
    <row r="77" spans="1:11" s="9" customFormat="1" ht="24" customHeight="1" x14ac:dyDescent="0.5">
      <c r="E77" s="14"/>
      <c r="F77" s="14"/>
      <c r="G77" s="10"/>
      <c r="H77" s="14"/>
      <c r="I77" s="6"/>
      <c r="J77" s="14"/>
      <c r="K77" s="10"/>
    </row>
    <row r="78" spans="1:11" s="9" customFormat="1" ht="24" customHeight="1" x14ac:dyDescent="0.5">
      <c r="D78" s="18"/>
      <c r="E78" s="14"/>
      <c r="F78" s="14"/>
      <c r="G78" s="10"/>
      <c r="H78" s="14"/>
      <c r="I78" s="6"/>
      <c r="J78" s="14"/>
      <c r="K78" s="10"/>
    </row>
    <row r="79" spans="1:11" s="9" customFormat="1" ht="24" customHeight="1" x14ac:dyDescent="0.5">
      <c r="D79" s="18"/>
      <c r="E79" s="21"/>
      <c r="F79" s="21"/>
      <c r="G79" s="10"/>
      <c r="H79" s="21"/>
      <c r="I79" s="55"/>
      <c r="J79" s="22"/>
      <c r="K79" s="26"/>
    </row>
    <row r="80" spans="1:11" s="9" customFormat="1" ht="24" customHeight="1" x14ac:dyDescent="0.5">
      <c r="D80" s="18"/>
      <c r="E80" s="14"/>
      <c r="F80" s="14"/>
      <c r="G80" s="10"/>
      <c r="H80" s="14"/>
      <c r="I80" s="6"/>
      <c r="J80" s="14"/>
      <c r="K80" s="10"/>
    </row>
    <row r="81" spans="4:11" s="9" customFormat="1" ht="24" customHeight="1" x14ac:dyDescent="0.5">
      <c r="D81" s="18"/>
      <c r="E81" s="14"/>
      <c r="F81" s="14"/>
      <c r="G81" s="10"/>
      <c r="H81" s="14"/>
      <c r="I81" s="6"/>
      <c r="J81" s="14"/>
      <c r="K81" s="10"/>
    </row>
    <row r="82" spans="4:11" s="9" customFormat="1" ht="24" customHeight="1" x14ac:dyDescent="0.5">
      <c r="D82" s="18"/>
      <c r="E82" s="14"/>
      <c r="F82" s="14"/>
      <c r="G82" s="10"/>
      <c r="H82" s="14"/>
      <c r="I82" s="6"/>
      <c r="J82" s="14"/>
      <c r="K82" s="10"/>
    </row>
    <row r="83" spans="4:11" s="9" customFormat="1" ht="24" customHeight="1" x14ac:dyDescent="0.5">
      <c r="D83" s="18"/>
      <c r="E83" s="15"/>
      <c r="F83" s="15"/>
      <c r="G83" s="10"/>
      <c r="H83" s="15"/>
      <c r="I83" s="6"/>
      <c r="J83" s="15"/>
      <c r="K83" s="10"/>
    </row>
    <row r="84" spans="4:11" s="9" customFormat="1" ht="24" customHeight="1" x14ac:dyDescent="0.5">
      <c r="D84" s="18"/>
      <c r="E84" s="6"/>
      <c r="F84" s="6"/>
      <c r="G84" s="10"/>
      <c r="H84" s="6"/>
      <c r="I84" s="6"/>
      <c r="J84" s="6"/>
      <c r="K84" s="10"/>
    </row>
    <row r="85" spans="4:11" s="9" customFormat="1" ht="24" customHeight="1" x14ac:dyDescent="0.5">
      <c r="D85" s="18"/>
      <c r="E85" s="6"/>
      <c r="F85" s="6"/>
      <c r="G85" s="10"/>
      <c r="H85" s="6"/>
      <c r="I85" s="6"/>
      <c r="J85" s="6"/>
      <c r="K85" s="10"/>
    </row>
    <row r="86" spans="4:11" s="9" customFormat="1" ht="24" customHeight="1" x14ac:dyDescent="0.5">
      <c r="E86" s="19"/>
      <c r="F86" s="19"/>
      <c r="G86" s="10"/>
      <c r="I86" s="6"/>
      <c r="K86" s="10"/>
    </row>
    <row r="87" spans="4:11" s="9" customFormat="1" ht="24" customHeight="1" x14ac:dyDescent="0.5">
      <c r="G87" s="10"/>
      <c r="I87" s="6"/>
      <c r="K87" s="10"/>
    </row>
    <row r="88" spans="4:11" s="9" customFormat="1" ht="24" customHeight="1" x14ac:dyDescent="0.5">
      <c r="G88" s="10"/>
      <c r="I88" s="6"/>
      <c r="K88" s="10"/>
    </row>
    <row r="89" spans="4:11" s="9" customFormat="1" ht="24" customHeight="1" x14ac:dyDescent="0.5">
      <c r="G89" s="10"/>
      <c r="I89" s="6"/>
      <c r="K89" s="10"/>
    </row>
    <row r="90" spans="4:11" s="9" customFormat="1" ht="24" customHeight="1" x14ac:dyDescent="0.5">
      <c r="G90" s="10"/>
      <c r="I90" s="6"/>
      <c r="K90" s="10"/>
    </row>
    <row r="91" spans="4:11" s="9" customFormat="1" ht="24" customHeight="1" x14ac:dyDescent="0.5">
      <c r="G91" s="10"/>
      <c r="I91" s="6"/>
      <c r="K91" s="10"/>
    </row>
    <row r="92" spans="4:11" s="9" customFormat="1" ht="24" customHeight="1" x14ac:dyDescent="0.5">
      <c r="G92" s="10"/>
      <c r="I92" s="6"/>
      <c r="K92" s="10"/>
    </row>
    <row r="93" spans="4:11" s="9" customFormat="1" ht="24" customHeight="1" x14ac:dyDescent="0.5">
      <c r="G93" s="10"/>
      <c r="I93" s="6"/>
      <c r="K93" s="10"/>
    </row>
    <row r="94" spans="4:11" s="9" customFormat="1" ht="24" customHeight="1" x14ac:dyDescent="0.5">
      <c r="G94" s="10"/>
      <c r="I94" s="6"/>
      <c r="K94" s="10"/>
    </row>
    <row r="95" spans="4:11" s="9" customFormat="1" ht="24" customHeight="1" x14ac:dyDescent="0.5">
      <c r="G95" s="10"/>
      <c r="I95" s="6"/>
      <c r="K95" s="10"/>
    </row>
    <row r="96" spans="4:11" s="9" customFormat="1" ht="24" customHeight="1" x14ac:dyDescent="0.5">
      <c r="G96" s="10"/>
      <c r="I96" s="6"/>
      <c r="K96" s="10"/>
    </row>
    <row r="97" spans="7:11" s="9" customFormat="1" ht="24" customHeight="1" x14ac:dyDescent="0.5">
      <c r="G97" s="10"/>
      <c r="I97" s="6"/>
      <c r="K97" s="10"/>
    </row>
    <row r="98" spans="7:11" s="9" customFormat="1" ht="24" customHeight="1" x14ac:dyDescent="0.5">
      <c r="G98" s="10"/>
      <c r="I98" s="6"/>
      <c r="K98" s="10"/>
    </row>
    <row r="99" spans="7:11" s="9" customFormat="1" ht="24" customHeight="1" x14ac:dyDescent="0.5">
      <c r="G99" s="10"/>
      <c r="I99" s="6"/>
      <c r="K99" s="10"/>
    </row>
    <row r="100" spans="7:11" s="9" customFormat="1" ht="24" customHeight="1" x14ac:dyDescent="0.5">
      <c r="G100" s="10"/>
      <c r="I100" s="6"/>
      <c r="K100" s="10"/>
    </row>
    <row r="101" spans="7:11" s="9" customFormat="1" ht="24" customHeight="1" x14ac:dyDescent="0.5">
      <c r="G101" s="10"/>
      <c r="I101" s="6"/>
      <c r="K101" s="10"/>
    </row>
    <row r="102" spans="7:11" s="9" customFormat="1" ht="24" customHeight="1" x14ac:dyDescent="0.5">
      <c r="G102" s="10"/>
      <c r="I102" s="6"/>
      <c r="K102" s="10"/>
    </row>
    <row r="103" spans="7:11" s="9" customFormat="1" ht="24" customHeight="1" x14ac:dyDescent="0.5">
      <c r="G103" s="10"/>
      <c r="I103" s="6"/>
      <c r="K103" s="10"/>
    </row>
    <row r="104" spans="7:11" s="9" customFormat="1" ht="24" customHeight="1" x14ac:dyDescent="0.5">
      <c r="G104" s="10"/>
      <c r="I104" s="6"/>
      <c r="K104" s="10"/>
    </row>
    <row r="105" spans="7:11" s="9" customFormat="1" ht="24" customHeight="1" x14ac:dyDescent="0.5">
      <c r="G105" s="10"/>
      <c r="I105" s="6"/>
      <c r="K105" s="10"/>
    </row>
    <row r="106" spans="7:11" s="9" customFormat="1" ht="24" customHeight="1" x14ac:dyDescent="0.5">
      <c r="G106" s="10"/>
      <c r="I106" s="6"/>
      <c r="K106" s="10"/>
    </row>
    <row r="107" spans="7:11" s="9" customFormat="1" ht="24" customHeight="1" x14ac:dyDescent="0.5">
      <c r="G107" s="10"/>
      <c r="I107" s="6"/>
      <c r="K107" s="10"/>
    </row>
    <row r="108" spans="7:11" s="9" customFormat="1" ht="24" customHeight="1" x14ac:dyDescent="0.5">
      <c r="G108" s="10"/>
      <c r="I108" s="6"/>
      <c r="K108" s="10"/>
    </row>
    <row r="109" spans="7:11" s="9" customFormat="1" ht="24" customHeight="1" x14ac:dyDescent="0.5">
      <c r="G109" s="10"/>
      <c r="I109" s="6"/>
      <c r="K109" s="10"/>
    </row>
    <row r="110" spans="7:11" s="9" customFormat="1" ht="24" customHeight="1" x14ac:dyDescent="0.5">
      <c r="G110" s="10"/>
      <c r="I110" s="6"/>
      <c r="K110" s="10"/>
    </row>
    <row r="111" spans="7:11" s="9" customFormat="1" ht="24" customHeight="1" x14ac:dyDescent="0.5">
      <c r="G111" s="10"/>
      <c r="I111" s="6"/>
      <c r="K111" s="10"/>
    </row>
    <row r="112" spans="7:11" s="9" customFormat="1" ht="24" customHeight="1" x14ac:dyDescent="0.5">
      <c r="G112" s="10"/>
      <c r="I112" s="6"/>
      <c r="K112" s="10"/>
    </row>
    <row r="113" spans="7:11" s="9" customFormat="1" ht="24" customHeight="1" x14ac:dyDescent="0.5">
      <c r="G113" s="10"/>
      <c r="I113" s="6"/>
      <c r="K113" s="10"/>
    </row>
    <row r="114" spans="7:11" s="9" customFormat="1" ht="24" customHeight="1" x14ac:dyDescent="0.5">
      <c r="G114" s="10"/>
      <c r="I114" s="6"/>
      <c r="K114" s="10"/>
    </row>
    <row r="115" spans="7:11" s="9" customFormat="1" ht="24" customHeight="1" x14ac:dyDescent="0.5">
      <c r="G115" s="10"/>
      <c r="I115" s="6"/>
      <c r="K115" s="10"/>
    </row>
    <row r="116" spans="7:11" s="9" customFormat="1" ht="24" customHeight="1" x14ac:dyDescent="0.5">
      <c r="G116" s="10"/>
      <c r="I116" s="6"/>
      <c r="K116" s="10"/>
    </row>
  </sheetData>
  <mergeCells count="9">
    <mergeCell ref="B41:C41"/>
    <mergeCell ref="B45:C45"/>
    <mergeCell ref="A1:K1"/>
    <mergeCell ref="A2:K2"/>
    <mergeCell ref="A3:K3"/>
    <mergeCell ref="E7:G7"/>
    <mergeCell ref="I7:K7"/>
    <mergeCell ref="E8:G8"/>
    <mergeCell ref="I8:K8"/>
  </mergeCells>
  <pageMargins left="0.511811023622047" right="0" top="0.66929133858267698" bottom="0.27559055118110198" header="0.31496062992126" footer="0.15748031496063"/>
  <pageSetup paperSize="9" scale="56" firstPageNumber="7" orientation="portrait" useFirstPageNumber="1" r:id="rId1"/>
  <headerFooter scaleWithDoc="0" alignWithMargins="0">
    <oddHeader>&amp;C&amp;"Angsana New,Bold"&amp;P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70C0"/>
  </sheetPr>
  <dimension ref="A1:BG87"/>
  <sheetViews>
    <sheetView view="pageBreakPreview" topLeftCell="T5" zoomScale="127" zoomScaleNormal="90" zoomScaleSheetLayoutView="55" workbookViewId="0">
      <selection activeCell="G45" sqref="G45"/>
    </sheetView>
  </sheetViews>
  <sheetFormatPr defaultColWidth="9.140625" defaultRowHeight="24" customHeight="1" x14ac:dyDescent="0.5"/>
  <cols>
    <col min="1" max="2" width="2.7109375" style="5" customWidth="1"/>
    <col min="3" max="3" width="54" style="44" customWidth="1"/>
    <col min="4" max="4" width="10.140625" style="44" customWidth="1"/>
    <col min="5" max="5" width="14.5703125" style="5" customWidth="1"/>
    <col min="6" max="6" width="0.85546875" style="5" customWidth="1"/>
    <col min="7" max="7" width="18.42578125" style="5" customWidth="1"/>
    <col min="8" max="8" width="0.85546875" style="5" customWidth="1"/>
    <col min="9" max="9" width="15.42578125" style="5" customWidth="1"/>
    <col min="10" max="10" width="0.85546875" style="5" customWidth="1"/>
    <col min="11" max="11" width="14.5703125" style="5" customWidth="1"/>
    <col min="12" max="12" width="0.85546875" style="5" customWidth="1"/>
    <col min="13" max="13" width="28.140625" style="5" customWidth="1"/>
    <col min="14" max="14" width="0.85546875" style="5" customWidth="1"/>
    <col min="15" max="15" width="24.42578125" style="5" customWidth="1"/>
    <col min="16" max="16" width="0.85546875" style="5" customWidth="1"/>
    <col min="17" max="17" width="21.140625" style="5" customWidth="1"/>
    <col min="18" max="18" width="0.85546875" style="5" customWidth="1"/>
    <col min="19" max="19" width="21" style="5" customWidth="1"/>
    <col min="20" max="20" width="0.85546875" style="5" customWidth="1"/>
    <col min="21" max="21" width="21.42578125" style="5" customWidth="1"/>
    <col min="22" max="22" width="0.85546875" style="5" customWidth="1"/>
    <col min="23" max="23" width="21.140625" style="5" customWidth="1"/>
    <col min="24" max="24" width="0.85546875" style="5" customWidth="1"/>
    <col min="25" max="25" width="17" style="5" customWidth="1"/>
    <col min="26" max="26" width="0.85546875" style="5" customWidth="1"/>
    <col min="27" max="27" width="17.140625" style="5" customWidth="1"/>
    <col min="28" max="28" width="0.85546875" style="5" customWidth="1"/>
    <col min="29" max="29" width="21" style="5" customWidth="1"/>
    <col min="30" max="30" width="16.140625" style="9" bestFit="1" customWidth="1"/>
    <col min="31" max="31" width="16.85546875" style="10" customWidth="1"/>
    <col min="32" max="33" width="13.85546875" style="9" bestFit="1" customWidth="1"/>
    <col min="34" max="59" width="9.140625" style="9"/>
    <col min="60" max="16384" width="9.140625" style="5"/>
  </cols>
  <sheetData>
    <row r="1" spans="1:59" s="7" customFormat="1" ht="24" customHeight="1" x14ac:dyDescent="0.5">
      <c r="A1" s="175" t="str">
        <f>+'PL(3M)'!A1</f>
        <v>MDX PUBLIC COMPANY LIMITED AND ITS SUBSIDIARIES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  <c r="AD1" s="11"/>
      <c r="AE1" s="35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</row>
    <row r="2" spans="1:59" s="7" customFormat="1" ht="24" customHeight="1" x14ac:dyDescent="0.5">
      <c r="A2" s="175" t="s">
        <v>109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1"/>
      <c r="AE2" s="35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</row>
    <row r="3" spans="1:59" s="7" customFormat="1" ht="24" customHeight="1" x14ac:dyDescent="0.5">
      <c r="A3" s="175" t="str">
        <f>'PL(6M)'!A3:K3</f>
        <v>For the six months period ended 30 June 2020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1"/>
      <c r="AE3" s="35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</row>
    <row r="4" spans="1:59" s="7" customFormat="1" ht="24" customHeight="1" x14ac:dyDescent="0.5">
      <c r="A4" s="4"/>
      <c r="B4" s="4"/>
      <c r="C4" s="4"/>
      <c r="D4" s="158"/>
      <c r="E4" s="4"/>
      <c r="F4" s="4"/>
      <c r="G4" s="4"/>
      <c r="H4" s="4"/>
      <c r="I4" s="4"/>
      <c r="J4" s="4"/>
      <c r="K4" s="4"/>
      <c r="L4" s="4"/>
      <c r="M4" s="124"/>
      <c r="N4" s="124"/>
      <c r="O4" s="124"/>
      <c r="P4" s="4"/>
      <c r="Q4" s="145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65" t="s">
        <v>17</v>
      </c>
      <c r="AD4" s="11"/>
      <c r="AE4" s="35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</row>
    <row r="5" spans="1:59" s="7" customFormat="1" ht="24" customHeight="1" x14ac:dyDescent="0.5">
      <c r="A5" s="4"/>
      <c r="B5" s="4"/>
      <c r="C5" s="4"/>
      <c r="D5" s="158"/>
      <c r="E5" s="4"/>
      <c r="F5" s="4"/>
      <c r="G5" s="4"/>
      <c r="H5" s="4"/>
      <c r="I5" s="4"/>
      <c r="J5" s="4"/>
      <c r="K5" s="4"/>
      <c r="L5" s="4"/>
      <c r="M5" s="124"/>
      <c r="N5" s="124"/>
      <c r="O5" s="124"/>
      <c r="P5" s="4"/>
      <c r="Q5" s="145"/>
      <c r="R5" s="4"/>
      <c r="S5" s="145"/>
      <c r="T5" s="4"/>
      <c r="U5" s="145"/>
      <c r="V5" s="4"/>
      <c r="W5" s="4"/>
      <c r="X5" s="4"/>
      <c r="Y5" s="4"/>
      <c r="Z5" s="4"/>
      <c r="AA5" s="4"/>
      <c r="AB5" s="4"/>
      <c r="AC5" s="65" t="s">
        <v>19</v>
      </c>
      <c r="AD5" s="11"/>
      <c r="AE5" s="35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</row>
    <row r="6" spans="1:59" s="7" customFormat="1" ht="12" customHeight="1" x14ac:dyDescent="0.5">
      <c r="A6" s="4"/>
      <c r="B6" s="4"/>
      <c r="C6" s="4"/>
      <c r="D6" s="158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65"/>
      <c r="AD6" s="11"/>
      <c r="AE6" s="35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</row>
    <row r="7" spans="1:59" s="7" customFormat="1" ht="24" customHeight="1" x14ac:dyDescent="0.5">
      <c r="A7" s="66"/>
      <c r="B7" s="66"/>
      <c r="C7" s="66"/>
      <c r="D7" s="66"/>
      <c r="E7" s="186" t="s">
        <v>119</v>
      </c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86"/>
      <c r="Z7" s="186"/>
      <c r="AA7" s="186"/>
      <c r="AB7" s="186"/>
      <c r="AC7" s="186"/>
      <c r="AD7" s="11"/>
      <c r="AE7" s="35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</row>
    <row r="8" spans="1:59" s="7" customFormat="1" ht="24" customHeight="1" x14ac:dyDescent="0.5">
      <c r="A8" s="3"/>
      <c r="B8" s="3"/>
      <c r="C8" s="3"/>
      <c r="D8" s="161"/>
      <c r="E8" s="187" t="s">
        <v>120</v>
      </c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3"/>
      <c r="AA8" s="3" t="s">
        <v>115</v>
      </c>
      <c r="AB8" s="3"/>
      <c r="AC8" s="3" t="s">
        <v>116</v>
      </c>
      <c r="AD8" s="11"/>
      <c r="AE8" s="35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</row>
    <row r="9" spans="1:59" s="7" customFormat="1" ht="24" customHeight="1" x14ac:dyDescent="0.5">
      <c r="A9" s="11"/>
      <c r="B9" s="11"/>
      <c r="C9" s="67"/>
      <c r="D9" s="67"/>
      <c r="E9" s="2" t="s">
        <v>110</v>
      </c>
      <c r="F9" s="3"/>
      <c r="G9" s="2" t="s">
        <v>112</v>
      </c>
      <c r="H9" s="3"/>
      <c r="I9" s="2" t="s">
        <v>113</v>
      </c>
      <c r="J9" s="3" t="s">
        <v>0</v>
      </c>
      <c r="K9" s="187" t="s">
        <v>77</v>
      </c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68"/>
      <c r="Y9" s="3" t="s">
        <v>116</v>
      </c>
      <c r="Z9" s="2"/>
      <c r="AA9" s="2" t="s">
        <v>117</v>
      </c>
      <c r="AB9" s="2"/>
      <c r="AC9" s="4" t="s">
        <v>118</v>
      </c>
      <c r="AD9" s="11"/>
      <c r="AE9" s="35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</row>
    <row r="10" spans="1:59" s="7" customFormat="1" ht="24" customHeight="1" x14ac:dyDescent="0.5">
      <c r="A10" s="11"/>
      <c r="B10" s="11"/>
      <c r="C10" s="67"/>
      <c r="D10" s="67"/>
      <c r="E10" s="2" t="s">
        <v>111</v>
      </c>
      <c r="F10" s="2"/>
      <c r="G10" s="2" t="s">
        <v>114</v>
      </c>
      <c r="H10" s="2"/>
      <c r="I10" s="2"/>
      <c r="J10" s="2"/>
      <c r="K10" s="186" t="s">
        <v>98</v>
      </c>
      <c r="L10" s="186"/>
      <c r="M10" s="186"/>
      <c r="N10" s="186"/>
      <c r="O10" s="186"/>
      <c r="P10" s="186"/>
      <c r="Q10" s="186"/>
      <c r="R10" s="2"/>
      <c r="S10" s="2" t="s">
        <v>129</v>
      </c>
      <c r="T10" s="2"/>
      <c r="U10" s="2" t="s">
        <v>130</v>
      </c>
      <c r="V10" s="2"/>
      <c r="W10" s="2" t="s">
        <v>116</v>
      </c>
      <c r="X10" s="2"/>
      <c r="Y10" s="2" t="s">
        <v>136</v>
      </c>
      <c r="Z10" s="2"/>
      <c r="AA10" s="2"/>
      <c r="AB10" s="2"/>
      <c r="AC10" s="2"/>
      <c r="AD10" s="11"/>
      <c r="AE10" s="35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</row>
    <row r="11" spans="1:59" s="7" customFormat="1" ht="24" customHeight="1" x14ac:dyDescent="0.5">
      <c r="A11" s="11"/>
      <c r="B11" s="11"/>
      <c r="C11" s="67"/>
      <c r="D11" s="67"/>
      <c r="E11" s="2" t="s">
        <v>70</v>
      </c>
      <c r="F11" s="2"/>
      <c r="G11" s="2"/>
      <c r="H11" s="2"/>
      <c r="I11" s="2"/>
      <c r="J11" s="2"/>
      <c r="K11" s="2" t="s">
        <v>121</v>
      </c>
      <c r="L11" s="2"/>
      <c r="M11" s="2" t="s">
        <v>195</v>
      </c>
      <c r="N11" s="2"/>
      <c r="O11" s="2" t="s">
        <v>122</v>
      </c>
      <c r="P11" s="2"/>
      <c r="Q11" s="2" t="s">
        <v>116</v>
      </c>
      <c r="R11" s="2"/>
      <c r="S11" s="2" t="s">
        <v>131</v>
      </c>
      <c r="T11" s="2"/>
      <c r="U11" s="2" t="s">
        <v>132</v>
      </c>
      <c r="V11" s="2"/>
      <c r="W11" s="2" t="s">
        <v>133</v>
      </c>
      <c r="X11" s="2"/>
      <c r="Y11" s="2" t="s">
        <v>137</v>
      </c>
      <c r="Z11" s="2"/>
      <c r="AB11" s="2"/>
      <c r="AC11" s="2"/>
      <c r="AD11" s="11"/>
      <c r="AE11" s="35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</row>
    <row r="12" spans="1:59" s="7" customFormat="1" ht="24" customHeight="1" x14ac:dyDescent="0.5">
      <c r="A12" s="11"/>
      <c r="B12" s="11"/>
      <c r="C12" s="67"/>
      <c r="D12" s="159"/>
      <c r="E12" s="2"/>
      <c r="F12" s="2"/>
      <c r="G12" s="2"/>
      <c r="H12" s="2"/>
      <c r="I12" s="2"/>
      <c r="J12" s="2"/>
      <c r="K12" s="2" t="s">
        <v>127</v>
      </c>
      <c r="L12" s="2"/>
      <c r="M12" s="2" t="s">
        <v>196</v>
      </c>
      <c r="N12" s="2"/>
      <c r="O12" s="2" t="s">
        <v>123</v>
      </c>
      <c r="P12" s="2"/>
      <c r="Q12" s="2" t="s">
        <v>124</v>
      </c>
      <c r="R12" s="2"/>
      <c r="S12" s="2" t="s">
        <v>132</v>
      </c>
      <c r="T12" s="2"/>
      <c r="U12" s="2" t="s">
        <v>134</v>
      </c>
      <c r="V12" s="2"/>
      <c r="W12" s="2" t="s">
        <v>118</v>
      </c>
      <c r="X12" s="2"/>
      <c r="Z12" s="2"/>
      <c r="AA12" s="2"/>
      <c r="AB12" s="2"/>
      <c r="AC12" s="2"/>
      <c r="AD12" s="11"/>
      <c r="AE12" s="35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</row>
    <row r="13" spans="1:59" s="7" customFormat="1" ht="24" customHeight="1" x14ac:dyDescent="0.5">
      <c r="A13" s="11"/>
      <c r="B13" s="11"/>
      <c r="C13" s="67"/>
      <c r="D13" s="159" t="s">
        <v>14</v>
      </c>
      <c r="E13" s="2"/>
      <c r="F13" s="2"/>
      <c r="G13" s="77"/>
      <c r="H13" s="2"/>
      <c r="I13" s="2"/>
      <c r="J13" s="2"/>
      <c r="K13" s="2" t="s">
        <v>128</v>
      </c>
      <c r="L13" s="2"/>
      <c r="M13" s="2" t="s">
        <v>197</v>
      </c>
      <c r="N13" s="2"/>
      <c r="O13" s="2" t="s">
        <v>125</v>
      </c>
      <c r="P13" s="2"/>
      <c r="Q13" s="2" t="s">
        <v>126</v>
      </c>
      <c r="R13" s="2"/>
      <c r="S13" s="2" t="s">
        <v>135</v>
      </c>
      <c r="T13" s="2"/>
      <c r="U13" s="2"/>
      <c r="V13" s="2"/>
      <c r="W13" s="2"/>
      <c r="X13" s="2"/>
      <c r="Z13" s="2"/>
      <c r="AA13" s="2"/>
      <c r="AB13" s="2"/>
      <c r="AC13" s="2"/>
      <c r="AD13" s="11"/>
      <c r="AE13" s="35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</row>
    <row r="14" spans="1:59" s="86" customFormat="1" ht="24" customHeight="1" x14ac:dyDescent="0.5">
      <c r="A14" s="82"/>
      <c r="B14" s="82"/>
      <c r="C14" s="83"/>
      <c r="D14" s="83"/>
      <c r="E14" s="87" t="str">
        <f>+'PL(3M)'!E10</f>
        <v>Baht '000</v>
      </c>
      <c r="F14" s="87"/>
      <c r="G14" s="87" t="str">
        <f>+E14</f>
        <v>Baht '000</v>
      </c>
      <c r="H14" s="87"/>
      <c r="I14" s="87" t="str">
        <f>+G14</f>
        <v>Baht '000</v>
      </c>
      <c r="J14" s="87"/>
      <c r="K14" s="87" t="str">
        <f>+I14</f>
        <v>Baht '000</v>
      </c>
      <c r="L14" s="87"/>
      <c r="M14" s="87" t="str">
        <f>K14</f>
        <v>Baht '000</v>
      </c>
      <c r="N14" s="87"/>
      <c r="O14" s="87" t="str">
        <f>M14</f>
        <v>Baht '000</v>
      </c>
      <c r="P14" s="87"/>
      <c r="Q14" s="87" t="str">
        <f>+O14</f>
        <v>Baht '000</v>
      </c>
      <c r="R14" s="87"/>
      <c r="S14" s="87" t="str">
        <f>+Q14</f>
        <v>Baht '000</v>
      </c>
      <c r="T14" s="87"/>
      <c r="U14" s="87" t="str">
        <f>+S14</f>
        <v>Baht '000</v>
      </c>
      <c r="V14" s="87"/>
      <c r="W14" s="87" t="str">
        <f>+U14</f>
        <v>Baht '000</v>
      </c>
      <c r="X14" s="87"/>
      <c r="Y14" s="87" t="str">
        <f>+W14</f>
        <v>Baht '000</v>
      </c>
      <c r="Z14" s="87"/>
      <c r="AA14" s="87" t="str">
        <f>+Y14</f>
        <v>Baht '000</v>
      </c>
      <c r="AB14" s="87"/>
      <c r="AC14" s="87" t="str">
        <f>+AA14</f>
        <v>Baht '000</v>
      </c>
      <c r="AD14" s="84"/>
      <c r="AE14" s="85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</row>
    <row r="15" spans="1:59" s="9" customFormat="1" ht="24" customHeight="1" x14ac:dyDescent="0.5">
      <c r="A15" s="11" t="s">
        <v>206</v>
      </c>
      <c r="B15" s="11"/>
      <c r="C15" s="58"/>
      <c r="D15" s="58"/>
      <c r="E15" s="27">
        <v>4755931</v>
      </c>
      <c r="F15" s="27"/>
      <c r="G15" s="27">
        <v>-1324469</v>
      </c>
      <c r="H15" s="27"/>
      <c r="I15" s="27">
        <v>-645885</v>
      </c>
      <c r="J15" s="27"/>
      <c r="K15" s="27">
        <v>-6888</v>
      </c>
      <c r="L15" s="27"/>
      <c r="M15" s="27">
        <v>17202</v>
      </c>
      <c r="N15" s="27"/>
      <c r="O15" s="27">
        <v>-52910</v>
      </c>
      <c r="P15" s="27"/>
      <c r="Q15" s="27">
        <f>SUM(K15:P15)</f>
        <v>-42596</v>
      </c>
      <c r="R15" s="27"/>
      <c r="S15" s="27">
        <v>-160</v>
      </c>
      <c r="T15" s="27"/>
      <c r="U15" s="27">
        <v>1452</v>
      </c>
      <c r="V15" s="27"/>
      <c r="W15" s="27">
        <f>SUM(Q15:U15)</f>
        <v>-41304</v>
      </c>
      <c r="X15" s="27"/>
      <c r="Y15" s="27">
        <f>E15+I15+G15+W15</f>
        <v>2744273</v>
      </c>
      <c r="Z15" s="27"/>
      <c r="AA15" s="27">
        <v>2476014</v>
      </c>
      <c r="AB15" s="27"/>
      <c r="AC15" s="27">
        <f>Y15+AA15</f>
        <v>5220287</v>
      </c>
      <c r="AD15" s="64"/>
      <c r="AE15" s="64"/>
      <c r="AF15" s="64"/>
      <c r="AG15" s="64"/>
      <c r="AH15" s="64"/>
      <c r="AI15" s="64"/>
      <c r="AJ15" s="64"/>
      <c r="AK15" s="64"/>
      <c r="AL15" s="64"/>
      <c r="AM15" s="64"/>
    </row>
    <row r="16" spans="1:59" s="9" customFormat="1" ht="24" customHeight="1" x14ac:dyDescent="0.5">
      <c r="A16" s="5" t="s">
        <v>210</v>
      </c>
      <c r="C16" s="58"/>
      <c r="D16" s="58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B16" s="15"/>
      <c r="AD16" s="64"/>
      <c r="AE16" s="64"/>
      <c r="AF16" s="64"/>
      <c r="AG16" s="64"/>
      <c r="AH16" s="64"/>
      <c r="AI16" s="64"/>
      <c r="AJ16" s="64"/>
      <c r="AK16" s="64"/>
      <c r="AL16" s="64"/>
      <c r="AM16" s="64"/>
    </row>
    <row r="17" spans="1:59" s="9" customFormat="1" ht="24" customHeight="1" x14ac:dyDescent="0.5">
      <c r="A17" s="5"/>
      <c r="B17" s="9" t="s">
        <v>211</v>
      </c>
      <c r="C17" s="58"/>
      <c r="D17" s="58">
        <v>6</v>
      </c>
      <c r="E17" s="15">
        <v>0</v>
      </c>
      <c r="F17" s="15"/>
      <c r="G17" s="15">
        <f>-21012+13902</f>
        <v>-7110</v>
      </c>
      <c r="H17" s="15"/>
      <c r="I17" s="15">
        <v>0</v>
      </c>
      <c r="J17" s="15"/>
      <c r="K17" s="15">
        <v>109</v>
      </c>
      <c r="L17" s="15"/>
      <c r="M17" s="15">
        <f>21826+7275+1-13902</f>
        <v>15200</v>
      </c>
      <c r="N17" s="15"/>
      <c r="O17" s="15">
        <v>-12189</v>
      </c>
      <c r="P17" s="15"/>
      <c r="Q17" s="15">
        <f>SUM(K17:P17)</f>
        <v>3120</v>
      </c>
      <c r="R17" s="15"/>
      <c r="S17" s="15">
        <v>0</v>
      </c>
      <c r="T17" s="15"/>
      <c r="U17" s="15">
        <v>0</v>
      </c>
      <c r="V17" s="15"/>
      <c r="W17" s="15">
        <f>SUM(Q17:U17)</f>
        <v>3120</v>
      </c>
      <c r="X17" s="15"/>
      <c r="Y17" s="15">
        <f>E17+I17+G17+W17</f>
        <v>-3990</v>
      </c>
      <c r="Z17" s="15"/>
      <c r="AA17" s="15">
        <f>-1913+1</f>
        <v>-1912</v>
      </c>
      <c r="AB17" s="15"/>
      <c r="AC17" s="15">
        <f>Y17+AA17</f>
        <v>-5902</v>
      </c>
      <c r="AD17" s="64"/>
      <c r="AE17" s="64"/>
      <c r="AF17" s="64"/>
      <c r="AG17" s="64"/>
      <c r="AH17" s="64"/>
      <c r="AI17" s="64"/>
      <c r="AJ17" s="64"/>
      <c r="AK17" s="64"/>
      <c r="AL17" s="64"/>
      <c r="AM17" s="64"/>
    </row>
    <row r="18" spans="1:59" s="9" customFormat="1" ht="24" customHeight="1" x14ac:dyDescent="0.5">
      <c r="A18" s="11" t="s">
        <v>207</v>
      </c>
      <c r="B18" s="11"/>
      <c r="C18" s="58"/>
      <c r="D18" s="58"/>
      <c r="E18" s="94">
        <f>SUM(E15:E17)</f>
        <v>4755931</v>
      </c>
      <c r="F18" s="27"/>
      <c r="G18" s="94">
        <f>SUM(G15:G17)</f>
        <v>-1331579</v>
      </c>
      <c r="H18" s="27"/>
      <c r="I18" s="94">
        <f>SUM(I15:I17)</f>
        <v>-645885</v>
      </c>
      <c r="J18" s="27"/>
      <c r="K18" s="94">
        <f>SUM(K15:K17)</f>
        <v>-6779</v>
      </c>
      <c r="L18" s="27"/>
      <c r="M18" s="94">
        <f>SUM(M15:M17)</f>
        <v>32402</v>
      </c>
      <c r="N18" s="27"/>
      <c r="O18" s="94">
        <f>SUM(O15:O17)</f>
        <v>-65099</v>
      </c>
      <c r="P18" s="27"/>
      <c r="Q18" s="94">
        <f>SUM(Q15:Q17)</f>
        <v>-39476</v>
      </c>
      <c r="R18" s="27"/>
      <c r="S18" s="94">
        <f>SUM(S15:S17)</f>
        <v>-160</v>
      </c>
      <c r="T18" s="27"/>
      <c r="U18" s="94">
        <f>SUM(U15:U17)</f>
        <v>1452</v>
      </c>
      <c r="V18" s="27"/>
      <c r="W18" s="94">
        <f>SUM(W15:W17)</f>
        <v>-38184</v>
      </c>
      <c r="X18" s="27"/>
      <c r="Y18" s="94">
        <f>SUM(Y15:Y17)</f>
        <v>2740283</v>
      </c>
      <c r="Z18" s="27"/>
      <c r="AA18" s="94">
        <f>SUM(AA15:AA17)</f>
        <v>2474102</v>
      </c>
      <c r="AB18" s="27"/>
      <c r="AC18" s="94">
        <f>SUM(AC15:AC17)</f>
        <v>5214385</v>
      </c>
      <c r="AD18" s="64"/>
      <c r="AE18" s="64"/>
      <c r="AF18" s="64"/>
      <c r="AG18" s="64"/>
      <c r="AH18" s="64"/>
      <c r="AI18" s="64"/>
      <c r="AJ18" s="64"/>
      <c r="AK18" s="64"/>
      <c r="AL18" s="64"/>
      <c r="AM18" s="64"/>
    </row>
    <row r="19" spans="1:59" ht="24" customHeight="1" x14ac:dyDescent="0.5">
      <c r="A19" s="7" t="s">
        <v>103</v>
      </c>
      <c r="B19" s="7"/>
      <c r="C19" s="59"/>
      <c r="D19" s="59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64"/>
      <c r="AE19" s="64"/>
      <c r="AF19" s="64"/>
      <c r="AG19" s="64"/>
      <c r="AH19" s="64"/>
      <c r="AI19" s="64"/>
      <c r="AJ19" s="64"/>
      <c r="AK19" s="64"/>
      <c r="AL19" s="64"/>
      <c r="AM19" s="64"/>
    </row>
    <row r="20" spans="1:59" s="7" customFormat="1" ht="24" customHeight="1" x14ac:dyDescent="0.5">
      <c r="B20" s="5" t="s">
        <v>194</v>
      </c>
      <c r="C20" s="67"/>
      <c r="D20" s="80"/>
      <c r="E20" s="15">
        <v>0</v>
      </c>
      <c r="F20" s="99"/>
      <c r="G20" s="15">
        <f>+'[1]งบกำไรขาดทุนเบ็ดเสร็จ 6M'!E49</f>
        <v>45924</v>
      </c>
      <c r="H20" s="15">
        <v>0</v>
      </c>
      <c r="I20" s="15">
        <v>0</v>
      </c>
      <c r="J20" s="15">
        <v>0</v>
      </c>
      <c r="K20" s="96">
        <v>0</v>
      </c>
      <c r="L20" s="96"/>
      <c r="M20" s="96">
        <v>0</v>
      </c>
      <c r="N20" s="96"/>
      <c r="O20" s="96">
        <v>0</v>
      </c>
      <c r="P20" s="96"/>
      <c r="Q20" s="15">
        <f>SUM(K20:P20)</f>
        <v>0</v>
      </c>
      <c r="R20" s="96"/>
      <c r="S20" s="15">
        <v>0</v>
      </c>
      <c r="T20" s="15"/>
      <c r="U20" s="15">
        <v>0</v>
      </c>
      <c r="V20" s="15">
        <v>0</v>
      </c>
      <c r="W20" s="15">
        <f>SUM(Q20:U20)</f>
        <v>0</v>
      </c>
      <c r="X20" s="91"/>
      <c r="Y20" s="15">
        <f>E20+I20+G20+W20</f>
        <v>45924</v>
      </c>
      <c r="Z20" s="91"/>
      <c r="AA20" s="91">
        <f>+'[1]งบกำไรขาดทุนเบ็ดเสร็จ 6M'!E50</f>
        <v>26205</v>
      </c>
      <c r="AB20" s="91"/>
      <c r="AC20" s="15">
        <f>Y20+AA20</f>
        <v>72129</v>
      </c>
      <c r="AD20" s="76">
        <f>+AC20-'PL(6M)'!E35</f>
        <v>0</v>
      </c>
      <c r="AE20" s="35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</row>
    <row r="21" spans="1:59" s="7" customFormat="1" ht="24" customHeight="1" x14ac:dyDescent="0.5">
      <c r="B21" s="5" t="s">
        <v>138</v>
      </c>
      <c r="C21" s="67"/>
      <c r="D21" s="67"/>
      <c r="E21" s="15">
        <v>0</v>
      </c>
      <c r="F21" s="99"/>
      <c r="G21" s="15">
        <v>0</v>
      </c>
      <c r="H21" s="15"/>
      <c r="I21" s="15">
        <v>0</v>
      </c>
      <c r="J21" s="15"/>
      <c r="K21" s="15">
        <v>426</v>
      </c>
      <c r="L21" s="99"/>
      <c r="M21" s="100">
        <f>12937+4140</f>
        <v>17077</v>
      </c>
      <c r="N21" s="91"/>
      <c r="O21" s="100">
        <v>19587</v>
      </c>
      <c r="P21" s="91"/>
      <c r="Q21" s="15">
        <f>SUM(K21:P21)</f>
        <v>37090</v>
      </c>
      <c r="R21" s="91"/>
      <c r="S21" s="15">
        <v>0</v>
      </c>
      <c r="T21" s="15"/>
      <c r="U21" s="15">
        <v>0</v>
      </c>
      <c r="V21" s="15"/>
      <c r="W21" s="15">
        <f>SUM(Q21:U21)</f>
        <v>37090</v>
      </c>
      <c r="X21" s="91"/>
      <c r="Y21" s="15">
        <f>E21+I21+G21+W21</f>
        <v>37090</v>
      </c>
      <c r="Z21" s="91"/>
      <c r="AA21" s="15">
        <f>18786-4140</f>
        <v>14646</v>
      </c>
      <c r="AB21" s="91"/>
      <c r="AC21" s="92">
        <f>+Y21+AA21</f>
        <v>51736</v>
      </c>
      <c r="AD21" s="76">
        <f>+AC21-'PL(6M)'!E46</f>
        <v>0</v>
      </c>
      <c r="AE21" s="35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</row>
    <row r="22" spans="1:59" s="7" customFormat="1" ht="24" customHeight="1" x14ac:dyDescent="0.5">
      <c r="B22" s="7" t="s">
        <v>103</v>
      </c>
      <c r="C22" s="67"/>
      <c r="D22" s="67"/>
      <c r="E22" s="93">
        <f>SUM(E20:E21)</f>
        <v>0</v>
      </c>
      <c r="F22" s="99"/>
      <c r="G22" s="93">
        <f>SUM(G20:G21)</f>
        <v>45924</v>
      </c>
      <c r="H22" s="15"/>
      <c r="I22" s="93">
        <f>SUM(I20:I21)</f>
        <v>0</v>
      </c>
      <c r="J22" s="15"/>
      <c r="K22" s="93">
        <f>SUM(K20:K21)</f>
        <v>426</v>
      </c>
      <c r="L22" s="99"/>
      <c r="M22" s="164">
        <f>SUM(M20:M21)</f>
        <v>17077</v>
      </c>
      <c r="N22" s="27"/>
      <c r="O22" s="164">
        <f>SUM(O20:O21)</f>
        <v>19587</v>
      </c>
      <c r="P22" s="27"/>
      <c r="Q22" s="93">
        <f>SUM(Q20:Q21)</f>
        <v>37090</v>
      </c>
      <c r="R22" s="27"/>
      <c r="S22" s="93">
        <f>SUM(S20:S21)</f>
        <v>0</v>
      </c>
      <c r="T22" s="27"/>
      <c r="U22" s="93">
        <f>SUM(U20:U21)</f>
        <v>0</v>
      </c>
      <c r="V22" s="15"/>
      <c r="W22" s="93">
        <f>SUM(W20:W21)</f>
        <v>37090</v>
      </c>
      <c r="X22" s="91"/>
      <c r="Y22" s="93">
        <f>SUM(Y20:Y21)</f>
        <v>83014</v>
      </c>
      <c r="Z22" s="91"/>
      <c r="AA22" s="93">
        <f>SUM(AA20:AA21)</f>
        <v>40851</v>
      </c>
      <c r="AB22" s="91"/>
      <c r="AC22" s="93">
        <f>SUM(AC20:AC21)</f>
        <v>123865</v>
      </c>
      <c r="AD22" s="11"/>
      <c r="AE22" s="35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</row>
    <row r="23" spans="1:59" ht="24" customHeight="1" thickBot="1" x14ac:dyDescent="0.55000000000000004">
      <c r="A23" s="7" t="s">
        <v>221</v>
      </c>
      <c r="B23" s="7"/>
      <c r="C23" s="59"/>
      <c r="D23" s="59"/>
      <c r="E23" s="98">
        <f>+E18+E22</f>
        <v>4755931</v>
      </c>
      <c r="F23" s="27"/>
      <c r="G23" s="98">
        <f>+G18+G22</f>
        <v>-1285655</v>
      </c>
      <c r="H23" s="27"/>
      <c r="I23" s="98">
        <f>+I18+I22</f>
        <v>-645885</v>
      </c>
      <c r="J23" s="27"/>
      <c r="K23" s="98">
        <f>+K18+K22</f>
        <v>-6353</v>
      </c>
      <c r="L23" s="27"/>
      <c r="M23" s="98">
        <f>+M18+M22</f>
        <v>49479</v>
      </c>
      <c r="N23" s="27"/>
      <c r="O23" s="98">
        <f>+O18+O22</f>
        <v>-45512</v>
      </c>
      <c r="P23" s="27"/>
      <c r="Q23" s="98">
        <f>+Q18+Q22</f>
        <v>-2386</v>
      </c>
      <c r="R23" s="27"/>
      <c r="S23" s="98">
        <f>+S18+S22</f>
        <v>-160</v>
      </c>
      <c r="T23" s="27"/>
      <c r="U23" s="98">
        <f>+U18+U22</f>
        <v>1452</v>
      </c>
      <c r="V23" s="27"/>
      <c r="W23" s="98">
        <f>+W18+W22</f>
        <v>-1094</v>
      </c>
      <c r="X23" s="27"/>
      <c r="Y23" s="98">
        <f>+Y18+Y22</f>
        <v>2823297</v>
      </c>
      <c r="Z23" s="27"/>
      <c r="AA23" s="98">
        <f>+AA18+AA22</f>
        <v>2514953</v>
      </c>
      <c r="AB23" s="27"/>
      <c r="AC23" s="98">
        <f>+AC18+AC22</f>
        <v>5338250</v>
      </c>
      <c r="AD23" s="10">
        <f>AC23-BS!I93</f>
        <v>0</v>
      </c>
      <c r="AE23" s="64"/>
      <c r="AF23" s="64"/>
      <c r="AG23" s="64"/>
      <c r="AH23" s="64"/>
      <c r="AI23" s="64"/>
      <c r="AJ23" s="64"/>
      <c r="AK23" s="64"/>
      <c r="AL23" s="64"/>
      <c r="AM23" s="64"/>
    </row>
    <row r="24" spans="1:59" ht="24" customHeight="1" thickTop="1" x14ac:dyDescent="0.5">
      <c r="A24" s="7"/>
      <c r="B24" s="7"/>
      <c r="C24" s="59"/>
      <c r="D24" s="59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64"/>
      <c r="AE24" s="64"/>
      <c r="AF24" s="64"/>
      <c r="AG24" s="64"/>
      <c r="AH24" s="64"/>
      <c r="AI24" s="64"/>
      <c r="AJ24" s="64"/>
      <c r="AK24" s="64"/>
      <c r="AL24" s="64"/>
      <c r="AM24" s="64"/>
    </row>
    <row r="25" spans="1:59" s="9" customFormat="1" ht="24" customHeight="1" x14ac:dyDescent="0.5">
      <c r="A25" s="11" t="s">
        <v>139</v>
      </c>
      <c r="B25" s="11"/>
      <c r="C25" s="58"/>
      <c r="D25" s="58"/>
      <c r="E25" s="27">
        <v>4755931</v>
      </c>
      <c r="F25" s="27"/>
      <c r="G25" s="27">
        <v>-1389016</v>
      </c>
      <c r="H25" s="27"/>
      <c r="I25" s="27">
        <v>-645885</v>
      </c>
      <c r="J25" s="27"/>
      <c r="K25" s="27">
        <v>-5679</v>
      </c>
      <c r="L25" s="27"/>
      <c r="M25" s="27">
        <v>14493</v>
      </c>
      <c r="N25" s="27"/>
      <c r="O25" s="27">
        <v>21426</v>
      </c>
      <c r="P25" s="27"/>
      <c r="Q25" s="27">
        <v>30240</v>
      </c>
      <c r="R25" s="27"/>
      <c r="S25" s="27">
        <v>-160</v>
      </c>
      <c r="T25" s="27"/>
      <c r="U25" s="27">
        <v>1452</v>
      </c>
      <c r="V25" s="27"/>
      <c r="W25" s="27">
        <f>SUM(Q25:U25)</f>
        <v>31532</v>
      </c>
      <c r="X25" s="27"/>
      <c r="Y25" s="27">
        <f>E25+I25+G25+W25</f>
        <v>2752562</v>
      </c>
      <c r="Z25" s="27"/>
      <c r="AA25" s="27">
        <v>2506808</v>
      </c>
      <c r="AB25" s="27"/>
      <c r="AC25" s="27">
        <f>SUM(Y25:AA25)</f>
        <v>5259370</v>
      </c>
      <c r="AD25" s="64"/>
      <c r="AE25" s="64"/>
      <c r="AF25" s="64"/>
      <c r="AG25" s="64"/>
      <c r="AH25" s="64"/>
      <c r="AI25" s="64"/>
      <c r="AJ25" s="64"/>
      <c r="AK25" s="64"/>
      <c r="AL25" s="64"/>
      <c r="AM25" s="64"/>
    </row>
    <row r="26" spans="1:59" s="9" customFormat="1" ht="24" customHeight="1" x14ac:dyDescent="0.5">
      <c r="A26" s="11" t="s">
        <v>223</v>
      </c>
      <c r="B26" s="11"/>
      <c r="C26" s="58"/>
      <c r="D26" s="58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64"/>
      <c r="AE26" s="64"/>
      <c r="AF26" s="64"/>
      <c r="AG26" s="64"/>
      <c r="AH26" s="64"/>
      <c r="AI26" s="64"/>
      <c r="AJ26" s="64"/>
      <c r="AK26" s="64"/>
      <c r="AL26" s="64"/>
      <c r="AM26" s="64"/>
    </row>
    <row r="27" spans="1:59" s="9" customFormat="1" ht="24" customHeight="1" x14ac:dyDescent="0.5">
      <c r="A27" s="11" t="s">
        <v>224</v>
      </c>
      <c r="B27" s="11" t="s">
        <v>225</v>
      </c>
      <c r="C27" s="58"/>
      <c r="D27" s="58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64"/>
      <c r="AE27" s="64"/>
      <c r="AF27" s="64"/>
      <c r="AG27" s="64"/>
      <c r="AH27" s="64"/>
      <c r="AI27" s="64"/>
      <c r="AJ27" s="64"/>
      <c r="AK27" s="64"/>
      <c r="AL27" s="64"/>
      <c r="AM27" s="64"/>
    </row>
    <row r="28" spans="1:59" s="9" customFormat="1" ht="24" customHeight="1" x14ac:dyDescent="0.5">
      <c r="A28" s="11"/>
      <c r="B28" s="11"/>
      <c r="C28" s="156" t="s">
        <v>226</v>
      </c>
      <c r="D28" s="58"/>
      <c r="E28" s="14">
        <v>0</v>
      </c>
      <c r="F28" s="14"/>
      <c r="G28" s="14">
        <v>0</v>
      </c>
      <c r="H28" s="14"/>
      <c r="I28" s="14">
        <v>0</v>
      </c>
      <c r="J28" s="14"/>
      <c r="K28" s="14">
        <v>0</v>
      </c>
      <c r="L28" s="14"/>
      <c r="M28" s="14">
        <v>0</v>
      </c>
      <c r="N28" s="14"/>
      <c r="O28" s="14">
        <v>0</v>
      </c>
      <c r="P28" s="27"/>
      <c r="Q28" s="27">
        <f>SUM(K28:O28)</f>
        <v>0</v>
      </c>
      <c r="R28" s="27"/>
      <c r="S28" s="14">
        <v>0</v>
      </c>
      <c r="T28" s="27"/>
      <c r="U28" s="14">
        <v>0</v>
      </c>
      <c r="V28" s="27"/>
      <c r="W28" s="14">
        <f>SUM(S28:U28)</f>
        <v>0</v>
      </c>
      <c r="X28" s="27"/>
      <c r="Y28" s="15">
        <f>E28+I28+G28+W28</f>
        <v>0</v>
      </c>
      <c r="Z28" s="27"/>
      <c r="AA28" s="15">
        <v>-21375</v>
      </c>
      <c r="AB28" s="27"/>
      <c r="AC28" s="15">
        <f>Y28+AA28</f>
        <v>-21375</v>
      </c>
      <c r="AD28" s="64"/>
      <c r="AE28" s="64"/>
      <c r="AF28" s="64"/>
      <c r="AG28" s="64"/>
      <c r="AH28" s="64"/>
      <c r="AI28" s="64"/>
      <c r="AJ28" s="64"/>
      <c r="AK28" s="64"/>
      <c r="AL28" s="64"/>
      <c r="AM28" s="64"/>
    </row>
    <row r="29" spans="1:59" s="9" customFormat="1" ht="24" customHeight="1" x14ac:dyDescent="0.5">
      <c r="A29" s="11"/>
      <c r="B29" s="11" t="s">
        <v>227</v>
      </c>
      <c r="C29" s="58"/>
      <c r="D29" s="58"/>
      <c r="E29" s="157">
        <f>SUM(E28)</f>
        <v>0</v>
      </c>
      <c r="F29" s="27"/>
      <c r="G29" s="157">
        <f>SUM(G28)</f>
        <v>0</v>
      </c>
      <c r="H29" s="27"/>
      <c r="I29" s="157">
        <f>SUM(I28)</f>
        <v>0</v>
      </c>
      <c r="J29" s="27"/>
      <c r="K29" s="157">
        <f>SUM(K28)</f>
        <v>0</v>
      </c>
      <c r="L29" s="27"/>
      <c r="M29" s="157">
        <f>SUM(M28)</f>
        <v>0</v>
      </c>
      <c r="N29" s="27"/>
      <c r="O29" s="157">
        <f>SUM(O28)</f>
        <v>0</v>
      </c>
      <c r="P29" s="27"/>
      <c r="Q29" s="157">
        <f>SUM(Q28)</f>
        <v>0</v>
      </c>
      <c r="R29" s="27"/>
      <c r="S29" s="157">
        <f>SUM(S28)</f>
        <v>0</v>
      </c>
      <c r="T29" s="27"/>
      <c r="U29" s="157">
        <f>SUM(U28)</f>
        <v>0</v>
      </c>
      <c r="V29" s="27"/>
      <c r="W29" s="157">
        <f>SUM(W28)</f>
        <v>0</v>
      </c>
      <c r="X29" s="27"/>
      <c r="Y29" s="157">
        <f>SUM(Y28)</f>
        <v>0</v>
      </c>
      <c r="Z29" s="27"/>
      <c r="AA29" s="157">
        <f>SUM(AA28)</f>
        <v>-21375</v>
      </c>
      <c r="AB29" s="27"/>
      <c r="AC29" s="157">
        <f>SUM(AC28)</f>
        <v>-21375</v>
      </c>
      <c r="AD29" s="64"/>
      <c r="AE29" s="64"/>
      <c r="AF29" s="64"/>
      <c r="AG29" s="64"/>
      <c r="AH29" s="64"/>
      <c r="AI29" s="64"/>
      <c r="AJ29" s="64"/>
      <c r="AK29" s="64"/>
      <c r="AL29" s="64"/>
      <c r="AM29" s="64"/>
    </row>
    <row r="30" spans="1:59" s="9" customFormat="1" ht="24" customHeight="1" x14ac:dyDescent="0.5">
      <c r="A30" s="11"/>
      <c r="B30" s="11" t="s">
        <v>228</v>
      </c>
      <c r="C30" s="58"/>
      <c r="D30" s="58"/>
      <c r="E30" s="27">
        <f>E29</f>
        <v>0</v>
      </c>
      <c r="F30" s="27"/>
      <c r="G30" s="27">
        <f>G29</f>
        <v>0</v>
      </c>
      <c r="H30" s="27"/>
      <c r="I30" s="27">
        <f>I29</f>
        <v>0</v>
      </c>
      <c r="J30" s="27"/>
      <c r="K30" s="27">
        <f>K29</f>
        <v>0</v>
      </c>
      <c r="L30" s="27"/>
      <c r="M30" s="27">
        <f>M29</f>
        <v>0</v>
      </c>
      <c r="N30" s="27"/>
      <c r="O30" s="27">
        <f>O29</f>
        <v>0</v>
      </c>
      <c r="P30" s="27"/>
      <c r="Q30" s="27">
        <f>Q29</f>
        <v>0</v>
      </c>
      <c r="R30" s="27"/>
      <c r="S30" s="27">
        <f>S29</f>
        <v>0</v>
      </c>
      <c r="T30" s="27"/>
      <c r="U30" s="27">
        <f>U29</f>
        <v>0</v>
      </c>
      <c r="V30" s="27"/>
      <c r="W30" s="27">
        <f>W29</f>
        <v>0</v>
      </c>
      <c r="X30" s="27"/>
      <c r="Y30" s="27">
        <f>Y29</f>
        <v>0</v>
      </c>
      <c r="Z30" s="27"/>
      <c r="AA30" s="27">
        <f>AA29</f>
        <v>-21375</v>
      </c>
      <c r="AB30" s="27"/>
      <c r="AC30" s="27">
        <f>AC29</f>
        <v>-21375</v>
      </c>
      <c r="AD30" s="64"/>
      <c r="AE30" s="64"/>
      <c r="AF30" s="64"/>
      <c r="AG30" s="64"/>
      <c r="AH30" s="64"/>
      <c r="AI30" s="64"/>
      <c r="AJ30" s="64"/>
      <c r="AK30" s="64"/>
      <c r="AL30" s="64"/>
      <c r="AM30" s="64"/>
    </row>
    <row r="31" spans="1:59" s="35" customFormat="1" ht="24" customHeight="1" x14ac:dyDescent="0.5">
      <c r="A31" s="11" t="s">
        <v>103</v>
      </c>
      <c r="B31" s="11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70"/>
    </row>
    <row r="32" spans="1:59" s="34" customFormat="1" ht="24" customHeight="1" x14ac:dyDescent="0.5">
      <c r="B32" s="5" t="s">
        <v>100</v>
      </c>
      <c r="C32" s="35"/>
      <c r="D32" s="35"/>
      <c r="E32" s="15">
        <v>0</v>
      </c>
      <c r="F32" s="15"/>
      <c r="G32" s="15">
        <f>'[1]งบกำไรขาดทุนเบ็ดเสร็จ 6M'!G49</f>
        <v>66826</v>
      </c>
      <c r="H32" s="15"/>
      <c r="I32" s="15">
        <v>0</v>
      </c>
      <c r="J32" s="15"/>
      <c r="K32" s="15">
        <v>0</v>
      </c>
      <c r="L32" s="15"/>
      <c r="M32" s="15">
        <v>0</v>
      </c>
      <c r="N32" s="15"/>
      <c r="O32" s="15">
        <v>0</v>
      </c>
      <c r="P32" s="15"/>
      <c r="Q32" s="15">
        <f>SUM(K32:P32)</f>
        <v>0</v>
      </c>
      <c r="R32" s="15"/>
      <c r="S32" s="15">
        <v>0</v>
      </c>
      <c r="T32" s="15"/>
      <c r="U32" s="15">
        <v>0</v>
      </c>
      <c r="V32" s="15"/>
      <c r="W32" s="15">
        <f>SUM(Q32:U32)</f>
        <v>0</v>
      </c>
      <c r="X32" s="27"/>
      <c r="Y32" s="15">
        <f>E32+I32+G32+W32</f>
        <v>66826</v>
      </c>
      <c r="Z32" s="27"/>
      <c r="AA32" s="15">
        <v>34929</v>
      </c>
      <c r="AB32" s="27"/>
      <c r="AC32" s="15">
        <f>Y32+AA32</f>
        <v>101755</v>
      </c>
      <c r="AD32" s="35">
        <f>+AC32-'PL(6M)'!G35</f>
        <v>0</v>
      </c>
      <c r="AE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</row>
    <row r="33" spans="1:59" s="34" customFormat="1" ht="24" customHeight="1" x14ac:dyDescent="0.5">
      <c r="B33" s="5" t="s">
        <v>138</v>
      </c>
      <c r="C33" s="35"/>
      <c r="D33" s="35"/>
      <c r="E33" s="15">
        <v>0</v>
      </c>
      <c r="F33" s="99"/>
      <c r="G33" s="15">
        <v>0</v>
      </c>
      <c r="H33" s="15"/>
      <c r="I33" s="15">
        <v>0</v>
      </c>
      <c r="J33" s="15"/>
      <c r="K33" s="15">
        <v>-899</v>
      </c>
      <c r="L33" s="99"/>
      <c r="M33" s="100">
        <v>4741</v>
      </c>
      <c r="N33" s="91"/>
      <c r="O33" s="100">
        <v>-55176</v>
      </c>
      <c r="P33" s="91"/>
      <c r="Q33" s="15">
        <f>SUM(K33:P33)</f>
        <v>-51334</v>
      </c>
      <c r="R33" s="91"/>
      <c r="S33" s="15">
        <v>0</v>
      </c>
      <c r="T33" s="15"/>
      <c r="U33" s="15">
        <v>0</v>
      </c>
      <c r="V33" s="15"/>
      <c r="W33" s="15">
        <f>SUM(Q33:U33)</f>
        <v>-51334</v>
      </c>
      <c r="X33" s="27"/>
      <c r="Y33" s="15">
        <f>E33+I33+G33+W33</f>
        <v>-51334</v>
      </c>
      <c r="Z33" s="27"/>
      <c r="AA33" s="15">
        <v>-29637</v>
      </c>
      <c r="AB33" s="27"/>
      <c r="AC33" s="15">
        <f>Y33+AA33</f>
        <v>-80971</v>
      </c>
      <c r="AD33" s="35">
        <f>+AC33-'PL(6M)'!G46</f>
        <v>0</v>
      </c>
      <c r="AE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</row>
    <row r="34" spans="1:59" s="7" customFormat="1" ht="24" customHeight="1" x14ac:dyDescent="0.5">
      <c r="B34" s="7" t="s">
        <v>103</v>
      </c>
      <c r="C34" s="67"/>
      <c r="D34" s="67"/>
      <c r="E34" s="93">
        <f>SUM(E32:E33)</f>
        <v>0</v>
      </c>
      <c r="F34" s="99"/>
      <c r="G34" s="93">
        <f>SUM(G32:G33)</f>
        <v>66826</v>
      </c>
      <c r="H34" s="15"/>
      <c r="I34" s="93">
        <f>SUM(I32:I33)</f>
        <v>0</v>
      </c>
      <c r="J34" s="15"/>
      <c r="K34" s="93">
        <f>SUM(K32:K33)</f>
        <v>-899</v>
      </c>
      <c r="L34" s="99"/>
      <c r="M34" s="93">
        <f>SUM(M32:M33)</f>
        <v>4741</v>
      </c>
      <c r="N34" s="27"/>
      <c r="O34" s="93">
        <f>SUM(O32:O33)</f>
        <v>-55176</v>
      </c>
      <c r="P34" s="27"/>
      <c r="Q34" s="93">
        <f>SUM(Q32:Q33)</f>
        <v>-51334</v>
      </c>
      <c r="R34" s="27"/>
      <c r="S34" s="93">
        <f>SUM(S32:S33)</f>
        <v>0</v>
      </c>
      <c r="T34" s="27"/>
      <c r="U34" s="93">
        <f>SUM(U32:U33)</f>
        <v>0</v>
      </c>
      <c r="V34" s="15"/>
      <c r="W34" s="93">
        <f>+Q34+S34+U34</f>
        <v>-51334</v>
      </c>
      <c r="X34" s="91"/>
      <c r="Y34" s="93">
        <f>SUM(Y32:Y33)</f>
        <v>15492</v>
      </c>
      <c r="Z34" s="91"/>
      <c r="AA34" s="93">
        <f>SUM(AA32:AA33)</f>
        <v>5292</v>
      </c>
      <c r="AB34" s="91"/>
      <c r="AC34" s="93">
        <f>SUM(Y34:AA34)</f>
        <v>20784</v>
      </c>
      <c r="AD34" s="11"/>
      <c r="AE34" s="35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</row>
    <row r="35" spans="1:59" s="34" customFormat="1" ht="24" customHeight="1" thickBot="1" x14ac:dyDescent="0.55000000000000004">
      <c r="A35" s="7" t="s">
        <v>222</v>
      </c>
      <c r="B35" s="7"/>
      <c r="C35" s="37"/>
      <c r="D35" s="37"/>
      <c r="E35" s="98">
        <f>+E25+E34+E30</f>
        <v>4755931</v>
      </c>
      <c r="F35" s="27"/>
      <c r="G35" s="98">
        <f>+G25+G34+G30</f>
        <v>-1322190</v>
      </c>
      <c r="H35" s="27"/>
      <c r="I35" s="98">
        <f>+I25+I34+I30</f>
        <v>-645885</v>
      </c>
      <c r="J35" s="27"/>
      <c r="K35" s="98">
        <f>+K25+K34+K30</f>
        <v>-6578</v>
      </c>
      <c r="L35" s="27"/>
      <c r="M35" s="98">
        <f>+M25+M34+M30</f>
        <v>19234</v>
      </c>
      <c r="N35" s="27"/>
      <c r="O35" s="98">
        <f>+O25+O34+O30</f>
        <v>-33750</v>
      </c>
      <c r="P35" s="27"/>
      <c r="Q35" s="98">
        <f>+Q25+Q34+Q30</f>
        <v>-21094</v>
      </c>
      <c r="R35" s="27"/>
      <c r="S35" s="98">
        <f>+S25+S34+S30</f>
        <v>-160</v>
      </c>
      <c r="T35" s="27"/>
      <c r="U35" s="98">
        <f>+U25+U34+U30</f>
        <v>1452</v>
      </c>
      <c r="V35" s="27"/>
      <c r="W35" s="98">
        <f>+W25+W34+W30</f>
        <v>-19802</v>
      </c>
      <c r="X35" s="27"/>
      <c r="Y35" s="98">
        <f>+Y25+Y34+Y30</f>
        <v>2768054</v>
      </c>
      <c r="Z35" s="27"/>
      <c r="AA35" s="98">
        <f>+AA25+AA34+AA30</f>
        <v>2490725</v>
      </c>
      <c r="AB35" s="27"/>
      <c r="AC35" s="98">
        <f>+AC25+AC34+AC30</f>
        <v>5258779</v>
      </c>
      <c r="AD35" s="70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</row>
    <row r="36" spans="1:59" s="34" customFormat="1" ht="24" customHeight="1" thickTop="1" x14ac:dyDescent="0.5">
      <c r="A36" s="7"/>
      <c r="B36" s="7"/>
      <c r="C36" s="37"/>
      <c r="D36" s="37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70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</row>
    <row r="37" spans="1:59" s="34" customFormat="1" ht="24" customHeight="1" x14ac:dyDescent="0.5">
      <c r="A37" s="7"/>
      <c r="B37" s="7"/>
      <c r="C37" s="37"/>
      <c r="D37" s="37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70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</row>
    <row r="38" spans="1:59" s="34" customFormat="1" ht="24" customHeight="1" x14ac:dyDescent="0.5">
      <c r="A38" s="7"/>
      <c r="B38" s="7"/>
      <c r="C38" s="37"/>
      <c r="D38" s="37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70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</row>
    <row r="39" spans="1:59" s="34" customFormat="1" ht="24" customHeight="1" x14ac:dyDescent="0.5">
      <c r="A39" s="7"/>
      <c r="B39" s="7"/>
      <c r="C39" s="37"/>
      <c r="D39" s="37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70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</row>
    <row r="40" spans="1:59" s="34" customFormat="1" ht="24" customHeight="1" x14ac:dyDescent="0.5">
      <c r="A40" s="7"/>
      <c r="B40" s="7"/>
      <c r="C40" s="37"/>
      <c r="D40" s="37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70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</row>
    <row r="41" spans="1:59" s="34" customFormat="1" ht="24" customHeight="1" x14ac:dyDescent="0.5">
      <c r="A41" s="7"/>
      <c r="B41" s="7"/>
      <c r="C41" s="37"/>
      <c r="D41" s="37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70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</row>
    <row r="42" spans="1:59" s="34" customFormat="1" ht="24" customHeight="1" x14ac:dyDescent="0.5">
      <c r="A42" s="7"/>
      <c r="B42" s="7"/>
      <c r="C42" s="37"/>
      <c r="D42" s="37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70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</row>
    <row r="43" spans="1:59" s="34" customFormat="1" ht="24" customHeight="1" x14ac:dyDescent="0.5">
      <c r="A43" s="7"/>
      <c r="B43" s="7"/>
      <c r="C43" s="37"/>
      <c r="D43" s="37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70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35"/>
    </row>
    <row r="44" spans="1:59" s="34" customFormat="1" ht="24" customHeight="1" x14ac:dyDescent="0.5">
      <c r="A44" s="7"/>
      <c r="B44" s="7"/>
      <c r="C44" s="37"/>
      <c r="D44" s="37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70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</row>
    <row r="45" spans="1:59" s="34" customFormat="1" ht="24" customHeight="1" x14ac:dyDescent="0.5">
      <c r="A45" s="7"/>
      <c r="B45" s="7"/>
      <c r="C45" s="37"/>
      <c r="D45" s="37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70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</row>
    <row r="46" spans="1:59" s="34" customFormat="1" ht="24" customHeight="1" x14ac:dyDescent="0.5">
      <c r="A46" s="7"/>
      <c r="B46" s="7"/>
      <c r="C46" s="37"/>
      <c r="D46" s="37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70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</row>
    <row r="47" spans="1:59" s="34" customFormat="1" ht="24" customHeight="1" x14ac:dyDescent="0.5">
      <c r="A47" s="7"/>
      <c r="B47" s="7"/>
      <c r="C47" s="37"/>
      <c r="D47" s="37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70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</row>
    <row r="48" spans="1:59" s="11" customFormat="1" ht="24" customHeight="1" x14ac:dyDescent="0.5">
      <c r="A48" s="5" t="str">
        <f>+BS!A50</f>
        <v>Notes to the financial statements are an integral part of these interim financial statements.</v>
      </c>
      <c r="B48" s="5"/>
      <c r="C48" s="67"/>
      <c r="D48" s="67"/>
      <c r="E48" s="69"/>
      <c r="F48" s="69"/>
      <c r="G48" s="69"/>
      <c r="H48" s="69"/>
      <c r="I48" s="69"/>
      <c r="J48" s="69"/>
      <c r="K48" s="35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E48" s="35"/>
    </row>
    <row r="49" spans="1:59" s="11" customFormat="1" ht="24" customHeight="1" x14ac:dyDescent="0.5">
      <c r="A49" s="35"/>
      <c r="B49" s="35"/>
      <c r="C49" s="70"/>
      <c r="D49" s="70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E49" s="35"/>
    </row>
    <row r="50" spans="1:59" s="11" customFormat="1" ht="24" customHeight="1" x14ac:dyDescent="0.5">
      <c r="C50" s="67"/>
      <c r="D50" s="67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E50" s="35"/>
    </row>
    <row r="51" spans="1:59" s="11" customFormat="1" ht="24" customHeight="1" x14ac:dyDescent="0.5">
      <c r="C51" s="67"/>
      <c r="D51" s="67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E51" s="35"/>
    </row>
    <row r="52" spans="1:59" s="11" customFormat="1" ht="24" customHeight="1" x14ac:dyDescent="0.5">
      <c r="C52" s="67"/>
      <c r="D52" s="67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E52" s="35"/>
    </row>
    <row r="53" spans="1:59" s="11" customFormat="1" ht="24" customHeight="1" x14ac:dyDescent="0.5">
      <c r="C53" s="67"/>
      <c r="D53" s="67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E53" s="35"/>
    </row>
    <row r="54" spans="1:59" s="11" customFormat="1" ht="24" customHeight="1" x14ac:dyDescent="0.5">
      <c r="C54" s="67"/>
      <c r="D54" s="67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E54" s="35"/>
    </row>
    <row r="55" spans="1:59" s="11" customFormat="1" ht="24" customHeight="1" x14ac:dyDescent="0.5">
      <c r="A55" s="9"/>
      <c r="B55" s="9"/>
      <c r="C55" s="67"/>
      <c r="D55" s="67"/>
      <c r="E55" s="35"/>
      <c r="F55" s="35"/>
      <c r="G55" s="10"/>
      <c r="H55" s="35"/>
      <c r="I55" s="35"/>
      <c r="J55" s="35"/>
      <c r="K55" s="35"/>
      <c r="L55" s="35"/>
      <c r="M55" s="71"/>
      <c r="N55" s="71"/>
      <c r="O55" s="71"/>
      <c r="P55" s="71"/>
      <c r="Q55" s="71"/>
      <c r="R55" s="71"/>
      <c r="S55" s="10"/>
      <c r="T55" s="10"/>
      <c r="U55" s="10"/>
      <c r="V55" s="35"/>
      <c r="W55" s="35"/>
      <c r="X55" s="35"/>
      <c r="Y55" s="71"/>
      <c r="Z55" s="35"/>
      <c r="AA55" s="10"/>
      <c r="AB55" s="35"/>
      <c r="AC55" s="71"/>
      <c r="AE55" s="35"/>
    </row>
    <row r="56" spans="1:59" ht="24" customHeight="1" x14ac:dyDescent="0.5">
      <c r="C56" s="18"/>
      <c r="D56" s="18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19"/>
      <c r="AM56" s="36"/>
      <c r="AN56" s="19"/>
      <c r="AO56" s="19"/>
    </row>
    <row r="57" spans="1:59" ht="24" customHeight="1" x14ac:dyDescent="0.5">
      <c r="A57" s="11"/>
      <c r="B57" s="11"/>
      <c r="C57" s="18"/>
      <c r="D57" s="18"/>
      <c r="E57" s="35"/>
      <c r="F57" s="35"/>
      <c r="G57" s="72"/>
      <c r="H57" s="35"/>
      <c r="I57" s="72"/>
      <c r="J57" s="35"/>
      <c r="K57" s="35"/>
      <c r="L57" s="35"/>
      <c r="M57" s="35"/>
      <c r="N57" s="35"/>
      <c r="O57" s="35"/>
      <c r="P57" s="35"/>
      <c r="Q57" s="35"/>
      <c r="R57" s="35"/>
      <c r="S57" s="72"/>
      <c r="T57" s="72"/>
      <c r="U57" s="72"/>
      <c r="V57" s="35"/>
      <c r="W57" s="35"/>
      <c r="X57" s="35"/>
      <c r="Y57" s="72"/>
      <c r="Z57" s="35"/>
      <c r="AA57" s="35"/>
      <c r="AB57" s="35"/>
      <c r="AC57" s="72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</row>
    <row r="58" spans="1:59" ht="24" customHeight="1" x14ac:dyDescent="0.5">
      <c r="A58" s="11"/>
      <c r="B58" s="11"/>
      <c r="C58" s="18"/>
      <c r="D58" s="18"/>
      <c r="E58" s="35"/>
      <c r="F58" s="35"/>
      <c r="G58" s="72"/>
      <c r="H58" s="35"/>
      <c r="I58" s="72"/>
      <c r="J58" s="35"/>
      <c r="K58" s="35"/>
      <c r="L58" s="35"/>
      <c r="M58" s="35"/>
      <c r="N58" s="35"/>
      <c r="O58" s="35"/>
      <c r="P58" s="35"/>
      <c r="Q58" s="35"/>
      <c r="R58" s="35"/>
      <c r="S58" s="72"/>
      <c r="T58" s="72"/>
      <c r="U58" s="72"/>
      <c r="V58" s="35"/>
      <c r="W58" s="35"/>
      <c r="X58" s="35"/>
      <c r="Y58" s="72"/>
      <c r="Z58" s="35"/>
      <c r="AA58" s="35"/>
      <c r="AB58" s="35"/>
      <c r="AC58" s="72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</row>
    <row r="59" spans="1:59" ht="24" customHeight="1" x14ac:dyDescent="0.5">
      <c r="A59" s="11"/>
      <c r="B59" s="11"/>
      <c r="C59" s="18"/>
      <c r="D59" s="18"/>
      <c r="E59" s="35"/>
      <c r="F59" s="35"/>
      <c r="G59" s="72"/>
      <c r="H59" s="35"/>
      <c r="I59" s="72"/>
      <c r="J59" s="35"/>
      <c r="K59" s="35"/>
      <c r="L59" s="35"/>
      <c r="M59" s="35"/>
      <c r="N59" s="35"/>
      <c r="O59" s="35"/>
      <c r="P59" s="35"/>
      <c r="Q59" s="35"/>
      <c r="R59" s="35"/>
      <c r="S59" s="72"/>
      <c r="T59" s="72"/>
      <c r="U59" s="72"/>
      <c r="V59" s="35"/>
      <c r="W59" s="35"/>
      <c r="X59" s="35"/>
      <c r="Y59" s="72"/>
      <c r="Z59" s="35"/>
      <c r="AA59" s="35"/>
      <c r="AB59" s="35"/>
      <c r="AC59" s="72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</row>
    <row r="60" spans="1:59" ht="24" customHeight="1" x14ac:dyDescent="0.5">
      <c r="A60" s="11"/>
      <c r="B60" s="11"/>
      <c r="C60" s="18"/>
      <c r="D60" s="18"/>
      <c r="E60" s="35"/>
      <c r="F60" s="35"/>
      <c r="G60" s="72"/>
      <c r="H60" s="35"/>
      <c r="I60" s="72"/>
      <c r="J60" s="35"/>
      <c r="K60" s="35"/>
      <c r="L60" s="35"/>
      <c r="M60" s="35"/>
      <c r="N60" s="35"/>
      <c r="O60" s="35"/>
      <c r="P60" s="35"/>
      <c r="Q60" s="35"/>
      <c r="R60" s="35"/>
      <c r="S60" s="72"/>
      <c r="T60" s="72"/>
      <c r="U60" s="72"/>
      <c r="V60" s="35"/>
      <c r="W60" s="35"/>
      <c r="X60" s="35"/>
      <c r="Y60" s="72"/>
      <c r="Z60" s="35"/>
      <c r="AA60" s="35"/>
      <c r="AB60" s="35"/>
      <c r="AC60" s="72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</row>
    <row r="61" spans="1:59" ht="24" customHeight="1" x14ac:dyDescent="0.5">
      <c r="A61" s="11"/>
      <c r="B61" s="11"/>
      <c r="C61" s="18"/>
      <c r="D61" s="18"/>
      <c r="E61" s="35"/>
      <c r="F61" s="35"/>
      <c r="G61" s="72"/>
      <c r="H61" s="35"/>
      <c r="I61" s="72"/>
      <c r="J61" s="35"/>
      <c r="K61" s="35"/>
      <c r="L61" s="35"/>
      <c r="M61" s="35"/>
      <c r="N61" s="35"/>
      <c r="O61" s="35"/>
      <c r="P61" s="35"/>
      <c r="Q61" s="35"/>
      <c r="R61" s="35"/>
      <c r="S61" s="72"/>
      <c r="T61" s="72"/>
      <c r="U61" s="72"/>
      <c r="V61" s="35"/>
      <c r="W61" s="35"/>
      <c r="X61" s="35"/>
      <c r="Y61" s="72"/>
      <c r="Z61" s="35"/>
      <c r="AA61" s="35"/>
      <c r="AB61" s="35"/>
      <c r="AC61" s="72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</row>
    <row r="62" spans="1:59" ht="24" customHeight="1" x14ac:dyDescent="0.5">
      <c r="A62" s="11"/>
      <c r="B62" s="11"/>
      <c r="C62" s="18"/>
      <c r="D62" s="18"/>
      <c r="E62" s="35"/>
      <c r="F62" s="35"/>
      <c r="G62" s="72"/>
      <c r="H62" s="35"/>
      <c r="I62" s="72"/>
      <c r="J62" s="35"/>
      <c r="K62" s="35"/>
      <c r="L62" s="35"/>
      <c r="M62" s="35"/>
      <c r="N62" s="35"/>
      <c r="O62" s="35"/>
      <c r="P62" s="35"/>
      <c r="Q62" s="35"/>
      <c r="R62" s="35"/>
      <c r="S62" s="72"/>
      <c r="T62" s="72"/>
      <c r="U62" s="72"/>
      <c r="V62" s="35"/>
      <c r="W62" s="35"/>
      <c r="X62" s="35"/>
      <c r="Y62" s="72"/>
      <c r="Z62" s="35"/>
      <c r="AA62" s="35"/>
      <c r="AB62" s="35"/>
      <c r="AC62" s="72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</row>
    <row r="63" spans="1:59" ht="24" customHeight="1" x14ac:dyDescent="0.5">
      <c r="A63" s="11"/>
      <c r="B63" s="11"/>
      <c r="C63" s="18"/>
      <c r="D63" s="18"/>
      <c r="E63" s="35"/>
      <c r="F63" s="35"/>
      <c r="G63" s="72"/>
      <c r="H63" s="35"/>
      <c r="I63" s="72"/>
      <c r="J63" s="35"/>
      <c r="K63" s="35"/>
      <c r="L63" s="35"/>
      <c r="M63" s="35"/>
      <c r="N63" s="35"/>
      <c r="O63" s="35"/>
      <c r="P63" s="35"/>
      <c r="Q63" s="35"/>
      <c r="R63" s="35"/>
      <c r="S63" s="72"/>
      <c r="T63" s="72"/>
      <c r="U63" s="72"/>
      <c r="V63" s="35"/>
      <c r="W63" s="35"/>
      <c r="X63" s="35"/>
      <c r="Y63" s="72"/>
      <c r="Z63" s="35"/>
      <c r="AA63" s="35"/>
      <c r="AB63" s="35"/>
      <c r="AC63" s="72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</row>
    <row r="64" spans="1:59" ht="24" customHeight="1" x14ac:dyDescent="0.5">
      <c r="A64" s="9"/>
      <c r="B64" s="9"/>
      <c r="C64" s="18"/>
      <c r="D64" s="18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</row>
    <row r="65" spans="1:59" s="10" customFormat="1" ht="24" customHeight="1" x14ac:dyDescent="0.5">
      <c r="C65" s="73"/>
      <c r="D65" s="73"/>
      <c r="L65" s="10">
        <v>296594</v>
      </c>
    </row>
    <row r="66" spans="1:59" ht="24" customHeight="1" x14ac:dyDescent="0.5">
      <c r="A66" s="9"/>
      <c r="B66" s="9"/>
      <c r="C66" s="18"/>
      <c r="D66" s="18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</row>
    <row r="67" spans="1:59" ht="24" customHeight="1" x14ac:dyDescent="0.5">
      <c r="A67" s="9"/>
      <c r="B67" s="9"/>
      <c r="C67" s="18"/>
      <c r="D67" s="18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</row>
    <row r="68" spans="1:59" ht="24" customHeight="1" x14ac:dyDescent="0.5">
      <c r="A68" s="9"/>
      <c r="B68" s="9"/>
      <c r="C68" s="18"/>
      <c r="D68" s="18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</row>
    <row r="69" spans="1:59" ht="24" customHeight="1" x14ac:dyDescent="0.5">
      <c r="A69" s="9"/>
      <c r="B69" s="9"/>
      <c r="C69" s="18"/>
      <c r="D69" s="18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</row>
    <row r="70" spans="1:59" ht="24" customHeight="1" x14ac:dyDescent="0.5">
      <c r="A70" s="9"/>
      <c r="B70" s="9"/>
      <c r="C70" s="18"/>
      <c r="D70" s="18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</row>
    <row r="71" spans="1:59" ht="24" customHeight="1" x14ac:dyDescent="0.5">
      <c r="A71" s="9"/>
      <c r="B71" s="9"/>
      <c r="C71" s="18"/>
      <c r="D71" s="18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</row>
    <row r="72" spans="1:59" ht="24" customHeight="1" x14ac:dyDescent="0.5">
      <c r="A72" s="9"/>
      <c r="B72" s="9"/>
      <c r="C72" s="18"/>
      <c r="D72" s="18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</row>
    <row r="73" spans="1:59" ht="24" customHeight="1" x14ac:dyDescent="0.5">
      <c r="A73" s="9"/>
      <c r="B73" s="9"/>
      <c r="C73" s="18"/>
      <c r="D73" s="18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</row>
    <row r="74" spans="1:59" ht="24" customHeight="1" x14ac:dyDescent="0.5">
      <c r="A74" s="9"/>
      <c r="B74" s="9"/>
      <c r="C74" s="18"/>
      <c r="D74" s="18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</row>
    <row r="75" spans="1:59" ht="24" customHeight="1" x14ac:dyDescent="0.5">
      <c r="A75" s="9"/>
      <c r="B75" s="9"/>
      <c r="C75" s="18"/>
      <c r="D75" s="18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</row>
    <row r="76" spans="1:59" ht="24" customHeight="1" x14ac:dyDescent="0.5">
      <c r="A76" s="9"/>
      <c r="B76" s="9"/>
      <c r="C76" s="18"/>
      <c r="D76" s="18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</row>
    <row r="77" spans="1:59" ht="24" customHeight="1" x14ac:dyDescent="0.5">
      <c r="A77" s="9"/>
      <c r="B77" s="9"/>
      <c r="C77" s="18"/>
      <c r="D77" s="18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</row>
    <row r="78" spans="1:59" ht="24" customHeight="1" x14ac:dyDescent="0.5">
      <c r="A78" s="9"/>
      <c r="B78" s="9"/>
      <c r="C78" s="18"/>
      <c r="D78" s="18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</row>
    <row r="79" spans="1:59" ht="24" customHeight="1" x14ac:dyDescent="0.5">
      <c r="A79" s="9"/>
      <c r="B79" s="9"/>
      <c r="C79" s="18"/>
      <c r="D79" s="18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</row>
    <row r="80" spans="1:59" ht="24" customHeight="1" x14ac:dyDescent="0.5">
      <c r="A80" s="9"/>
      <c r="B80" s="9"/>
      <c r="C80" s="18"/>
      <c r="D80" s="18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</row>
    <row r="81" spans="1:59" ht="24" customHeight="1" x14ac:dyDescent="0.5">
      <c r="A81" s="9"/>
      <c r="B81" s="9"/>
      <c r="C81" s="18"/>
      <c r="D81" s="18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</row>
    <row r="82" spans="1:59" ht="24" customHeight="1" x14ac:dyDescent="0.5">
      <c r="A82" s="9"/>
      <c r="B82" s="9"/>
      <c r="C82" s="18"/>
      <c r="D82" s="18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</row>
    <row r="83" spans="1:59" ht="24" customHeight="1" x14ac:dyDescent="0.5">
      <c r="A83" s="9"/>
      <c r="B83" s="9"/>
      <c r="C83" s="18"/>
      <c r="D83" s="18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</row>
    <row r="84" spans="1:59" ht="24" customHeight="1" x14ac:dyDescent="0.5">
      <c r="A84" s="9"/>
      <c r="B84" s="9"/>
      <c r="C84" s="18"/>
      <c r="D84" s="18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</row>
    <row r="85" spans="1:59" ht="24" customHeight="1" x14ac:dyDescent="0.5">
      <c r="A85" s="9"/>
      <c r="B85" s="9"/>
      <c r="C85" s="18"/>
      <c r="D85" s="18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</row>
    <row r="86" spans="1:59" ht="24" customHeight="1" x14ac:dyDescent="0.5">
      <c r="A86" s="9"/>
      <c r="B86" s="9"/>
      <c r="C86" s="18"/>
      <c r="D86" s="18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</row>
    <row r="87" spans="1:59" ht="24" customHeight="1" x14ac:dyDescent="0.5">
      <c r="A87" s="9"/>
      <c r="B87" s="9"/>
      <c r="C87" s="18"/>
      <c r="D87" s="18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</row>
  </sheetData>
  <mergeCells count="7">
    <mergeCell ref="K10:Q10"/>
    <mergeCell ref="K9:W9"/>
    <mergeCell ref="A1:AC1"/>
    <mergeCell ref="A2:AC2"/>
    <mergeCell ref="A3:AC3"/>
    <mergeCell ref="E8:Y8"/>
    <mergeCell ref="E7:AC7"/>
  </mergeCells>
  <phoneticPr fontId="11" type="noConversion"/>
  <pageMargins left="0.27559055118110198" right="0.196850393700787" top="0.70866141732283505" bottom="0.35433070866141703" header="0.31496062992126" footer="0.35433070866141703"/>
  <pageSetup paperSize="9" scale="46" firstPageNumber="8" orientation="landscape" useFirstPageNumber="1" r:id="rId1"/>
  <headerFooter scaleWithDoc="0" alignWithMargins="0">
    <oddHeader>&amp;C&amp;"Angsana New,Bold"&amp;P</oddHeader>
  </headerFooter>
  <colBreaks count="1" manualBreakCount="1">
    <brk id="29" max="42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tabColor rgb="FF0070C0"/>
  </sheetPr>
  <dimension ref="A1:K33"/>
  <sheetViews>
    <sheetView view="pageBreakPreview" zoomScale="111" zoomScaleNormal="100" zoomScaleSheetLayoutView="70" workbookViewId="0">
      <selection activeCell="G45" sqref="G45"/>
    </sheetView>
  </sheetViews>
  <sheetFormatPr defaultColWidth="9.140625" defaultRowHeight="24" customHeight="1" x14ac:dyDescent="0.5"/>
  <cols>
    <col min="1" max="2" width="3.140625" style="5" customWidth="1"/>
    <col min="3" max="3" width="91.7109375" style="5" customWidth="1"/>
    <col min="4" max="4" width="10.42578125" style="5" customWidth="1"/>
    <col min="5" max="5" width="16.5703125" style="5" customWidth="1"/>
    <col min="6" max="6" width="1.140625" style="5" customWidth="1"/>
    <col min="7" max="7" width="20.7109375" style="5" customWidth="1"/>
    <col min="8" max="8" width="1.140625" style="5" customWidth="1"/>
    <col min="9" max="9" width="43.42578125" style="5" customWidth="1"/>
    <col min="10" max="10" width="1.85546875" style="5" customWidth="1"/>
    <col min="11" max="11" width="23.140625" style="5" customWidth="1"/>
    <col min="12" max="16384" width="9.140625" style="5"/>
  </cols>
  <sheetData>
    <row r="1" spans="1:11" s="7" customFormat="1" ht="24" customHeight="1" x14ac:dyDescent="0.5">
      <c r="A1" s="175" t="str">
        <f>+CONSO!A1</f>
        <v>MDX PUBLIC COMPANY LIMITED AND ITS SUBSIDIARIES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</row>
    <row r="2" spans="1:11" s="7" customFormat="1" ht="24" customHeight="1" x14ac:dyDescent="0.5">
      <c r="A2" s="175" t="str">
        <f>+CONSO!A2</f>
        <v>Equity Attributable to the Owners of the Company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</row>
    <row r="3" spans="1:11" s="7" customFormat="1" ht="24" customHeight="1" x14ac:dyDescent="0.5">
      <c r="A3" s="175" t="str">
        <f>'PL(6M)'!A3:K3</f>
        <v>For the six months period ended 30 June 2020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</row>
    <row r="4" spans="1:11" s="7" customFormat="1" ht="24" customHeight="1" x14ac:dyDescent="0.5">
      <c r="A4" s="4"/>
      <c r="B4" s="4"/>
      <c r="C4" s="4"/>
      <c r="D4" s="158"/>
      <c r="E4" s="4"/>
      <c r="F4" s="4"/>
      <c r="G4" s="4"/>
      <c r="H4" s="4"/>
      <c r="I4" s="4"/>
      <c r="J4" s="4"/>
      <c r="K4" s="65" t="s">
        <v>17</v>
      </c>
    </row>
    <row r="5" spans="1:11" s="7" customFormat="1" ht="24" customHeight="1" x14ac:dyDescent="0.5">
      <c r="A5" s="4"/>
      <c r="B5" s="4"/>
      <c r="C5" s="4"/>
      <c r="D5" s="158"/>
      <c r="E5" s="4"/>
      <c r="F5" s="4"/>
      <c r="G5" s="4"/>
      <c r="H5" s="4"/>
      <c r="I5" s="4"/>
      <c r="J5" s="4"/>
      <c r="K5" s="65" t="s">
        <v>19</v>
      </c>
    </row>
    <row r="6" spans="1:11" s="7" customFormat="1" ht="12" customHeight="1" x14ac:dyDescent="0.5">
      <c r="A6" s="4"/>
      <c r="B6" s="4"/>
      <c r="C6" s="4"/>
      <c r="D6" s="158"/>
      <c r="E6" s="4"/>
      <c r="F6" s="4"/>
      <c r="G6" s="4"/>
      <c r="H6" s="4"/>
      <c r="I6" s="4"/>
      <c r="J6" s="4"/>
      <c r="K6" s="65"/>
    </row>
    <row r="7" spans="1:11" s="7" customFormat="1" ht="24" customHeight="1" x14ac:dyDescent="0.5">
      <c r="A7" s="56"/>
      <c r="B7" s="56"/>
      <c r="C7" s="56"/>
      <c r="D7" s="56"/>
      <c r="E7" s="175" t="s">
        <v>140</v>
      </c>
      <c r="F7" s="175"/>
      <c r="G7" s="175"/>
      <c r="H7" s="175"/>
      <c r="I7" s="175"/>
      <c r="J7" s="175"/>
      <c r="K7" s="175"/>
    </row>
    <row r="8" spans="1:11" s="7" customFormat="1" ht="24" customHeight="1" x14ac:dyDescent="0.5">
      <c r="A8" s="3"/>
      <c r="B8" s="3"/>
      <c r="C8" s="3"/>
      <c r="D8" s="161"/>
      <c r="E8" s="3" t="s">
        <v>110</v>
      </c>
      <c r="F8" s="3"/>
      <c r="G8" s="3" t="s">
        <v>112</v>
      </c>
      <c r="H8" s="3"/>
      <c r="I8" s="151" t="s">
        <v>77</v>
      </c>
      <c r="J8" s="68"/>
      <c r="K8" s="3" t="s">
        <v>116</v>
      </c>
    </row>
    <row r="9" spans="1:11" s="7" customFormat="1" ht="24" customHeight="1" x14ac:dyDescent="0.5">
      <c r="E9" s="4" t="s">
        <v>111</v>
      </c>
      <c r="F9" s="4"/>
      <c r="G9" s="2" t="s">
        <v>114</v>
      </c>
      <c r="H9" s="2"/>
      <c r="I9" s="150" t="s">
        <v>98</v>
      </c>
      <c r="J9" s="153"/>
      <c r="K9" s="4" t="s">
        <v>118</v>
      </c>
    </row>
    <row r="10" spans="1:11" s="7" customFormat="1" ht="24" customHeight="1" x14ac:dyDescent="0.5">
      <c r="A10" s="11"/>
      <c r="B10" s="11"/>
      <c r="C10" s="11"/>
      <c r="D10" s="159"/>
      <c r="E10" s="2" t="s">
        <v>70</v>
      </c>
      <c r="F10" s="2"/>
      <c r="G10" s="2"/>
      <c r="H10" s="2"/>
      <c r="I10" s="2" t="s">
        <v>198</v>
      </c>
      <c r="J10" s="2"/>
      <c r="K10" s="2"/>
    </row>
    <row r="11" spans="1:11" s="7" customFormat="1" ht="24" customHeight="1" x14ac:dyDescent="0.5">
      <c r="A11" s="8"/>
      <c r="B11" s="8"/>
      <c r="C11" s="8"/>
      <c r="D11" s="160"/>
      <c r="E11" s="1"/>
      <c r="F11" s="1"/>
      <c r="G11" s="1"/>
      <c r="H11" s="1"/>
      <c r="I11" s="1" t="s">
        <v>197</v>
      </c>
      <c r="J11" s="1"/>
      <c r="K11" s="1"/>
    </row>
    <row r="12" spans="1:11" s="86" customFormat="1" ht="24" customHeight="1" x14ac:dyDescent="0.5">
      <c r="A12" s="84"/>
      <c r="B12" s="84"/>
      <c r="C12" s="84"/>
      <c r="D12" s="84"/>
      <c r="E12" s="122" t="str">
        <f>+CONSO!E14</f>
        <v>Baht '000</v>
      </c>
      <c r="F12" s="88"/>
      <c r="G12" s="122" t="str">
        <f>+E12</f>
        <v>Baht '000</v>
      </c>
      <c r="H12" s="88"/>
      <c r="I12" s="122" t="str">
        <f>+E12</f>
        <v>Baht '000</v>
      </c>
      <c r="J12" s="88"/>
      <c r="K12" s="122" t="str">
        <f>+E12</f>
        <v>Baht '000</v>
      </c>
    </row>
    <row r="13" spans="1:11" s="7" customFormat="1" ht="24" customHeight="1" x14ac:dyDescent="0.5">
      <c r="A13" s="11" t="s">
        <v>206</v>
      </c>
      <c r="E13" s="27">
        <v>4755931</v>
      </c>
      <c r="F13" s="27"/>
      <c r="G13" s="27">
        <v>-2783441</v>
      </c>
      <c r="H13" s="27"/>
      <c r="I13" s="27">
        <v>16915</v>
      </c>
      <c r="J13" s="27"/>
      <c r="K13" s="27">
        <f>SUM(E13:I13)</f>
        <v>1989405</v>
      </c>
    </row>
    <row r="14" spans="1:11" s="7" customFormat="1" ht="24" customHeight="1" x14ac:dyDescent="0.5">
      <c r="A14" s="5" t="s">
        <v>210</v>
      </c>
      <c r="B14" s="9"/>
      <c r="C14" s="58"/>
      <c r="D14" s="59"/>
      <c r="E14" s="15"/>
      <c r="F14" s="15"/>
      <c r="G14" s="15"/>
      <c r="H14" s="15"/>
      <c r="I14" s="15"/>
      <c r="J14" s="15"/>
      <c r="K14" s="15"/>
    </row>
    <row r="15" spans="1:11" s="7" customFormat="1" ht="24" customHeight="1" x14ac:dyDescent="0.5">
      <c r="A15" s="5"/>
      <c r="B15" s="9" t="s">
        <v>211</v>
      </c>
      <c r="C15" s="58"/>
      <c r="D15" s="59">
        <v>6</v>
      </c>
      <c r="E15" s="92">
        <v>0</v>
      </c>
      <c r="F15" s="15"/>
      <c r="G15" s="92">
        <f>-624+13334</f>
        <v>12710</v>
      </c>
      <c r="H15" s="15"/>
      <c r="I15" s="92">
        <v>-13334</v>
      </c>
      <c r="J15" s="15"/>
      <c r="K15" s="92">
        <f>SUM(E15:I15)</f>
        <v>-624</v>
      </c>
    </row>
    <row r="16" spans="1:11" s="7" customFormat="1" ht="24" customHeight="1" x14ac:dyDescent="0.5">
      <c r="A16" s="11" t="s">
        <v>207</v>
      </c>
      <c r="E16" s="27">
        <f>SUM(E13:E15)</f>
        <v>4755931</v>
      </c>
      <c r="F16" s="27"/>
      <c r="G16" s="27">
        <f>SUM(G13:G15)</f>
        <v>-2770731</v>
      </c>
      <c r="H16" s="27"/>
      <c r="I16" s="27">
        <f>SUM(I13:I15)</f>
        <v>3581</v>
      </c>
      <c r="J16" s="27"/>
      <c r="K16" s="27">
        <f>SUM(K13:K15)</f>
        <v>1988781</v>
      </c>
    </row>
    <row r="17" spans="1:11" s="7" customFormat="1" ht="24" customHeight="1" x14ac:dyDescent="0.5">
      <c r="A17" s="7" t="s">
        <v>141</v>
      </c>
      <c r="E17" s="27"/>
      <c r="F17" s="27"/>
      <c r="G17" s="27"/>
      <c r="H17" s="27"/>
      <c r="I17" s="27"/>
      <c r="J17" s="27"/>
      <c r="K17" s="27"/>
    </row>
    <row r="18" spans="1:11" s="7" customFormat="1" ht="24" customHeight="1" x14ac:dyDescent="0.5">
      <c r="B18" s="5" t="s">
        <v>100</v>
      </c>
      <c r="C18" s="5"/>
      <c r="E18" s="15">
        <v>0</v>
      </c>
      <c r="F18" s="15"/>
      <c r="G18" s="15">
        <f>+'PL(6M)'!I35</f>
        <v>285</v>
      </c>
      <c r="H18" s="15"/>
      <c r="I18" s="15">
        <v>0</v>
      </c>
      <c r="J18" s="15"/>
      <c r="K18" s="15">
        <f>SUM(E18:I18)</f>
        <v>285</v>
      </c>
    </row>
    <row r="19" spans="1:11" ht="24" customHeight="1" x14ac:dyDescent="0.5">
      <c r="B19" s="5" t="s">
        <v>138</v>
      </c>
      <c r="E19" s="92">
        <v>0</v>
      </c>
      <c r="F19" s="15"/>
      <c r="G19" s="92">
        <v>0</v>
      </c>
      <c r="H19" s="15"/>
      <c r="I19" s="92">
        <f>+'PL(6M)'!I44</f>
        <v>-1302</v>
      </c>
      <c r="J19" s="15"/>
      <c r="K19" s="15">
        <f>SUM(E19:I19)</f>
        <v>-1302</v>
      </c>
    </row>
    <row r="20" spans="1:11" ht="24" customHeight="1" x14ac:dyDescent="0.5">
      <c r="B20" s="7" t="s">
        <v>103</v>
      </c>
      <c r="C20" s="7"/>
      <c r="E20" s="27">
        <f>SUM(E18:E19)</f>
        <v>0</v>
      </c>
      <c r="F20" s="15"/>
      <c r="G20" s="27">
        <f>SUM(G18:G19)</f>
        <v>285</v>
      </c>
      <c r="H20" s="15"/>
      <c r="I20" s="27">
        <f>SUM(I18:I19)</f>
        <v>-1302</v>
      </c>
      <c r="J20" s="15"/>
      <c r="K20" s="93">
        <f>SUM(K18:K19)</f>
        <v>-1017</v>
      </c>
    </row>
    <row r="21" spans="1:11" ht="24" customHeight="1" thickBot="1" x14ac:dyDescent="0.55000000000000004">
      <c r="A21" s="7" t="s">
        <v>221</v>
      </c>
      <c r="B21" s="7"/>
      <c r="C21" s="7"/>
      <c r="E21" s="98">
        <f>+E16+E20</f>
        <v>4755931</v>
      </c>
      <c r="F21" s="27"/>
      <c r="G21" s="98">
        <f>+G16+G20</f>
        <v>-2770446</v>
      </c>
      <c r="H21" s="27"/>
      <c r="I21" s="98">
        <f>+I16+I20</f>
        <v>2279</v>
      </c>
      <c r="J21" s="27"/>
      <c r="K21" s="98">
        <f>+K16+K20</f>
        <v>1987764</v>
      </c>
    </row>
    <row r="22" spans="1:11" s="9" customFormat="1" ht="24" customHeight="1" thickTop="1" x14ac:dyDescent="0.5">
      <c r="A22" s="11"/>
      <c r="B22" s="11"/>
      <c r="C22" s="11"/>
      <c r="E22" s="27"/>
      <c r="F22" s="27"/>
      <c r="G22" s="27"/>
      <c r="H22" s="27"/>
      <c r="I22" s="27"/>
      <c r="J22" s="27"/>
      <c r="K22" s="27"/>
    </row>
    <row r="23" spans="1:11" ht="24" customHeight="1" x14ac:dyDescent="0.5">
      <c r="A23" s="7" t="s">
        <v>142</v>
      </c>
      <c r="B23" s="7"/>
      <c r="C23" s="7"/>
      <c r="E23" s="27">
        <v>4755931</v>
      </c>
      <c r="F23" s="27"/>
      <c r="G23" s="27">
        <v>-2849002</v>
      </c>
      <c r="H23" s="27"/>
      <c r="I23" s="27">
        <v>15802</v>
      </c>
      <c r="J23" s="27"/>
      <c r="K23" s="27">
        <f>SUM(E23:I23)</f>
        <v>1922731</v>
      </c>
    </row>
    <row r="24" spans="1:11" s="11" customFormat="1" ht="24" customHeight="1" x14ac:dyDescent="0.5">
      <c r="A24" s="11" t="s">
        <v>141</v>
      </c>
      <c r="E24" s="27"/>
      <c r="F24" s="95"/>
      <c r="G24" s="27"/>
      <c r="H24" s="95"/>
      <c r="I24" s="95"/>
      <c r="J24" s="95"/>
      <c r="K24" s="27"/>
    </row>
    <row r="25" spans="1:11" s="7" customFormat="1" ht="24" customHeight="1" x14ac:dyDescent="0.5">
      <c r="B25" s="5" t="s">
        <v>100</v>
      </c>
      <c r="C25" s="5"/>
      <c r="D25" s="11"/>
      <c r="E25" s="15">
        <v>0</v>
      </c>
      <c r="F25" s="95"/>
      <c r="G25" s="15">
        <f>+'PL(6M)'!K35</f>
        <v>51425</v>
      </c>
      <c r="H25" s="95"/>
      <c r="I25" s="96">
        <v>0</v>
      </c>
      <c r="J25" s="95"/>
      <c r="K25" s="15">
        <f>SUM(E25:I25)</f>
        <v>51425</v>
      </c>
    </row>
    <row r="26" spans="1:11" s="7" customFormat="1" ht="24" customHeight="1" x14ac:dyDescent="0.5">
      <c r="B26" s="5" t="s">
        <v>138</v>
      </c>
      <c r="C26" s="5"/>
      <c r="D26" s="11"/>
      <c r="E26" s="15">
        <v>0</v>
      </c>
      <c r="F26" s="95"/>
      <c r="G26" s="15">
        <f>+'PL(3M)'!K44</f>
        <v>0</v>
      </c>
      <c r="H26" s="95"/>
      <c r="I26" s="92">
        <f>+'PL(6M)'!K39</f>
        <v>3563</v>
      </c>
      <c r="J26" s="91"/>
      <c r="K26" s="15">
        <f>SUM(E26:I26)</f>
        <v>3563</v>
      </c>
    </row>
    <row r="27" spans="1:11" s="7" customFormat="1" ht="24" customHeight="1" x14ac:dyDescent="0.5">
      <c r="B27" s="7" t="s">
        <v>103</v>
      </c>
      <c r="D27" s="11"/>
      <c r="E27" s="93">
        <f>SUM(E25:E26)</f>
        <v>0</v>
      </c>
      <c r="F27" s="95"/>
      <c r="G27" s="93">
        <f>SUM(G25:G26)</f>
        <v>51425</v>
      </c>
      <c r="H27" s="95"/>
      <c r="I27" s="27">
        <f>SUM(I25:I26)</f>
        <v>3563</v>
      </c>
      <c r="J27" s="95"/>
      <c r="K27" s="97">
        <f>SUM(K25:K26)</f>
        <v>54988</v>
      </c>
    </row>
    <row r="28" spans="1:11" s="7" customFormat="1" ht="24" customHeight="1" thickBot="1" x14ac:dyDescent="0.55000000000000004">
      <c r="A28" s="7" t="s">
        <v>222</v>
      </c>
      <c r="E28" s="98">
        <f>+E23+E27</f>
        <v>4755931</v>
      </c>
      <c r="F28" s="27"/>
      <c r="G28" s="98">
        <f>+G23+G27</f>
        <v>-2797577</v>
      </c>
      <c r="H28" s="27"/>
      <c r="I28" s="98">
        <f>+I23+I27</f>
        <v>19365</v>
      </c>
      <c r="J28" s="27"/>
      <c r="K28" s="98">
        <f>+K23+K27</f>
        <v>1977719</v>
      </c>
    </row>
    <row r="29" spans="1:11" s="7" customFormat="1" ht="24" customHeight="1" thickTop="1" x14ac:dyDescent="0.5">
      <c r="E29" s="27"/>
      <c r="F29" s="27"/>
      <c r="G29" s="27"/>
      <c r="H29" s="27"/>
      <c r="I29" s="27"/>
      <c r="J29" s="27"/>
      <c r="K29" s="27"/>
    </row>
    <row r="30" spans="1:11" s="7" customFormat="1" ht="24" customHeight="1" x14ac:dyDescent="0.5">
      <c r="E30" s="27"/>
      <c r="F30" s="27"/>
      <c r="G30" s="27"/>
      <c r="H30" s="27"/>
      <c r="I30" s="27"/>
      <c r="J30" s="27"/>
      <c r="K30" s="27"/>
    </row>
    <row r="31" spans="1:11" ht="24" customHeight="1" x14ac:dyDescent="0.5">
      <c r="A31" s="5" t="str">
        <f>+BS!A50</f>
        <v>Notes to the financial statements are an integral part of these interim financial statements.</v>
      </c>
    </row>
    <row r="32" spans="1:11" ht="24" customHeight="1" x14ac:dyDescent="0.5">
      <c r="E32" s="13"/>
      <c r="F32" s="13"/>
      <c r="G32" s="13"/>
      <c r="H32" s="13"/>
      <c r="I32" s="13"/>
      <c r="J32" s="13"/>
      <c r="K32" s="13"/>
    </row>
    <row r="33" spans="5:11" ht="24" customHeight="1" x14ac:dyDescent="0.5">
      <c r="E33" s="24"/>
      <c r="G33" s="24"/>
      <c r="I33" s="24"/>
      <c r="K33" s="24"/>
    </row>
  </sheetData>
  <mergeCells count="4">
    <mergeCell ref="A1:K1"/>
    <mergeCell ref="A2:K2"/>
    <mergeCell ref="A3:K3"/>
    <mergeCell ref="E7:K7"/>
  </mergeCells>
  <phoneticPr fontId="11" type="noConversion"/>
  <pageMargins left="0.43307086614173201" right="0.196850393700787" top="0.66929133858267698" bottom="0.31496062992126" header="0.31496062992126" footer="0.35433070866141703"/>
  <pageSetup paperSize="9" scale="70" firstPageNumber="9" orientation="landscape" useFirstPageNumber="1" r:id="rId1"/>
  <headerFooter scaleWithDoc="0" alignWithMargins="0">
    <oddHeader>&amp;C&amp;"Angsana New,Bold"&amp;P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1">
    <tabColor rgb="FF0070C0"/>
  </sheetPr>
  <dimension ref="A1:L139"/>
  <sheetViews>
    <sheetView tabSelected="1" view="pageBreakPreview" topLeftCell="A3" zoomScaleNormal="100" zoomScaleSheetLayoutView="100" workbookViewId="0">
      <selection activeCell="H4" sqref="H4"/>
    </sheetView>
  </sheetViews>
  <sheetFormatPr defaultColWidth="9.140625" defaultRowHeight="23.25" customHeight="1" x14ac:dyDescent="0.5"/>
  <cols>
    <col min="1" max="3" width="2.85546875" style="5" customWidth="1"/>
    <col min="4" max="4" width="63.85546875" style="5" customWidth="1"/>
    <col min="5" max="5" width="12.85546875" style="5" customWidth="1"/>
    <col min="6" max="6" width="17.5703125" style="5" customWidth="1"/>
    <col min="7" max="7" width="1.140625" style="5" customWidth="1"/>
    <col min="8" max="8" width="17.5703125" style="5" customWidth="1"/>
    <col min="9" max="9" width="1.140625" style="9" customWidth="1"/>
    <col min="10" max="10" width="17.5703125" style="5" customWidth="1"/>
    <col min="11" max="11" width="1.140625" style="9" customWidth="1"/>
    <col min="12" max="12" width="17.5703125" style="5" customWidth="1"/>
    <col min="13" max="16384" width="9.140625" style="5"/>
  </cols>
  <sheetData>
    <row r="1" spans="1:12" ht="24" customHeight="1" x14ac:dyDescent="0.5">
      <c r="A1" s="183" t="str">
        <f>+Company!A1</f>
        <v>MDX PUBLIC COMPANY LIMITED AND ITS SUBSIDIARIES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</row>
    <row r="2" spans="1:12" ht="24" customHeight="1" x14ac:dyDescent="0.5">
      <c r="A2" s="183" t="s">
        <v>143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</row>
    <row r="3" spans="1:12" ht="24" customHeight="1" x14ac:dyDescent="0.5">
      <c r="A3" s="183" t="str">
        <f>CONSO!A3</f>
        <v>For the six months period ended 30 June 2020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</row>
    <row r="4" spans="1:12" ht="24" customHeight="1" x14ac:dyDescent="0.5">
      <c r="A4" s="2"/>
      <c r="B4" s="2"/>
      <c r="C4" s="2"/>
      <c r="D4" s="2" t="s">
        <v>0</v>
      </c>
      <c r="E4" s="159"/>
      <c r="F4" s="2"/>
      <c r="G4" s="2"/>
      <c r="H4" s="2"/>
      <c r="I4" s="2"/>
      <c r="J4" s="2"/>
      <c r="K4" s="2"/>
      <c r="L4" s="65" t="s">
        <v>17</v>
      </c>
    </row>
    <row r="5" spans="1:12" ht="24" customHeight="1" x14ac:dyDescent="0.5">
      <c r="A5" s="2"/>
      <c r="B5" s="2"/>
      <c r="C5" s="2"/>
      <c r="D5" s="2"/>
      <c r="E5" s="159"/>
      <c r="F5" s="2"/>
      <c r="G5" s="2"/>
      <c r="H5" s="2"/>
      <c r="I5" s="2"/>
      <c r="J5" s="2"/>
      <c r="K5" s="2"/>
      <c r="L5" s="65" t="s">
        <v>19</v>
      </c>
    </row>
    <row r="6" spans="1:12" ht="12" customHeight="1" x14ac:dyDescent="0.5">
      <c r="C6" s="2"/>
      <c r="D6" s="2"/>
      <c r="E6" s="159"/>
      <c r="F6" s="2"/>
      <c r="G6" s="2"/>
      <c r="H6" s="2"/>
      <c r="I6" s="2"/>
      <c r="J6" s="2"/>
      <c r="K6" s="2"/>
      <c r="L6" s="50"/>
    </row>
    <row r="7" spans="1:12" ht="24" customHeight="1" x14ac:dyDescent="0.5">
      <c r="A7" s="74"/>
      <c r="B7" s="74"/>
      <c r="C7" s="16"/>
      <c r="D7" s="16"/>
      <c r="E7" s="161"/>
      <c r="F7" s="178" t="s">
        <v>10</v>
      </c>
      <c r="G7" s="178"/>
      <c r="H7" s="178"/>
      <c r="I7" s="178"/>
      <c r="J7" s="179" t="s">
        <v>11</v>
      </c>
      <c r="K7" s="179"/>
      <c r="L7" s="179"/>
    </row>
    <row r="8" spans="1:12" ht="24" customHeight="1" x14ac:dyDescent="0.5">
      <c r="A8" s="9"/>
      <c r="B8" s="9"/>
      <c r="C8" s="11"/>
      <c r="D8" s="11"/>
      <c r="E8" s="159"/>
      <c r="F8" s="176" t="s">
        <v>12</v>
      </c>
      <c r="G8" s="176"/>
      <c r="H8" s="176"/>
      <c r="I8" s="176"/>
      <c r="J8" s="177" t="s">
        <v>13</v>
      </c>
      <c r="K8" s="177"/>
      <c r="L8" s="177"/>
    </row>
    <row r="9" spans="1:12" s="7" customFormat="1" ht="24" customHeight="1" x14ac:dyDescent="0.5">
      <c r="A9" s="8"/>
      <c r="B9" s="8"/>
      <c r="C9" s="8"/>
      <c r="D9" s="8"/>
      <c r="E9" s="160" t="s">
        <v>14</v>
      </c>
      <c r="F9" s="57" t="str">
        <f>'PL(3M)'!E9</f>
        <v>30 June 2020</v>
      </c>
      <c r="G9" s="12"/>
      <c r="H9" s="57" t="str">
        <f>'PL(3M)'!G9</f>
        <v>30 June 2019</v>
      </c>
      <c r="I9" s="12"/>
      <c r="J9" s="57" t="str">
        <f>'PL(3M)'!I9</f>
        <v>30 June 2020</v>
      </c>
      <c r="K9" s="12"/>
      <c r="L9" s="57" t="str">
        <f>'PL(3M)'!K9</f>
        <v>30 June 2019</v>
      </c>
    </row>
    <row r="10" spans="1:12" s="86" customFormat="1" ht="24" customHeight="1" x14ac:dyDescent="0.5">
      <c r="C10" s="84"/>
      <c r="D10" s="84"/>
      <c r="E10" s="84"/>
      <c r="F10" s="87" t="str">
        <f>+Company!E12</f>
        <v>Baht '000</v>
      </c>
      <c r="G10" s="88"/>
      <c r="H10" s="87" t="str">
        <f>+F10</f>
        <v>Baht '000</v>
      </c>
      <c r="I10" s="88"/>
      <c r="J10" s="87" t="str">
        <f>+F10</f>
        <v>Baht '000</v>
      </c>
      <c r="K10" s="88"/>
      <c r="L10" s="87" t="str">
        <f>+F10</f>
        <v>Baht '000</v>
      </c>
    </row>
    <row r="11" spans="1:12" s="7" customFormat="1" ht="24" customHeight="1" x14ac:dyDescent="0.5">
      <c r="A11" s="11" t="s">
        <v>144</v>
      </c>
      <c r="E11" s="11"/>
      <c r="F11" s="40"/>
      <c r="G11" s="40"/>
      <c r="I11" s="11"/>
      <c r="J11" s="40"/>
      <c r="K11" s="40"/>
    </row>
    <row r="12" spans="1:12" ht="24" customHeight="1" x14ac:dyDescent="0.5">
      <c r="A12" s="41" t="s">
        <v>100</v>
      </c>
      <c r="E12" s="41"/>
      <c r="F12" s="15">
        <f>+'PL(6M)'!E35</f>
        <v>72129</v>
      </c>
      <c r="G12" s="15"/>
      <c r="H12" s="15">
        <f>+'PL(6M)'!G35</f>
        <v>101755</v>
      </c>
      <c r="I12" s="15"/>
      <c r="J12" s="15">
        <f>+'PL(6M)'!I35</f>
        <v>285</v>
      </c>
      <c r="K12" s="15"/>
      <c r="L12" s="15">
        <f>+'PL(6M)'!K35</f>
        <v>51425</v>
      </c>
    </row>
    <row r="13" spans="1:12" ht="24" customHeight="1" x14ac:dyDescent="0.5">
      <c r="A13" s="41" t="s">
        <v>199</v>
      </c>
      <c r="E13" s="41"/>
      <c r="F13" s="15"/>
      <c r="G13" s="15"/>
      <c r="H13" s="15"/>
      <c r="I13" s="15"/>
      <c r="J13" s="96"/>
      <c r="K13" s="15"/>
      <c r="L13" s="96"/>
    </row>
    <row r="14" spans="1:12" ht="24" customHeight="1" x14ac:dyDescent="0.5">
      <c r="B14" s="41"/>
      <c r="C14" s="5" t="s">
        <v>200</v>
      </c>
      <c r="E14" s="41"/>
      <c r="F14" s="15">
        <f>-'PL(6M)'!E34</f>
        <v>2910</v>
      </c>
      <c r="G14" s="15"/>
      <c r="H14" s="15">
        <f>-'PL(6M)'!G34</f>
        <v>-2698</v>
      </c>
      <c r="I14" s="15"/>
      <c r="J14" s="96">
        <f>-'PL(6M)'!I34</f>
        <v>1807</v>
      </c>
      <c r="K14" s="15"/>
      <c r="L14" s="96">
        <f>-'PL(6M)'!K34</f>
        <v>-2719</v>
      </c>
    </row>
    <row r="15" spans="1:12" ht="24" customHeight="1" x14ac:dyDescent="0.5">
      <c r="C15" s="9" t="s">
        <v>205</v>
      </c>
      <c r="D15" s="41"/>
      <c r="E15" s="41"/>
      <c r="F15" s="173">
        <v>2938</v>
      </c>
      <c r="G15" s="173"/>
      <c r="H15" s="173">
        <v>-14522</v>
      </c>
      <c r="I15" s="173"/>
      <c r="J15" s="173">
        <v>2038</v>
      </c>
      <c r="K15" s="173"/>
      <c r="L15" s="173">
        <v>-18122</v>
      </c>
    </row>
    <row r="16" spans="1:12" ht="24" customHeight="1" x14ac:dyDescent="0.5">
      <c r="C16" s="41" t="s">
        <v>145</v>
      </c>
      <c r="D16" s="41"/>
      <c r="E16" s="41"/>
      <c r="F16" s="173">
        <v>12774</v>
      </c>
      <c r="G16" s="173"/>
      <c r="H16" s="173">
        <v>12197</v>
      </c>
      <c r="I16" s="173"/>
      <c r="J16" s="173">
        <v>9778</v>
      </c>
      <c r="K16" s="173"/>
      <c r="L16" s="173">
        <v>8704</v>
      </c>
    </row>
    <row r="17" spans="3:12" ht="24" customHeight="1" x14ac:dyDescent="0.5">
      <c r="C17" s="41" t="s">
        <v>146</v>
      </c>
      <c r="D17" s="41"/>
      <c r="E17" s="41"/>
      <c r="F17" s="173">
        <v>21</v>
      </c>
      <c r="G17" s="173"/>
      <c r="H17" s="173">
        <v>12</v>
      </c>
      <c r="I17" s="173"/>
      <c r="J17" s="173">
        <v>3</v>
      </c>
      <c r="K17" s="173"/>
      <c r="L17" s="173">
        <v>1</v>
      </c>
    </row>
    <row r="18" spans="3:12" ht="24" customHeight="1" x14ac:dyDescent="0.5">
      <c r="C18" s="42" t="s">
        <v>147</v>
      </c>
      <c r="D18" s="42"/>
      <c r="E18" s="42"/>
      <c r="F18" s="173">
        <v>3421</v>
      </c>
      <c r="G18" s="173"/>
      <c r="H18" s="173">
        <v>4609</v>
      </c>
      <c r="I18" s="173"/>
      <c r="J18" s="105">
        <v>0</v>
      </c>
      <c r="K18" s="173"/>
      <c r="L18" s="105">
        <v>0</v>
      </c>
    </row>
    <row r="19" spans="3:12" ht="24" customHeight="1" x14ac:dyDescent="0.5">
      <c r="C19" s="42" t="s">
        <v>148</v>
      </c>
      <c r="D19" s="42"/>
      <c r="E19" s="42"/>
      <c r="F19" s="173">
        <v>18135</v>
      </c>
      <c r="G19" s="173"/>
      <c r="H19" s="173">
        <v>19391</v>
      </c>
      <c r="I19" s="173"/>
      <c r="J19" s="105">
        <v>0</v>
      </c>
      <c r="K19" s="173"/>
      <c r="L19" s="105">
        <v>0</v>
      </c>
    </row>
    <row r="20" spans="3:12" ht="24" hidden="1" customHeight="1" x14ac:dyDescent="0.5">
      <c r="C20" s="42" t="s">
        <v>5</v>
      </c>
      <c r="D20" s="42"/>
      <c r="E20" s="42"/>
      <c r="F20" s="173"/>
      <c r="G20" s="173"/>
      <c r="H20" s="173"/>
      <c r="I20" s="173"/>
      <c r="J20" s="105">
        <v>0</v>
      </c>
      <c r="K20" s="173"/>
      <c r="L20" s="105"/>
    </row>
    <row r="21" spans="3:12" ht="24" customHeight="1" x14ac:dyDescent="0.5">
      <c r="C21" s="5" t="s">
        <v>236</v>
      </c>
      <c r="E21" s="41"/>
      <c r="F21" s="173">
        <v>0</v>
      </c>
      <c r="G21" s="173"/>
      <c r="H21" s="173">
        <v>1249</v>
      </c>
      <c r="I21" s="173"/>
      <c r="J21" s="173">
        <v>0</v>
      </c>
      <c r="K21" s="173"/>
      <c r="L21" s="173">
        <v>-150</v>
      </c>
    </row>
    <row r="22" spans="3:12" ht="24" customHeight="1" x14ac:dyDescent="0.5">
      <c r="C22" s="41" t="s">
        <v>160</v>
      </c>
      <c r="D22" s="41"/>
      <c r="E22" s="41"/>
      <c r="F22" s="173">
        <v>0</v>
      </c>
      <c r="G22" s="173"/>
      <c r="H22" s="173">
        <v>-97</v>
      </c>
      <c r="I22" s="173"/>
      <c r="J22" s="173">
        <v>0</v>
      </c>
      <c r="K22" s="173"/>
      <c r="L22" s="173">
        <v>0</v>
      </c>
    </row>
    <row r="23" spans="3:12" ht="24" customHeight="1" x14ac:dyDescent="0.5">
      <c r="C23" s="41" t="s">
        <v>240</v>
      </c>
      <c r="D23" s="41"/>
      <c r="E23" s="41"/>
      <c r="F23" s="173">
        <v>-2566</v>
      </c>
      <c r="G23" s="173"/>
      <c r="H23" s="173">
        <v>0</v>
      </c>
      <c r="I23" s="173"/>
      <c r="J23" s="173">
        <v>0</v>
      </c>
      <c r="K23" s="173"/>
      <c r="L23" s="173">
        <v>0</v>
      </c>
    </row>
    <row r="24" spans="3:12" ht="24" customHeight="1" x14ac:dyDescent="0.5">
      <c r="C24" s="5" t="s">
        <v>241</v>
      </c>
      <c r="D24" s="41"/>
      <c r="E24" s="41"/>
      <c r="F24" s="173">
        <v>7019</v>
      </c>
      <c r="G24" s="173"/>
      <c r="H24" s="173">
        <v>0</v>
      </c>
      <c r="I24" s="173"/>
      <c r="J24" s="173">
        <v>4951</v>
      </c>
      <c r="K24" s="173"/>
      <c r="L24" s="173">
        <v>0</v>
      </c>
    </row>
    <row r="25" spans="3:12" ht="24" customHeight="1" x14ac:dyDescent="0.5">
      <c r="C25" s="5" t="s">
        <v>242</v>
      </c>
      <c r="D25" s="41"/>
      <c r="E25" s="41"/>
      <c r="F25" s="173">
        <v>0</v>
      </c>
      <c r="G25" s="173"/>
      <c r="H25" s="173">
        <v>0</v>
      </c>
      <c r="I25" s="173"/>
      <c r="J25" s="173">
        <v>-2689</v>
      </c>
      <c r="K25" s="173"/>
      <c r="L25" s="173">
        <v>-9556</v>
      </c>
    </row>
    <row r="26" spans="3:12" ht="24" customHeight="1" x14ac:dyDescent="0.5">
      <c r="C26" s="41" t="s">
        <v>235</v>
      </c>
      <c r="D26" s="41"/>
      <c r="E26" s="41"/>
      <c r="F26" s="173">
        <v>1</v>
      </c>
      <c r="G26" s="173"/>
      <c r="H26" s="173">
        <v>0</v>
      </c>
      <c r="I26" s="173"/>
      <c r="J26" s="173">
        <v>0</v>
      </c>
      <c r="K26" s="173"/>
      <c r="L26" s="173">
        <v>0</v>
      </c>
    </row>
    <row r="27" spans="3:12" ht="24" customHeight="1" x14ac:dyDescent="0.5">
      <c r="C27" s="41" t="s">
        <v>243</v>
      </c>
      <c r="D27" s="41"/>
      <c r="E27" s="41"/>
      <c r="F27" s="173">
        <v>0</v>
      </c>
      <c r="G27" s="173"/>
      <c r="H27" s="173">
        <v>-153</v>
      </c>
      <c r="I27" s="173"/>
      <c r="J27" s="173">
        <v>0</v>
      </c>
      <c r="K27" s="173"/>
      <c r="L27" s="173">
        <v>-750</v>
      </c>
    </row>
    <row r="28" spans="3:12" ht="24" hidden="1" customHeight="1" x14ac:dyDescent="0.5">
      <c r="C28" s="41" t="s">
        <v>2</v>
      </c>
      <c r="D28" s="41"/>
      <c r="E28" s="41"/>
      <c r="F28" s="173"/>
      <c r="G28" s="173"/>
      <c r="H28" s="173"/>
      <c r="I28" s="173"/>
      <c r="J28" s="173">
        <v>0</v>
      </c>
      <c r="K28" s="173"/>
      <c r="L28" s="173"/>
    </row>
    <row r="29" spans="3:12" ht="24" customHeight="1" x14ac:dyDescent="0.5">
      <c r="C29" s="41" t="s">
        <v>149</v>
      </c>
      <c r="D29" s="41"/>
      <c r="E29" s="41"/>
      <c r="F29" s="173">
        <v>-170555</v>
      </c>
      <c r="G29" s="173"/>
      <c r="H29" s="173">
        <v>-219627</v>
      </c>
      <c r="I29" s="173"/>
      <c r="J29" s="105">
        <v>0</v>
      </c>
      <c r="K29" s="173"/>
      <c r="L29" s="105">
        <v>0</v>
      </c>
    </row>
    <row r="30" spans="3:12" ht="24" customHeight="1" x14ac:dyDescent="0.5">
      <c r="C30" s="41" t="s">
        <v>229</v>
      </c>
      <c r="D30" s="41"/>
      <c r="E30" s="41"/>
      <c r="F30" s="173">
        <v>0</v>
      </c>
      <c r="G30" s="173"/>
      <c r="H30" s="173">
        <v>26</v>
      </c>
      <c r="I30" s="173"/>
      <c r="J30" s="105">
        <v>0</v>
      </c>
      <c r="K30" s="173"/>
      <c r="L30" s="105">
        <v>0</v>
      </c>
    </row>
    <row r="31" spans="3:12" ht="24" customHeight="1" x14ac:dyDescent="0.5">
      <c r="C31" s="41" t="s">
        <v>150</v>
      </c>
      <c r="D31" s="41"/>
      <c r="E31" s="41"/>
      <c r="F31" s="173">
        <v>4317</v>
      </c>
      <c r="G31" s="173"/>
      <c r="H31" s="173">
        <v>29615</v>
      </c>
      <c r="I31" s="173"/>
      <c r="J31" s="173">
        <v>1201</v>
      </c>
      <c r="K31" s="173"/>
      <c r="L31" s="173">
        <v>8217</v>
      </c>
    </row>
    <row r="32" spans="3:12" ht="24" customHeight="1" x14ac:dyDescent="0.5">
      <c r="C32" s="41" t="s">
        <v>92</v>
      </c>
      <c r="D32" s="41"/>
      <c r="E32" s="41"/>
      <c r="F32" s="173">
        <v>-548</v>
      </c>
      <c r="G32" s="173"/>
      <c r="H32" s="173">
        <v>-1718</v>
      </c>
      <c r="I32" s="173"/>
      <c r="J32" s="173">
        <v>-548</v>
      </c>
      <c r="K32" s="173"/>
      <c r="L32" s="173">
        <v>-38968</v>
      </c>
    </row>
    <row r="33" spans="1:12" ht="24" customHeight="1" x14ac:dyDescent="0.5">
      <c r="C33" s="41" t="s">
        <v>208</v>
      </c>
      <c r="D33" s="41"/>
      <c r="E33" s="41"/>
      <c r="F33" s="173">
        <v>-10208</v>
      </c>
      <c r="G33" s="173"/>
      <c r="H33" s="173">
        <v>-13959</v>
      </c>
      <c r="I33" s="173"/>
      <c r="J33" s="173">
        <v>-1342</v>
      </c>
      <c r="K33" s="173"/>
      <c r="L33" s="173">
        <v>-2217</v>
      </c>
    </row>
    <row r="34" spans="1:12" ht="24" customHeight="1" x14ac:dyDescent="0.5">
      <c r="C34" s="41" t="s">
        <v>151</v>
      </c>
      <c r="D34" s="41"/>
      <c r="E34" s="41"/>
      <c r="F34" s="174">
        <v>4364</v>
      </c>
      <c r="G34" s="173"/>
      <c r="H34" s="174">
        <v>4792</v>
      </c>
      <c r="I34" s="173"/>
      <c r="J34" s="174">
        <v>318</v>
      </c>
      <c r="K34" s="173"/>
      <c r="L34" s="174">
        <v>4287</v>
      </c>
    </row>
    <row r="35" spans="1:12" ht="24" customHeight="1" x14ac:dyDescent="0.5">
      <c r="A35" s="5" t="s">
        <v>237</v>
      </c>
      <c r="C35" s="41"/>
      <c r="D35" s="41"/>
      <c r="E35" s="41"/>
      <c r="F35" s="15"/>
      <c r="G35" s="15"/>
      <c r="H35" s="15"/>
      <c r="I35" s="15"/>
      <c r="J35" s="15"/>
      <c r="K35" s="15"/>
      <c r="L35" s="15"/>
    </row>
    <row r="36" spans="1:12" ht="24" customHeight="1" x14ac:dyDescent="0.5">
      <c r="B36" s="5" t="s">
        <v>238</v>
      </c>
      <c r="C36" s="41"/>
      <c r="D36" s="41"/>
      <c r="E36" s="41"/>
      <c r="F36" s="15">
        <f>SUM(F12:F35)</f>
        <v>-55848</v>
      </c>
      <c r="G36" s="15"/>
      <c r="H36" s="15">
        <f>SUM(H12:H35)</f>
        <v>-79128</v>
      </c>
      <c r="I36" s="15"/>
      <c r="J36" s="15">
        <f>SUM(J12:J35)</f>
        <v>15802</v>
      </c>
      <c r="K36" s="15"/>
      <c r="L36" s="15">
        <f>SUM(L12:L35)</f>
        <v>152</v>
      </c>
    </row>
    <row r="37" spans="1:12" ht="24" customHeight="1" x14ac:dyDescent="0.5">
      <c r="A37" s="41" t="s">
        <v>152</v>
      </c>
      <c r="E37" s="41"/>
      <c r="F37" s="96"/>
      <c r="G37" s="15"/>
      <c r="H37" s="96"/>
      <c r="I37" s="15"/>
      <c r="J37" s="96"/>
      <c r="K37" s="15"/>
      <c r="L37" s="96"/>
    </row>
    <row r="38" spans="1:12" ht="24" customHeight="1" x14ac:dyDescent="0.5">
      <c r="C38" s="41" t="s">
        <v>153</v>
      </c>
      <c r="D38" s="41"/>
      <c r="E38" s="41"/>
      <c r="F38" s="105">
        <v>-10074</v>
      </c>
      <c r="G38" s="173"/>
      <c r="H38" s="105">
        <v>-11966</v>
      </c>
      <c r="I38" s="173"/>
      <c r="J38" s="105">
        <f>61-32</f>
        <v>29</v>
      </c>
      <c r="K38" s="173"/>
      <c r="L38" s="105">
        <v>-3029</v>
      </c>
    </row>
    <row r="39" spans="1:12" ht="24" customHeight="1" x14ac:dyDescent="0.5">
      <c r="C39" s="41" t="s">
        <v>230</v>
      </c>
      <c r="D39" s="41"/>
      <c r="E39" s="41"/>
      <c r="F39" s="105">
        <v>0</v>
      </c>
      <c r="G39" s="173"/>
      <c r="H39" s="105">
        <v>-1076</v>
      </c>
      <c r="I39" s="173"/>
      <c r="J39" s="105">
        <v>0</v>
      </c>
      <c r="K39" s="173"/>
      <c r="L39" s="105">
        <v>0</v>
      </c>
    </row>
    <row r="40" spans="1:12" ht="24" customHeight="1" x14ac:dyDescent="0.5">
      <c r="C40" s="41" t="s">
        <v>27</v>
      </c>
      <c r="D40" s="41"/>
      <c r="E40" s="41"/>
      <c r="F40" s="105">
        <v>8298</v>
      </c>
      <c r="G40" s="173"/>
      <c r="H40" s="105">
        <v>0</v>
      </c>
      <c r="I40" s="173"/>
      <c r="J40" s="105">
        <v>8298</v>
      </c>
      <c r="K40" s="173"/>
      <c r="L40" s="105">
        <v>0</v>
      </c>
    </row>
    <row r="41" spans="1:12" ht="24" customHeight="1" x14ac:dyDescent="0.5">
      <c r="C41" s="41" t="s">
        <v>154</v>
      </c>
      <c r="D41" s="41"/>
      <c r="E41" s="41"/>
      <c r="F41" s="173">
        <v>0</v>
      </c>
      <c r="G41" s="173"/>
      <c r="H41" s="173">
        <v>-1971</v>
      </c>
      <c r="I41" s="173"/>
      <c r="J41" s="173">
        <v>0</v>
      </c>
      <c r="K41" s="173"/>
      <c r="L41" s="173">
        <v>0</v>
      </c>
    </row>
    <row r="42" spans="1:12" ht="24" customHeight="1" x14ac:dyDescent="0.5">
      <c r="C42" s="41" t="s">
        <v>47</v>
      </c>
      <c r="D42" s="41"/>
      <c r="E42" s="41"/>
      <c r="F42" s="105">
        <v>-7856</v>
      </c>
      <c r="G42" s="173"/>
      <c r="H42" s="105">
        <v>-9257</v>
      </c>
      <c r="I42" s="173"/>
      <c r="J42" s="173">
        <v>0</v>
      </c>
      <c r="K42" s="173"/>
      <c r="L42" s="173">
        <v>0</v>
      </c>
    </row>
    <row r="43" spans="1:12" ht="24" customHeight="1" x14ac:dyDescent="0.5">
      <c r="A43" s="41" t="s">
        <v>155</v>
      </c>
      <c r="E43" s="41"/>
      <c r="F43" s="173"/>
      <c r="G43" s="173"/>
      <c r="H43" s="173"/>
      <c r="I43" s="173"/>
      <c r="J43" s="105"/>
      <c r="K43" s="173"/>
      <c r="L43" s="105"/>
    </row>
    <row r="44" spans="1:12" ht="24" customHeight="1" x14ac:dyDescent="0.5">
      <c r="C44" s="41" t="s">
        <v>156</v>
      </c>
      <c r="D44" s="41"/>
      <c r="E44" s="41"/>
      <c r="F44" s="173">
        <f>26215+45</f>
        <v>26260</v>
      </c>
      <c r="G44" s="173"/>
      <c r="H44" s="173">
        <v>11</v>
      </c>
      <c r="I44" s="173"/>
      <c r="J44" s="173">
        <v>28940</v>
      </c>
      <c r="K44" s="173"/>
      <c r="L44" s="173">
        <v>3094</v>
      </c>
    </row>
    <row r="45" spans="1:12" s="7" customFormat="1" ht="24" customHeight="1" x14ac:dyDescent="0.5">
      <c r="C45" s="41" t="s">
        <v>65</v>
      </c>
      <c r="D45" s="41"/>
      <c r="E45" s="41"/>
      <c r="F45" s="173">
        <v>-8242</v>
      </c>
      <c r="G45" s="173"/>
      <c r="H45" s="173">
        <v>-1433</v>
      </c>
      <c r="I45" s="173"/>
      <c r="J45" s="105">
        <v>0</v>
      </c>
      <c r="K45" s="173"/>
      <c r="L45" s="105">
        <v>-971</v>
      </c>
    </row>
    <row r="46" spans="1:12" ht="24" customHeight="1" x14ac:dyDescent="0.5">
      <c r="C46" s="41" t="s">
        <v>66</v>
      </c>
      <c r="D46" s="41"/>
      <c r="E46" s="41"/>
      <c r="F46" s="173">
        <v>185</v>
      </c>
      <c r="G46" s="173"/>
      <c r="H46" s="173">
        <v>-481</v>
      </c>
      <c r="I46" s="173"/>
      <c r="J46" s="173">
        <v>332</v>
      </c>
      <c r="K46" s="173"/>
      <c r="L46" s="173">
        <v>-481</v>
      </c>
    </row>
    <row r="47" spans="1:12" s="7" customFormat="1" ht="24" customHeight="1" x14ac:dyDescent="0.5">
      <c r="A47" s="41" t="s">
        <v>209</v>
      </c>
      <c r="E47" s="41"/>
      <c r="F47" s="116">
        <f>SUM(F36:F46)</f>
        <v>-47277</v>
      </c>
      <c r="G47" s="15"/>
      <c r="H47" s="116">
        <f>SUM(H36:H46)</f>
        <v>-105301</v>
      </c>
      <c r="I47" s="115"/>
      <c r="J47" s="116">
        <f>SUM(J36:J46)</f>
        <v>53401</v>
      </c>
      <c r="K47" s="115"/>
      <c r="L47" s="116">
        <f>SUM(L36:L46)</f>
        <v>-1235</v>
      </c>
    </row>
    <row r="48" spans="1:12" s="7" customFormat="1" ht="24" customHeight="1" x14ac:dyDescent="0.5">
      <c r="C48" s="41" t="s">
        <v>158</v>
      </c>
      <c r="D48" s="41"/>
      <c r="E48" s="41"/>
      <c r="F48" s="173">
        <v>13743</v>
      </c>
      <c r="G48" s="173"/>
      <c r="H48" s="173">
        <v>13124</v>
      </c>
      <c r="I48" s="173"/>
      <c r="J48" s="173">
        <v>1422</v>
      </c>
      <c r="K48" s="173"/>
      <c r="L48" s="173">
        <v>2363</v>
      </c>
    </row>
    <row r="49" spans="1:12" s="7" customFormat="1" ht="24" customHeight="1" x14ac:dyDescent="0.5">
      <c r="C49" s="41" t="s">
        <v>159</v>
      </c>
      <c r="D49" s="41"/>
      <c r="E49" s="41"/>
      <c r="F49" s="105">
        <v>-4274</v>
      </c>
      <c r="G49" s="173"/>
      <c r="H49" s="105">
        <v>-3754</v>
      </c>
      <c r="I49" s="173"/>
      <c r="J49" s="105">
        <v>-1865</v>
      </c>
      <c r="K49" s="173"/>
      <c r="L49" s="105">
        <v>-2071</v>
      </c>
    </row>
    <row r="50" spans="1:12" s="7" customFormat="1" ht="24" customHeight="1" x14ac:dyDescent="0.5">
      <c r="A50" s="43" t="s">
        <v>157</v>
      </c>
      <c r="E50" s="43"/>
      <c r="F50" s="93">
        <f>SUM(F47:F49)</f>
        <v>-37808</v>
      </c>
      <c r="G50" s="15"/>
      <c r="H50" s="93">
        <f>SUM(H47:H49)</f>
        <v>-95931</v>
      </c>
      <c r="I50" s="15"/>
      <c r="J50" s="93">
        <f>SUM(J47:J49)</f>
        <v>52958</v>
      </c>
      <c r="K50" s="15"/>
      <c r="L50" s="93">
        <f>SUM(L47:L49)</f>
        <v>-943</v>
      </c>
    </row>
    <row r="51" spans="1:12" s="7" customFormat="1" ht="24" customHeight="1" x14ac:dyDescent="0.5">
      <c r="A51" s="43"/>
      <c r="E51" s="43"/>
      <c r="F51" s="27"/>
      <c r="G51" s="15"/>
      <c r="H51" s="27"/>
      <c r="I51" s="15"/>
      <c r="J51" s="27"/>
      <c r="K51" s="15"/>
      <c r="L51" s="27"/>
    </row>
    <row r="52" spans="1:12" s="7" customFormat="1" ht="24" customHeight="1" x14ac:dyDescent="0.5">
      <c r="A52" s="43"/>
      <c r="E52" s="43"/>
      <c r="F52" s="27"/>
      <c r="G52" s="15"/>
      <c r="H52" s="27"/>
      <c r="I52" s="15"/>
      <c r="J52" s="27"/>
      <c r="K52" s="15"/>
      <c r="L52" s="27"/>
    </row>
    <row r="53" spans="1:12" s="7" customFormat="1" ht="24" customHeight="1" x14ac:dyDescent="0.5">
      <c r="A53" s="43"/>
      <c r="E53" s="43"/>
      <c r="F53" s="27"/>
      <c r="G53" s="15"/>
      <c r="H53" s="27"/>
      <c r="I53" s="15"/>
      <c r="J53" s="27"/>
      <c r="K53" s="15"/>
      <c r="L53" s="27"/>
    </row>
    <row r="54" spans="1:12" s="7" customFormat="1" ht="24" customHeight="1" x14ac:dyDescent="0.5">
      <c r="A54" s="43"/>
      <c r="E54" s="43"/>
      <c r="F54" s="27"/>
      <c r="G54" s="15"/>
      <c r="H54" s="27"/>
      <c r="I54" s="15"/>
      <c r="J54" s="27"/>
      <c r="K54" s="15"/>
      <c r="L54" s="27"/>
    </row>
    <row r="55" spans="1:12" s="7" customFormat="1" ht="24" customHeight="1" x14ac:dyDescent="0.5">
      <c r="A55" s="41" t="str">
        <f>Company!A31</f>
        <v>Notes to the financial statements are an integral part of these interim financial statements.</v>
      </c>
      <c r="E55" s="43"/>
      <c r="F55" s="27"/>
      <c r="G55" s="15"/>
      <c r="H55" s="27"/>
      <c r="I55" s="15"/>
      <c r="J55" s="27"/>
      <c r="K55" s="15"/>
      <c r="L55" s="27"/>
    </row>
    <row r="56" spans="1:12" ht="24" customHeight="1" x14ac:dyDescent="0.5">
      <c r="A56" s="183" t="str">
        <f>A1</f>
        <v>MDX PUBLIC COMPANY LIMITED AND ITS SUBSIDIARIES</v>
      </c>
      <c r="B56" s="183"/>
      <c r="C56" s="183"/>
      <c r="D56" s="183"/>
      <c r="E56" s="183"/>
      <c r="F56" s="183"/>
      <c r="G56" s="183"/>
      <c r="H56" s="183"/>
      <c r="I56" s="183"/>
      <c r="J56" s="183"/>
      <c r="K56" s="183"/>
      <c r="L56" s="183"/>
    </row>
    <row r="57" spans="1:12" ht="24" customHeight="1" x14ac:dyDescent="0.5">
      <c r="A57" s="183" t="str">
        <f>A2</f>
        <v>STATEMENTS OF CASH FLOWS</v>
      </c>
      <c r="B57" s="183"/>
      <c r="C57" s="183"/>
      <c r="D57" s="183"/>
      <c r="E57" s="183"/>
      <c r="F57" s="183"/>
      <c r="G57" s="183"/>
      <c r="H57" s="183"/>
      <c r="I57" s="183"/>
      <c r="J57" s="183"/>
      <c r="K57" s="183"/>
      <c r="L57" s="183"/>
    </row>
    <row r="58" spans="1:12" ht="24" customHeight="1" x14ac:dyDescent="0.5">
      <c r="A58" s="183" t="str">
        <f>A3</f>
        <v>For the six months period ended 30 June 2020</v>
      </c>
      <c r="B58" s="183"/>
      <c r="C58" s="183"/>
      <c r="D58" s="183"/>
      <c r="E58" s="183"/>
      <c r="F58" s="183"/>
      <c r="G58" s="183"/>
      <c r="H58" s="183"/>
      <c r="I58" s="183"/>
      <c r="J58" s="183"/>
      <c r="K58" s="183"/>
      <c r="L58" s="183"/>
    </row>
    <row r="59" spans="1:12" ht="24" customHeight="1" x14ac:dyDescent="0.5">
      <c r="A59" s="2"/>
      <c r="B59" s="2"/>
      <c r="C59" s="2"/>
      <c r="D59" s="2"/>
      <c r="E59" s="159"/>
      <c r="F59" s="2"/>
      <c r="G59" s="2"/>
      <c r="H59" s="2"/>
      <c r="I59" s="2"/>
      <c r="J59" s="2"/>
      <c r="K59" s="2"/>
      <c r="L59" s="50" t="str">
        <f>+L4</f>
        <v>Unaudited</v>
      </c>
    </row>
    <row r="60" spans="1:12" ht="24" customHeight="1" x14ac:dyDescent="0.5">
      <c r="A60" s="2"/>
      <c r="B60" s="2"/>
      <c r="C60" s="2"/>
      <c r="D60" s="2"/>
      <c r="E60" s="159"/>
      <c r="F60" s="2"/>
      <c r="G60" s="2"/>
      <c r="H60" s="2"/>
      <c r="I60" s="2"/>
      <c r="J60" s="2"/>
      <c r="K60" s="2"/>
      <c r="L60" s="50" t="str">
        <f>+L5</f>
        <v>Limited Review Only</v>
      </c>
    </row>
    <row r="61" spans="1:12" ht="12" customHeight="1" x14ac:dyDescent="0.5">
      <c r="C61" s="2"/>
      <c r="D61" s="2"/>
      <c r="E61" s="159"/>
      <c r="F61" s="2"/>
      <c r="G61" s="2"/>
      <c r="H61" s="2"/>
      <c r="I61" s="2"/>
      <c r="J61" s="2"/>
      <c r="K61" s="2"/>
      <c r="L61" s="50"/>
    </row>
    <row r="62" spans="1:12" ht="24" customHeight="1" x14ac:dyDescent="0.5">
      <c r="A62" s="74"/>
      <c r="B62" s="74"/>
      <c r="C62" s="16"/>
      <c r="D62" s="16"/>
      <c r="E62" s="161"/>
      <c r="F62" s="188" t="str">
        <f>+F7</f>
        <v xml:space="preserve">CONSOLIDATED </v>
      </c>
      <c r="G62" s="188"/>
      <c r="H62" s="188"/>
      <c r="I62" s="25"/>
      <c r="J62" s="188" t="str">
        <f>+J7</f>
        <v xml:space="preserve">SEPARATE </v>
      </c>
      <c r="K62" s="188"/>
      <c r="L62" s="188"/>
    </row>
    <row r="63" spans="1:12" ht="24" customHeight="1" x14ac:dyDescent="0.5">
      <c r="A63" s="9"/>
      <c r="B63" s="9"/>
      <c r="C63" s="11"/>
      <c r="D63" s="11"/>
      <c r="E63" s="159"/>
      <c r="F63" s="183" t="s">
        <v>12</v>
      </c>
      <c r="G63" s="183"/>
      <c r="H63" s="183"/>
      <c r="I63" s="52"/>
      <c r="J63" s="183" t="s">
        <v>13</v>
      </c>
      <c r="K63" s="183"/>
      <c r="L63" s="183"/>
    </row>
    <row r="64" spans="1:12" s="7" customFormat="1" ht="24" customHeight="1" x14ac:dyDescent="0.5">
      <c r="A64" s="8"/>
      <c r="B64" s="8"/>
      <c r="C64" s="8"/>
      <c r="D64" s="8"/>
      <c r="E64" s="160" t="s">
        <v>14</v>
      </c>
      <c r="F64" s="57" t="str">
        <f>F9</f>
        <v>30 June 2020</v>
      </c>
      <c r="G64" s="12"/>
      <c r="H64" s="57" t="str">
        <f>H9</f>
        <v>30 June 2019</v>
      </c>
      <c r="I64" s="12"/>
      <c r="J64" s="57" t="str">
        <f>J9</f>
        <v>30 June 2020</v>
      </c>
      <c r="K64" s="12"/>
      <c r="L64" s="57" t="str">
        <f>L9</f>
        <v>30 June 2019</v>
      </c>
    </row>
    <row r="65" spans="1:12" s="7" customFormat="1" ht="24" customHeight="1" x14ac:dyDescent="0.5">
      <c r="C65" s="11"/>
      <c r="D65" s="11"/>
      <c r="E65" s="11"/>
      <c r="F65" s="90" t="str">
        <f>F10</f>
        <v>Baht '000</v>
      </c>
      <c r="G65" s="81"/>
      <c r="H65" s="90" t="str">
        <f>H10</f>
        <v>Baht '000</v>
      </c>
      <c r="I65" s="81"/>
      <c r="J65" s="90" t="str">
        <f>J10</f>
        <v>Baht '000</v>
      </c>
      <c r="K65" s="81"/>
      <c r="L65" s="90" t="str">
        <f>L10</f>
        <v>Baht '000</v>
      </c>
    </row>
    <row r="66" spans="1:12" ht="24" customHeight="1" x14ac:dyDescent="0.5">
      <c r="A66" s="7" t="s">
        <v>163</v>
      </c>
      <c r="E66" s="7"/>
      <c r="F66" s="24"/>
      <c r="G66" s="28"/>
      <c r="H66" s="24"/>
      <c r="I66" s="28"/>
      <c r="J66" s="24"/>
      <c r="K66" s="28"/>
      <c r="L66" s="24"/>
    </row>
    <row r="67" spans="1:12" ht="24" customHeight="1" x14ac:dyDescent="0.5">
      <c r="C67" s="41" t="s">
        <v>161</v>
      </c>
      <c r="D67" s="41"/>
      <c r="F67" s="105">
        <v>0</v>
      </c>
      <c r="G67" s="173"/>
      <c r="H67" s="105">
        <v>-455506</v>
      </c>
      <c r="I67" s="173"/>
      <c r="J67" s="105">
        <v>0</v>
      </c>
      <c r="K67" s="173"/>
      <c r="L67" s="105">
        <v>-135506</v>
      </c>
    </row>
    <row r="68" spans="1:12" ht="24" customHeight="1" x14ac:dyDescent="0.5">
      <c r="C68" s="41" t="s">
        <v>162</v>
      </c>
      <c r="D68" s="41"/>
      <c r="F68" s="105">
        <v>0</v>
      </c>
      <c r="G68" s="173"/>
      <c r="H68" s="105">
        <v>359979</v>
      </c>
      <c r="I68" s="173"/>
      <c r="J68" s="105">
        <v>0</v>
      </c>
      <c r="K68" s="173"/>
      <c r="L68" s="105">
        <v>102882</v>
      </c>
    </row>
    <row r="69" spans="1:12" ht="24" hidden="1" customHeight="1" x14ac:dyDescent="0.5">
      <c r="C69" s="41" t="s">
        <v>1</v>
      </c>
      <c r="D69" s="41"/>
      <c r="F69" s="105"/>
      <c r="G69" s="173"/>
      <c r="H69" s="105"/>
      <c r="I69" s="173"/>
      <c r="J69" s="105">
        <v>0</v>
      </c>
      <c r="K69" s="173"/>
      <c r="L69" s="105"/>
    </row>
    <row r="70" spans="1:12" ht="24" customHeight="1" x14ac:dyDescent="0.5">
      <c r="C70" s="41" t="s">
        <v>164</v>
      </c>
      <c r="D70" s="41"/>
      <c r="F70" s="105">
        <v>-175740</v>
      </c>
      <c r="G70" s="173"/>
      <c r="H70" s="105">
        <v>0</v>
      </c>
      <c r="I70" s="173"/>
      <c r="J70" s="105">
        <v>-125740</v>
      </c>
      <c r="K70" s="173"/>
      <c r="L70" s="105">
        <v>0</v>
      </c>
    </row>
    <row r="71" spans="1:12" ht="24" customHeight="1" x14ac:dyDescent="0.5">
      <c r="C71" s="41" t="s">
        <v>165</v>
      </c>
      <c r="D71" s="41"/>
      <c r="F71" s="105">
        <v>606505</v>
      </c>
      <c r="G71" s="173"/>
      <c r="H71" s="105">
        <v>0</v>
      </c>
      <c r="I71" s="173"/>
      <c r="J71" s="105">
        <v>48656</v>
      </c>
      <c r="K71" s="173"/>
      <c r="L71" s="105">
        <v>0</v>
      </c>
    </row>
    <row r="72" spans="1:12" ht="24" customHeight="1" x14ac:dyDescent="0.5">
      <c r="C72" s="41" t="s">
        <v>201</v>
      </c>
      <c r="D72" s="41"/>
      <c r="F72" s="105">
        <v>-25000</v>
      </c>
      <c r="G72" s="173"/>
      <c r="H72" s="105">
        <v>0</v>
      </c>
      <c r="I72" s="173"/>
      <c r="J72" s="105">
        <v>0</v>
      </c>
      <c r="K72" s="173"/>
      <c r="L72" s="105">
        <v>0</v>
      </c>
    </row>
    <row r="73" spans="1:12" ht="24" customHeight="1" x14ac:dyDescent="0.5">
      <c r="C73" s="41" t="s">
        <v>202</v>
      </c>
      <c r="D73" s="41"/>
      <c r="F73" s="105">
        <v>76456</v>
      </c>
      <c r="G73" s="173"/>
      <c r="H73" s="105">
        <v>0</v>
      </c>
      <c r="I73" s="173"/>
      <c r="J73" s="105">
        <v>0</v>
      </c>
      <c r="K73" s="173"/>
      <c r="L73" s="105">
        <v>0</v>
      </c>
    </row>
    <row r="74" spans="1:12" ht="24" customHeight="1" x14ac:dyDescent="0.5">
      <c r="C74" s="5" t="s">
        <v>166</v>
      </c>
      <c r="F74" s="173">
        <v>17072</v>
      </c>
      <c r="G74" s="173"/>
      <c r="H74" s="173">
        <v>159073</v>
      </c>
      <c r="I74" s="173"/>
      <c r="J74" s="105">
        <v>0</v>
      </c>
      <c r="K74" s="173"/>
      <c r="L74" s="105">
        <v>0</v>
      </c>
    </row>
    <row r="75" spans="1:12" ht="24" hidden="1" customHeight="1" x14ac:dyDescent="0.5">
      <c r="C75" s="5" t="s">
        <v>4</v>
      </c>
      <c r="F75" s="173">
        <v>0</v>
      </c>
      <c r="G75" s="173"/>
      <c r="H75" s="173">
        <v>0</v>
      </c>
      <c r="I75" s="173"/>
      <c r="J75" s="105">
        <v>0</v>
      </c>
      <c r="K75" s="173"/>
      <c r="L75" s="105"/>
    </row>
    <row r="76" spans="1:12" ht="24" customHeight="1" x14ac:dyDescent="0.5">
      <c r="C76" s="5" t="s">
        <v>167</v>
      </c>
      <c r="F76" s="173">
        <v>-45</v>
      </c>
      <c r="G76" s="173"/>
      <c r="H76" s="173">
        <v>0</v>
      </c>
      <c r="I76" s="173"/>
      <c r="J76" s="105">
        <v>0</v>
      </c>
      <c r="K76" s="173"/>
      <c r="L76" s="105">
        <v>0</v>
      </c>
    </row>
    <row r="77" spans="1:12" ht="24" customHeight="1" x14ac:dyDescent="0.5">
      <c r="C77" s="5" t="s">
        <v>231</v>
      </c>
      <c r="F77" s="173">
        <v>0</v>
      </c>
      <c r="G77" s="173"/>
      <c r="H77" s="173">
        <v>0</v>
      </c>
      <c r="I77" s="173"/>
      <c r="J77" s="105">
        <v>0</v>
      </c>
      <c r="K77" s="173"/>
      <c r="L77" s="105">
        <v>37250</v>
      </c>
    </row>
    <row r="78" spans="1:12" ht="24" customHeight="1" x14ac:dyDescent="0.5">
      <c r="C78" s="5" t="s">
        <v>232</v>
      </c>
      <c r="F78" s="173">
        <v>0</v>
      </c>
      <c r="G78" s="173"/>
      <c r="H78" s="173">
        <v>1718</v>
      </c>
      <c r="I78" s="173"/>
      <c r="J78" s="105">
        <v>0</v>
      </c>
      <c r="K78" s="173"/>
      <c r="L78" s="105">
        <v>1718</v>
      </c>
    </row>
    <row r="79" spans="1:12" ht="24" customHeight="1" x14ac:dyDescent="0.5">
      <c r="C79" s="5" t="s">
        <v>168</v>
      </c>
      <c r="F79" s="173">
        <v>548</v>
      </c>
      <c r="G79" s="173"/>
      <c r="H79" s="173">
        <v>0</v>
      </c>
      <c r="I79" s="173"/>
      <c r="J79" s="105">
        <v>548</v>
      </c>
      <c r="K79" s="173"/>
      <c r="L79" s="173">
        <v>0</v>
      </c>
    </row>
    <row r="80" spans="1:12" ht="24" hidden="1" customHeight="1" x14ac:dyDescent="0.5">
      <c r="C80" s="5" t="s">
        <v>6</v>
      </c>
      <c r="F80" s="173">
        <v>0</v>
      </c>
      <c r="G80" s="173"/>
      <c r="H80" s="173">
        <v>0</v>
      </c>
      <c r="I80" s="173"/>
      <c r="J80" s="105">
        <v>0</v>
      </c>
      <c r="K80" s="173"/>
      <c r="L80" s="173">
        <v>0</v>
      </c>
    </row>
    <row r="81" spans="1:12" ht="24" hidden="1" customHeight="1" x14ac:dyDescent="0.5">
      <c r="C81" s="5" t="s">
        <v>3</v>
      </c>
      <c r="F81" s="173"/>
      <c r="G81" s="173"/>
      <c r="H81" s="173"/>
      <c r="I81" s="173"/>
      <c r="J81" s="105">
        <v>0</v>
      </c>
      <c r="K81" s="173"/>
      <c r="L81" s="173"/>
    </row>
    <row r="82" spans="1:12" ht="24" customHeight="1" x14ac:dyDescent="0.5">
      <c r="C82" s="5" t="s">
        <v>169</v>
      </c>
      <c r="F82" s="173">
        <v>0</v>
      </c>
      <c r="G82" s="173"/>
      <c r="H82" s="173">
        <v>11580</v>
      </c>
      <c r="I82" s="173"/>
      <c r="J82" s="105">
        <v>0</v>
      </c>
      <c r="K82" s="173"/>
      <c r="L82" s="173">
        <v>11580</v>
      </c>
    </row>
    <row r="83" spans="1:12" ht="24" customHeight="1" x14ac:dyDescent="0.5">
      <c r="C83" s="5" t="s">
        <v>170</v>
      </c>
      <c r="F83" s="173">
        <v>0</v>
      </c>
      <c r="G83" s="173"/>
      <c r="H83" s="173">
        <v>1873</v>
      </c>
      <c r="I83" s="173"/>
      <c r="J83" s="173">
        <v>0</v>
      </c>
      <c r="K83" s="173"/>
      <c r="L83" s="173">
        <v>750</v>
      </c>
    </row>
    <row r="84" spans="1:12" ht="24" customHeight="1" x14ac:dyDescent="0.5">
      <c r="C84" s="5" t="s">
        <v>171</v>
      </c>
      <c r="F84" s="105">
        <v>-5551</v>
      </c>
      <c r="G84" s="173"/>
      <c r="H84" s="105">
        <v>-15788</v>
      </c>
      <c r="I84" s="173"/>
      <c r="J84" s="105">
        <v>-5360</v>
      </c>
      <c r="K84" s="173"/>
      <c r="L84" s="105">
        <v>-12514</v>
      </c>
    </row>
    <row r="85" spans="1:12" ht="24" customHeight="1" x14ac:dyDescent="0.5">
      <c r="C85" s="5" t="s">
        <v>172</v>
      </c>
      <c r="F85" s="173">
        <v>-20</v>
      </c>
      <c r="G85" s="173"/>
      <c r="H85" s="173">
        <v>-255</v>
      </c>
      <c r="I85" s="173"/>
      <c r="J85" s="173">
        <v>-13</v>
      </c>
      <c r="K85" s="173"/>
      <c r="L85" s="173">
        <v>-33</v>
      </c>
    </row>
    <row r="86" spans="1:12" ht="24" customHeight="1" x14ac:dyDescent="0.5">
      <c r="C86" s="5" t="s">
        <v>158</v>
      </c>
      <c r="E86" s="41"/>
      <c r="F86" s="173">
        <v>0</v>
      </c>
      <c r="G86" s="173"/>
      <c r="H86" s="173">
        <v>3490</v>
      </c>
      <c r="I86" s="173"/>
      <c r="J86" s="173">
        <v>900</v>
      </c>
      <c r="K86" s="173"/>
      <c r="L86" s="173">
        <v>7090</v>
      </c>
    </row>
    <row r="87" spans="1:12" s="7" customFormat="1" ht="24" customHeight="1" x14ac:dyDescent="0.5">
      <c r="A87" s="7" t="s">
        <v>173</v>
      </c>
      <c r="F87" s="93">
        <f>SUM(F67:F86)</f>
        <v>494225</v>
      </c>
      <c r="G87" s="27"/>
      <c r="H87" s="93">
        <f>SUM(H67:H86)</f>
        <v>66164</v>
      </c>
      <c r="I87" s="27"/>
      <c r="J87" s="93">
        <f>SUM(J67:J86)</f>
        <v>-81009</v>
      </c>
      <c r="K87" s="27"/>
      <c r="L87" s="93">
        <f>SUM(L67:L86)</f>
        <v>13217</v>
      </c>
    </row>
    <row r="88" spans="1:12" s="7" customFormat="1" ht="24" customHeight="1" x14ac:dyDescent="0.5">
      <c r="A88" s="7" t="s">
        <v>174</v>
      </c>
      <c r="F88" s="117"/>
      <c r="G88" s="99"/>
      <c r="H88" s="117"/>
      <c r="I88" s="99"/>
      <c r="J88" s="110"/>
      <c r="K88" s="27"/>
      <c r="L88" s="110"/>
    </row>
    <row r="89" spans="1:12" ht="24" customHeight="1" x14ac:dyDescent="0.5">
      <c r="C89" s="5" t="s">
        <v>175</v>
      </c>
      <c r="F89" s="173">
        <v>-1251</v>
      </c>
      <c r="G89" s="173"/>
      <c r="H89" s="173">
        <v>-3805</v>
      </c>
      <c r="I89" s="173"/>
      <c r="J89" s="173">
        <v>-1251</v>
      </c>
      <c r="K89" s="173"/>
      <c r="L89" s="173">
        <v>-3805</v>
      </c>
    </row>
    <row r="90" spans="1:12" ht="24" customHeight="1" x14ac:dyDescent="0.5">
      <c r="C90" s="41" t="s">
        <v>176</v>
      </c>
      <c r="D90" s="41"/>
      <c r="E90" s="41"/>
      <c r="F90" s="173">
        <v>0</v>
      </c>
      <c r="G90" s="173"/>
      <c r="H90" s="173">
        <v>-4526</v>
      </c>
      <c r="I90" s="173"/>
      <c r="J90" s="173">
        <v>0</v>
      </c>
      <c r="K90" s="173"/>
      <c r="L90" s="173">
        <v>-5362</v>
      </c>
    </row>
    <row r="91" spans="1:12" ht="24" customHeight="1" x14ac:dyDescent="0.5">
      <c r="C91" s="41" t="s">
        <v>177</v>
      </c>
      <c r="D91" s="41"/>
      <c r="E91" s="41"/>
      <c r="F91" s="173">
        <v>-2706</v>
      </c>
      <c r="G91" s="173"/>
      <c r="H91" s="173">
        <v>0</v>
      </c>
      <c r="I91" s="173"/>
      <c r="J91" s="173">
        <v>-1308</v>
      </c>
      <c r="K91" s="173"/>
      <c r="L91" s="173">
        <v>0</v>
      </c>
    </row>
    <row r="92" spans="1:12" ht="24" customHeight="1" x14ac:dyDescent="0.5">
      <c r="C92" s="41" t="s">
        <v>233</v>
      </c>
      <c r="D92" s="41"/>
      <c r="E92" s="41"/>
      <c r="F92" s="173">
        <v>0</v>
      </c>
      <c r="G92" s="173"/>
      <c r="H92" s="173">
        <v>-21375</v>
      </c>
      <c r="I92" s="173"/>
      <c r="J92" s="173">
        <v>0</v>
      </c>
      <c r="K92" s="173"/>
      <c r="L92" s="173">
        <v>0</v>
      </c>
    </row>
    <row r="93" spans="1:12" ht="24" customHeight="1" x14ac:dyDescent="0.5">
      <c r="C93" s="41" t="s">
        <v>178</v>
      </c>
      <c r="D93" s="41"/>
      <c r="E93" s="41"/>
      <c r="F93" s="173">
        <v>-561</v>
      </c>
      <c r="G93" s="173"/>
      <c r="H93" s="173">
        <v>-1000</v>
      </c>
      <c r="I93" s="173"/>
      <c r="J93" s="173">
        <v>-318</v>
      </c>
      <c r="K93" s="173"/>
      <c r="L93" s="173">
        <v>-4287</v>
      </c>
    </row>
    <row r="94" spans="1:12" s="7" customFormat="1" ht="24" customHeight="1" x14ac:dyDescent="0.5">
      <c r="A94" s="7" t="s">
        <v>179</v>
      </c>
      <c r="F94" s="93">
        <f>SUM(F89:F93)</f>
        <v>-4518</v>
      </c>
      <c r="G94" s="27"/>
      <c r="H94" s="93">
        <f>SUM(H89:H93)</f>
        <v>-30706</v>
      </c>
      <c r="I94" s="27"/>
      <c r="J94" s="93">
        <f>SUM(J89:J93)</f>
        <v>-2877</v>
      </c>
      <c r="K94" s="27"/>
      <c r="L94" s="93">
        <f>SUM(L89:L93)</f>
        <v>-13454</v>
      </c>
    </row>
    <row r="95" spans="1:12" s="11" customFormat="1" ht="24" customHeight="1" x14ac:dyDescent="0.5">
      <c r="A95" s="9" t="s">
        <v>180</v>
      </c>
      <c r="B95" s="9"/>
      <c r="C95" s="9"/>
      <c r="D95" s="9"/>
      <c r="E95" s="9"/>
      <c r="F95" s="15"/>
      <c r="G95" s="15"/>
      <c r="H95" s="15"/>
      <c r="I95" s="15"/>
      <c r="J95" s="15"/>
      <c r="K95" s="15"/>
      <c r="L95" s="15"/>
    </row>
    <row r="96" spans="1:12" s="11" customFormat="1" ht="24" customHeight="1" x14ac:dyDescent="0.5">
      <c r="A96" s="9"/>
      <c r="B96" s="9" t="s">
        <v>181</v>
      </c>
      <c r="C96" s="9"/>
      <c r="D96" s="9"/>
      <c r="E96" s="9"/>
      <c r="F96" s="15">
        <f>F50+F87+F94</f>
        <v>451899</v>
      </c>
      <c r="G96" s="15"/>
      <c r="H96" s="15">
        <f>H50+H87+H94</f>
        <v>-60473</v>
      </c>
      <c r="I96" s="15"/>
      <c r="J96" s="15">
        <f>J50+J87+J94</f>
        <v>-30928</v>
      </c>
      <c r="K96" s="15"/>
      <c r="L96" s="15">
        <f>L50+L87+L94</f>
        <v>-1180</v>
      </c>
    </row>
    <row r="97" spans="1:12" ht="24" customHeight="1" x14ac:dyDescent="0.5">
      <c r="A97" s="5" t="s">
        <v>203</v>
      </c>
      <c r="F97" s="92">
        <f>+'PL(6M)'!E38</f>
        <v>387</v>
      </c>
      <c r="G97" s="15"/>
      <c r="H97" s="92">
        <v>-859</v>
      </c>
      <c r="I97" s="15"/>
      <c r="J97" s="92">
        <v>0</v>
      </c>
      <c r="K97" s="15"/>
      <c r="L97" s="92">
        <v>0</v>
      </c>
    </row>
    <row r="98" spans="1:12" s="7" customFormat="1" ht="24" customHeight="1" x14ac:dyDescent="0.5">
      <c r="A98" s="7" t="s">
        <v>180</v>
      </c>
      <c r="F98" s="27">
        <f>F96+F97</f>
        <v>452286</v>
      </c>
      <c r="G98" s="27"/>
      <c r="H98" s="27">
        <f>H96+H97</f>
        <v>-61332</v>
      </c>
      <c r="I98" s="27"/>
      <c r="J98" s="27">
        <f>J96+J97</f>
        <v>-30928</v>
      </c>
      <c r="K98" s="27"/>
      <c r="L98" s="27">
        <f>L96+L97</f>
        <v>-1180</v>
      </c>
    </row>
    <row r="99" spans="1:12" ht="24" customHeight="1" x14ac:dyDescent="0.5">
      <c r="A99" s="7" t="s">
        <v>182</v>
      </c>
      <c r="E99" s="158"/>
      <c r="F99" s="27">
        <f>+BS!K13</f>
        <v>942726</v>
      </c>
      <c r="G99" s="27"/>
      <c r="H99" s="27">
        <v>1332826</v>
      </c>
      <c r="I99" s="27"/>
      <c r="J99" s="27">
        <f>+BS!O13</f>
        <v>244928</v>
      </c>
      <c r="K99" s="27"/>
      <c r="L99" s="27">
        <v>236873</v>
      </c>
    </row>
    <row r="100" spans="1:12" ht="24" customHeight="1" thickBot="1" x14ac:dyDescent="0.55000000000000004">
      <c r="A100" s="7" t="s">
        <v>183</v>
      </c>
      <c r="E100" s="158"/>
      <c r="F100" s="98">
        <f>SUM(F98:F99)</f>
        <v>1395012</v>
      </c>
      <c r="G100" s="27"/>
      <c r="H100" s="98">
        <f>SUM(H98:H99)</f>
        <v>1271494</v>
      </c>
      <c r="I100" s="27"/>
      <c r="J100" s="98">
        <f>SUM(J98:J99)</f>
        <v>214000</v>
      </c>
      <c r="K100" s="27"/>
      <c r="L100" s="98">
        <f>SUM(L98:L99)</f>
        <v>235693</v>
      </c>
    </row>
    <row r="101" spans="1:12" ht="24" customHeight="1" thickTop="1" x14ac:dyDescent="0.5">
      <c r="A101" s="7"/>
      <c r="E101" s="158"/>
      <c r="F101" s="33"/>
      <c r="G101" s="33"/>
      <c r="H101" s="33"/>
      <c r="I101" s="33"/>
      <c r="J101" s="33"/>
      <c r="K101" s="33"/>
      <c r="L101" s="33"/>
    </row>
    <row r="102" spans="1:12" ht="24" customHeight="1" x14ac:dyDescent="0.5">
      <c r="A102" s="7"/>
      <c r="E102" s="158"/>
      <c r="F102" s="33"/>
      <c r="G102" s="33"/>
      <c r="H102" s="33"/>
      <c r="I102" s="33"/>
      <c r="J102" s="33"/>
      <c r="K102" s="33"/>
      <c r="L102" s="33"/>
    </row>
    <row r="103" spans="1:12" ht="24" customHeight="1" x14ac:dyDescent="0.5">
      <c r="A103" s="7"/>
      <c r="E103" s="158"/>
      <c r="F103" s="33"/>
      <c r="G103" s="33"/>
      <c r="H103" s="33"/>
      <c r="I103" s="33"/>
      <c r="J103" s="33"/>
      <c r="K103" s="33"/>
      <c r="L103" s="33"/>
    </row>
    <row r="104" spans="1:12" ht="24" customHeight="1" x14ac:dyDescent="0.5">
      <c r="A104" s="7"/>
      <c r="E104" s="158"/>
      <c r="F104" s="33"/>
      <c r="G104" s="33"/>
      <c r="H104" s="33"/>
      <c r="I104" s="33"/>
      <c r="J104" s="33"/>
      <c r="K104" s="33"/>
      <c r="L104" s="33"/>
    </row>
    <row r="105" spans="1:12" ht="24" customHeight="1" x14ac:dyDescent="0.5">
      <c r="A105" s="7"/>
      <c r="E105" s="158"/>
      <c r="F105" s="33"/>
      <c r="G105" s="33"/>
      <c r="H105" s="33"/>
      <c r="I105" s="33"/>
      <c r="J105" s="33"/>
      <c r="K105" s="33"/>
      <c r="L105" s="33"/>
    </row>
    <row r="106" spans="1:12" ht="24" customHeight="1" x14ac:dyDescent="0.5">
      <c r="A106" s="7"/>
      <c r="E106" s="158"/>
      <c r="F106" s="33"/>
      <c r="G106" s="33"/>
      <c r="H106" s="33"/>
      <c r="I106" s="33"/>
      <c r="J106" s="33"/>
      <c r="K106" s="33"/>
      <c r="L106" s="33"/>
    </row>
    <row r="107" spans="1:12" ht="24" customHeight="1" x14ac:dyDescent="0.5">
      <c r="A107" s="7"/>
      <c r="E107" s="158"/>
      <c r="F107" s="33"/>
      <c r="G107" s="33"/>
      <c r="H107" s="33"/>
      <c r="I107" s="33"/>
      <c r="J107" s="33"/>
      <c r="K107" s="33"/>
      <c r="L107" s="33"/>
    </row>
    <row r="108" spans="1:12" ht="24" customHeight="1" x14ac:dyDescent="0.5">
      <c r="A108" s="7"/>
      <c r="E108" s="158"/>
      <c r="F108" s="33"/>
      <c r="G108" s="33"/>
      <c r="H108" s="33"/>
      <c r="I108" s="33"/>
      <c r="J108" s="33"/>
      <c r="K108" s="33"/>
      <c r="L108" s="33"/>
    </row>
    <row r="109" spans="1:12" ht="24" customHeight="1" x14ac:dyDescent="0.5">
      <c r="A109" s="7"/>
      <c r="E109" s="158"/>
      <c r="F109" s="33"/>
      <c r="G109" s="33"/>
      <c r="H109" s="33"/>
      <c r="I109" s="33"/>
      <c r="J109" s="33"/>
      <c r="K109" s="33"/>
      <c r="L109" s="33"/>
    </row>
    <row r="110" spans="1:12" ht="24" customHeight="1" x14ac:dyDescent="0.5">
      <c r="A110" s="7"/>
      <c r="E110" s="158"/>
      <c r="F110" s="33"/>
      <c r="G110" s="33"/>
      <c r="H110" s="33"/>
      <c r="I110" s="33"/>
      <c r="J110" s="33"/>
      <c r="K110" s="33"/>
      <c r="L110" s="33"/>
    </row>
    <row r="111" spans="1:12" ht="24" customHeight="1" x14ac:dyDescent="0.5">
      <c r="A111" s="5" t="str">
        <f>Company!A31</f>
        <v>Notes to the financial statements are an integral part of these interim financial statements.</v>
      </c>
      <c r="E111" s="158"/>
      <c r="F111" s="33"/>
      <c r="G111" s="33"/>
      <c r="H111" s="33"/>
      <c r="I111" s="33"/>
      <c r="J111" s="33"/>
      <c r="K111" s="33"/>
      <c r="L111" s="33"/>
    </row>
    <row r="112" spans="1:12" s="44" customFormat="1" ht="24" customHeight="1" x14ac:dyDescent="0.5">
      <c r="C112" s="5"/>
      <c r="D112" s="5"/>
      <c r="E112" s="5"/>
      <c r="F112" s="24"/>
      <c r="G112" s="38"/>
      <c r="H112" s="38"/>
      <c r="I112" s="51"/>
      <c r="J112" s="38"/>
      <c r="K112" s="51"/>
      <c r="L112" s="38"/>
    </row>
    <row r="113" spans="3:12" s="44" customFormat="1" ht="24" customHeight="1" x14ac:dyDescent="0.5">
      <c r="C113" s="5"/>
      <c r="D113" s="5"/>
      <c r="E113" s="5"/>
      <c r="F113" s="23">
        <f>BS!I13-'CASH FLOW'!F100</f>
        <v>0</v>
      </c>
      <c r="G113" s="48"/>
      <c r="H113" s="13"/>
      <c r="I113" s="49"/>
      <c r="J113" s="143">
        <f>BS!M13-'CASH FLOW'!J100</f>
        <v>0</v>
      </c>
      <c r="K113" s="49"/>
      <c r="L113" s="13"/>
    </row>
    <row r="114" spans="3:12" s="44" customFormat="1" ht="24" customHeight="1" x14ac:dyDescent="0.5">
      <c r="C114" s="5"/>
      <c r="D114" s="5"/>
      <c r="E114" s="5"/>
      <c r="H114" s="48"/>
      <c r="I114" s="18"/>
      <c r="K114" s="18"/>
    </row>
    <row r="115" spans="3:12" s="44" customFormat="1" ht="24" customHeight="1" x14ac:dyDescent="0.5">
      <c r="C115" s="5"/>
      <c r="D115" s="5"/>
      <c r="E115" s="5"/>
      <c r="H115" s="147"/>
      <c r="I115" s="18"/>
      <c r="K115" s="18"/>
    </row>
    <row r="116" spans="3:12" s="44" customFormat="1" ht="24" customHeight="1" x14ac:dyDescent="0.5">
      <c r="C116" s="5"/>
      <c r="D116" s="5"/>
      <c r="E116" s="5"/>
      <c r="I116" s="18"/>
      <c r="K116" s="18"/>
    </row>
    <row r="117" spans="3:12" s="44" customFormat="1" ht="24" customHeight="1" x14ac:dyDescent="0.5">
      <c r="F117" s="45"/>
      <c r="G117" s="45"/>
      <c r="I117" s="18"/>
      <c r="K117" s="18"/>
    </row>
    <row r="118" spans="3:12" s="44" customFormat="1" ht="24" customHeight="1" x14ac:dyDescent="0.5">
      <c r="F118" s="45"/>
      <c r="G118" s="45"/>
      <c r="I118" s="18"/>
      <c r="K118" s="18"/>
    </row>
    <row r="119" spans="3:12" s="44" customFormat="1" ht="24" customHeight="1" x14ac:dyDescent="0.5">
      <c r="F119" s="45"/>
      <c r="G119" s="45"/>
      <c r="I119" s="18"/>
      <c r="K119" s="18"/>
    </row>
    <row r="120" spans="3:12" s="44" customFormat="1" ht="24" customHeight="1" x14ac:dyDescent="0.5">
      <c r="F120" s="45"/>
      <c r="G120" s="45"/>
      <c r="I120" s="18"/>
      <c r="K120" s="18"/>
    </row>
    <row r="121" spans="3:12" s="44" customFormat="1" ht="24" customHeight="1" x14ac:dyDescent="0.5">
      <c r="F121" s="45"/>
      <c r="G121" s="45"/>
      <c r="I121" s="18"/>
      <c r="K121" s="18"/>
    </row>
    <row r="122" spans="3:12" s="44" customFormat="1" ht="24" customHeight="1" x14ac:dyDescent="0.5">
      <c r="F122" s="45"/>
      <c r="G122" s="45"/>
      <c r="I122" s="18"/>
      <c r="K122" s="18"/>
    </row>
    <row r="123" spans="3:12" s="44" customFormat="1" ht="24" customHeight="1" x14ac:dyDescent="0.5">
      <c r="F123" s="45"/>
      <c r="G123" s="45"/>
      <c r="I123" s="18"/>
      <c r="K123" s="18"/>
    </row>
    <row r="124" spans="3:12" s="44" customFormat="1" ht="24" customHeight="1" x14ac:dyDescent="0.5">
      <c r="F124" s="45"/>
      <c r="G124" s="45"/>
      <c r="I124" s="18"/>
      <c r="K124" s="18"/>
    </row>
    <row r="125" spans="3:12" s="44" customFormat="1" ht="24" customHeight="1" x14ac:dyDescent="0.5">
      <c r="F125" s="45"/>
      <c r="G125" s="45"/>
      <c r="I125" s="18"/>
      <c r="K125" s="18"/>
    </row>
    <row r="126" spans="3:12" s="44" customFormat="1" ht="24" customHeight="1" x14ac:dyDescent="0.5">
      <c r="F126" s="45"/>
      <c r="G126" s="45"/>
      <c r="I126" s="18"/>
      <c r="K126" s="18"/>
    </row>
    <row r="127" spans="3:12" s="44" customFormat="1" ht="24" customHeight="1" x14ac:dyDescent="0.5">
      <c r="F127" s="45"/>
      <c r="G127" s="45"/>
      <c r="I127" s="18"/>
      <c r="K127" s="18"/>
    </row>
    <row r="128" spans="3:12" s="44" customFormat="1" ht="24" customHeight="1" x14ac:dyDescent="0.5">
      <c r="F128" s="45"/>
      <c r="G128" s="45"/>
      <c r="I128" s="18"/>
      <c r="K128" s="18"/>
    </row>
    <row r="129" spans="6:12" ht="24" customHeight="1" x14ac:dyDescent="0.5">
      <c r="F129" s="46"/>
      <c r="G129" s="46"/>
      <c r="H129" s="46"/>
      <c r="I129" s="47"/>
      <c r="J129" s="46"/>
      <c r="K129" s="47"/>
      <c r="L129" s="46"/>
    </row>
    <row r="130" spans="6:12" ht="24" customHeight="1" x14ac:dyDescent="0.5"/>
    <row r="131" spans="6:12" ht="24" customHeight="1" x14ac:dyDescent="0.5"/>
    <row r="132" spans="6:12" ht="24" customHeight="1" x14ac:dyDescent="0.5"/>
    <row r="133" spans="6:12" ht="24" customHeight="1" x14ac:dyDescent="0.5"/>
    <row r="134" spans="6:12" ht="24" customHeight="1" x14ac:dyDescent="0.5"/>
    <row r="135" spans="6:12" ht="24" customHeight="1" x14ac:dyDescent="0.5"/>
    <row r="136" spans="6:12" ht="24" customHeight="1" x14ac:dyDescent="0.5"/>
    <row r="137" spans="6:12" ht="24" customHeight="1" x14ac:dyDescent="0.5"/>
    <row r="138" spans="6:12" ht="24" customHeight="1" x14ac:dyDescent="0.5"/>
    <row r="139" spans="6:12" ht="24" customHeight="1" x14ac:dyDescent="0.5"/>
  </sheetData>
  <mergeCells count="14">
    <mergeCell ref="F63:H63"/>
    <mergeCell ref="J63:L63"/>
    <mergeCell ref="A57:L57"/>
    <mergeCell ref="A58:L58"/>
    <mergeCell ref="F62:H62"/>
    <mergeCell ref="J62:L62"/>
    <mergeCell ref="A1:L1"/>
    <mergeCell ref="A2:L2"/>
    <mergeCell ref="A3:L3"/>
    <mergeCell ref="J7:L7"/>
    <mergeCell ref="A56:L56"/>
    <mergeCell ref="F7:I7"/>
    <mergeCell ref="F8:I8"/>
    <mergeCell ref="J8:L8"/>
  </mergeCells>
  <phoneticPr fontId="11" type="noConversion"/>
  <pageMargins left="0.59055118110236204" right="0.23622047244094499" top="0.74803149606299202" bottom="0.27559055118110198" header="0.35433070866141703" footer="0.27559055118110198"/>
  <pageSetup paperSize="9" scale="64" firstPageNumber="10" fitToHeight="2" orientation="portrait" useFirstPageNumber="1" r:id="rId1"/>
  <headerFooter scaleWithDoc="0" alignWithMargins="0">
    <oddHeader>&amp;C&amp;"Angsana New,Bold"&amp;P</oddHeader>
  </headerFooter>
  <rowBreaks count="1" manualBreakCount="1">
    <brk id="55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B4F0DA66236F4F98048567CCAAAADC" ma:contentTypeVersion="10" ma:contentTypeDescription="Create a new document." ma:contentTypeScope="" ma:versionID="d455b6dbc031152d74fa6668db21e26b">
  <xsd:schema xmlns:xsd="http://www.w3.org/2001/XMLSchema" xmlns:xs="http://www.w3.org/2001/XMLSchema" xmlns:p="http://schemas.microsoft.com/office/2006/metadata/properties" xmlns:ns3="83745ca7-ee59-4305-8273-424112c704ed" targetNamespace="http://schemas.microsoft.com/office/2006/metadata/properties" ma:root="true" ma:fieldsID="afb26e663642783f0225b20cbe57e569" ns3:_="">
    <xsd:import namespace="83745ca7-ee59-4305-8273-424112c704e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745ca7-ee59-4305-8273-424112c704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78106C-F88B-4A5A-9DDE-8E3C3D45D84F}">
  <ds:schemaRefs>
    <ds:schemaRef ds:uri="http://www.w3.org/XML/1998/namespace"/>
    <ds:schemaRef ds:uri="http://purl.org/dc/dcmitype/"/>
    <ds:schemaRef ds:uri="http://purl.org/dc/terms/"/>
    <ds:schemaRef ds:uri="http://purl.org/dc/elements/1.1/"/>
    <ds:schemaRef ds:uri="http://schemas.microsoft.com/office/2006/documentManagement/types"/>
    <ds:schemaRef ds:uri="83745ca7-ee59-4305-8273-424112c704ed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AD6D1BD-443E-4070-8660-C739556C49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587F68-2610-44D6-836A-D16D155A81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745ca7-ee59-4305-8273-424112c704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PL(3M)</vt:lpstr>
      <vt:lpstr>PL(6M)</vt:lpstr>
      <vt:lpstr>CONSO</vt:lpstr>
      <vt:lpstr>Company</vt:lpstr>
      <vt:lpstr>CASH FLOW</vt:lpstr>
      <vt:lpstr>BS!Print_Area</vt:lpstr>
      <vt:lpstr>'CASH FLOW'!Print_Area</vt:lpstr>
      <vt:lpstr>Company!Print_Area</vt:lpstr>
      <vt:lpstr>CONSO!Print_Area</vt:lpstr>
      <vt:lpstr>'PL(3M)'!Print_Area</vt:lpstr>
      <vt:lpstr>'PL(6M)'!Print_Area</vt:lpstr>
    </vt:vector>
  </TitlesOfParts>
  <Company>Pre-installed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Pre-installed User</dc:creator>
  <cp:lastModifiedBy>OptiPlex</cp:lastModifiedBy>
  <cp:lastPrinted>2020-08-11T02:58:00Z</cp:lastPrinted>
  <dcterms:created xsi:type="dcterms:W3CDTF">2000-06-22T09:41:28Z</dcterms:created>
  <dcterms:modified xsi:type="dcterms:W3CDTF">2020-08-14T08:30:40Z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0x0101009CB4F0DA66236F4F98048567CCAAAADC</vt:lpwstr>
  </property>
</Properties>
</file>