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June2020 (NSH) ☻\"/>
    </mc:Choice>
  </mc:AlternateContent>
  <xr:revisionPtr revIDLastSave="0" documentId="13_ncr:1_{A3F66B10-919E-426E-8B72-0D898BC07EBA}" xr6:coauthVersionLast="41" xr6:coauthVersionMax="45" xr10:uidLastSave="{00000000-0000-0000-0000-000000000000}"/>
  <bookViews>
    <workbookView xWindow="-120" yWindow="-120" windowWidth="21840" windowHeight="13140" tabRatio="713" activeTab="5" xr2:uid="{00000000-000D-0000-FFFF-FFFF00000000}"/>
  </bookViews>
  <sheets>
    <sheet name="2-4 T" sheetId="6" r:id="rId1"/>
    <sheet name="5-6 (3m)" sheetId="9" r:id="rId2"/>
    <sheet name="7-8 (6m)" sheetId="2" r:id="rId3"/>
    <sheet name="9" sheetId="8" r:id="rId4"/>
    <sheet name="10" sheetId="4" r:id="rId5"/>
    <sheet name="11-13" sheetId="7" r:id="rId6"/>
  </sheets>
  <definedNames>
    <definedName name="_xlnm.Print_Area" localSheetId="4">'10'!$A$1:$P$37</definedName>
    <definedName name="_xlnm.Print_Area" localSheetId="5">'11-13'!$A$1:$L$130</definedName>
    <definedName name="_xlnm.Print_Area" localSheetId="1">'5-6 (3m)'!$A$1:$L$93</definedName>
    <definedName name="_xlnm.Print_Area" localSheetId="2">'7-8 (6m)'!$A$1:$L$92</definedName>
    <definedName name="_xlnm.Print_Area" localSheetId="3">'9'!$A$1:$V$39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4" l="1"/>
  <c r="F74" i="7" l="1"/>
  <c r="L74" i="7"/>
  <c r="J74" i="7"/>
  <c r="H74" i="7"/>
  <c r="L15" i="2" l="1"/>
  <c r="J15" i="2"/>
  <c r="H15" i="2"/>
  <c r="L15" i="9"/>
  <c r="J15" i="9"/>
  <c r="H15" i="9"/>
  <c r="F18" i="9"/>
  <c r="F113" i="7" l="1"/>
  <c r="F63" i="7"/>
  <c r="F55" i="7"/>
  <c r="F54" i="7"/>
  <c r="F37" i="7"/>
  <c r="L37" i="7"/>
  <c r="J37" i="7"/>
  <c r="H37" i="7"/>
  <c r="F35" i="7"/>
  <c r="F73" i="6"/>
  <c r="F19" i="6"/>
  <c r="F79" i="6" l="1"/>
  <c r="L103" i="7" l="1"/>
  <c r="J103" i="7"/>
  <c r="H103" i="7"/>
  <c r="L79" i="6"/>
  <c r="J79" i="6"/>
  <c r="H79" i="6"/>
  <c r="F120" i="7" l="1"/>
  <c r="F111" i="7"/>
  <c r="F106" i="7"/>
  <c r="F82" i="7"/>
  <c r="F33" i="7"/>
  <c r="F29" i="7"/>
  <c r="F24" i="7"/>
  <c r="F14" i="7" l="1"/>
  <c r="N37" i="8" l="1"/>
  <c r="L37" i="8"/>
  <c r="H37" i="8"/>
  <c r="F37" i="8"/>
  <c r="T34" i="8"/>
  <c r="R34" i="8"/>
  <c r="P34" i="8"/>
  <c r="P33" i="8"/>
  <c r="N33" i="8"/>
  <c r="L33" i="8"/>
  <c r="T33" i="8"/>
  <c r="R33" i="8"/>
  <c r="V33" i="8" s="1"/>
  <c r="J34" i="8"/>
  <c r="H34" i="8"/>
  <c r="H33" i="8"/>
  <c r="F34" i="8"/>
  <c r="F33" i="8"/>
  <c r="J33" i="8"/>
  <c r="V34" i="8" l="1"/>
  <c r="F89" i="6" l="1"/>
  <c r="H122" i="6"/>
  <c r="F37" i="6"/>
  <c r="F35" i="6"/>
  <c r="F34" i="6"/>
  <c r="J120" i="7" l="1"/>
  <c r="L84" i="7"/>
  <c r="H84" i="7"/>
  <c r="F84" i="7"/>
  <c r="J84" i="7"/>
  <c r="J122" i="6"/>
  <c r="P32" i="4"/>
  <c r="P31" i="4"/>
  <c r="J28" i="4" l="1"/>
  <c r="J35" i="4" s="1"/>
  <c r="J16" i="4"/>
  <c r="J22" i="4" s="1"/>
  <c r="J14" i="8"/>
  <c r="J18" i="8" s="1"/>
  <c r="J24" i="8" s="1"/>
  <c r="J30" i="8"/>
  <c r="J37" i="8" s="1"/>
  <c r="A3" i="7" l="1"/>
  <c r="L35" i="4"/>
  <c r="F28" i="4"/>
  <c r="F35" i="4" s="1"/>
  <c r="H28" i="4"/>
  <c r="H35" i="4" s="1"/>
  <c r="L28" i="4"/>
  <c r="N28" i="4"/>
  <c r="P26" i="4"/>
  <c r="N22" i="4"/>
  <c r="P20" i="4"/>
  <c r="F16" i="4"/>
  <c r="F22" i="4" s="1"/>
  <c r="H16" i="4"/>
  <c r="H22" i="4" s="1"/>
  <c r="L16" i="4"/>
  <c r="L22" i="4" s="1"/>
  <c r="N16" i="4"/>
  <c r="P14" i="4"/>
  <c r="P12" i="4"/>
  <c r="P16" i="4" s="1"/>
  <c r="P22" i="4" s="1"/>
  <c r="P19" i="4"/>
  <c r="A3" i="8"/>
  <c r="A3" i="4"/>
  <c r="F30" i="8"/>
  <c r="H30" i="8"/>
  <c r="L30" i="8"/>
  <c r="N30" i="8"/>
  <c r="P30" i="8"/>
  <c r="T30" i="8"/>
  <c r="R28" i="8"/>
  <c r="V28" i="8" s="1"/>
  <c r="R26" i="8"/>
  <c r="R30" i="8" s="1"/>
  <c r="F24" i="8"/>
  <c r="N24" i="8"/>
  <c r="P24" i="8"/>
  <c r="R22" i="8"/>
  <c r="V22" i="8" s="1"/>
  <c r="F18" i="8"/>
  <c r="H18" i="8"/>
  <c r="H24" i="8" s="1"/>
  <c r="L18" i="8"/>
  <c r="L24" i="8" s="1"/>
  <c r="N18" i="8"/>
  <c r="P18" i="8"/>
  <c r="R18" i="8"/>
  <c r="R24" i="8" s="1"/>
  <c r="T18" i="8"/>
  <c r="T24" i="8" s="1"/>
  <c r="V16" i="8"/>
  <c r="V14" i="8"/>
  <c r="V18" i="8" s="1"/>
  <c r="R21" i="8"/>
  <c r="V21" i="8" s="1"/>
  <c r="R16" i="8"/>
  <c r="R14" i="8"/>
  <c r="L68" i="9"/>
  <c r="H68" i="9"/>
  <c r="F68" i="9"/>
  <c r="L62" i="9"/>
  <c r="H62" i="9"/>
  <c r="F62" i="9"/>
  <c r="A52" i="9"/>
  <c r="L31" i="9"/>
  <c r="J31" i="9"/>
  <c r="H31" i="9"/>
  <c r="F31" i="9"/>
  <c r="L18" i="9"/>
  <c r="J18" i="9"/>
  <c r="H18" i="9"/>
  <c r="F34" i="9" l="1"/>
  <c r="F38" i="9" s="1"/>
  <c r="F41" i="9" s="1"/>
  <c r="F45" i="9" s="1"/>
  <c r="V24" i="8"/>
  <c r="V26" i="8"/>
  <c r="V30" i="8" s="1"/>
  <c r="H34" i="9"/>
  <c r="H38" i="9" s="1"/>
  <c r="H41" i="9" s="1"/>
  <c r="H45" i="9" s="1"/>
  <c r="J34" i="9"/>
  <c r="J38" i="9" s="1"/>
  <c r="J41" i="9" s="1"/>
  <c r="J45" i="9" s="1"/>
  <c r="J59" i="9" s="1"/>
  <c r="J62" i="9" s="1"/>
  <c r="J65" i="9" s="1"/>
  <c r="J68" i="9" s="1"/>
  <c r="J71" i="9" s="1"/>
  <c r="L34" i="9"/>
  <c r="L38" i="9" s="1"/>
  <c r="L41" i="9" s="1"/>
  <c r="L45" i="9" s="1"/>
  <c r="F25" i="6"/>
  <c r="F67" i="2"/>
  <c r="F61" i="2"/>
  <c r="F31" i="2"/>
  <c r="F126" i="6"/>
  <c r="F129" i="6" s="1"/>
  <c r="J44" i="6"/>
  <c r="L33" i="6"/>
  <c r="L44" i="6" s="1"/>
  <c r="H33" i="6"/>
  <c r="F44" i="6"/>
  <c r="A43" i="7"/>
  <c r="A130" i="7" s="1"/>
  <c r="A37" i="4"/>
  <c r="A39" i="8"/>
  <c r="T35" i="8"/>
  <c r="T37" i="8" s="1"/>
  <c r="L117" i="7"/>
  <c r="H117" i="7"/>
  <c r="A88" i="7"/>
  <c r="A87" i="7"/>
  <c r="A46" i="7"/>
  <c r="A44" i="7"/>
  <c r="P24" i="4"/>
  <c r="P28" i="4" s="1"/>
  <c r="L126" i="6"/>
  <c r="L129" i="6" s="1"/>
  <c r="H127" i="6"/>
  <c r="H126" i="6"/>
  <c r="H129" i="6" s="1"/>
  <c r="L89" i="6"/>
  <c r="L91" i="6"/>
  <c r="H89" i="6"/>
  <c r="L25" i="6"/>
  <c r="L46" i="6" s="1"/>
  <c r="H44" i="6"/>
  <c r="H25" i="6"/>
  <c r="A98" i="6"/>
  <c r="A97" i="6"/>
  <c r="A96" i="6"/>
  <c r="A1" i="9" s="1"/>
  <c r="A50" i="9" s="1"/>
  <c r="A95" i="6"/>
  <c r="J89" i="6"/>
  <c r="A53" i="6"/>
  <c r="A52" i="6"/>
  <c r="A51" i="6"/>
  <c r="J25" i="6"/>
  <c r="H67" i="2"/>
  <c r="H61" i="2"/>
  <c r="L31" i="2"/>
  <c r="L18" i="2"/>
  <c r="H31" i="2"/>
  <c r="H18" i="2"/>
  <c r="J18" i="2"/>
  <c r="J31" i="2"/>
  <c r="F18" i="2"/>
  <c r="A51" i="2"/>
  <c r="A89" i="7"/>
  <c r="F117" i="7"/>
  <c r="J117" i="7"/>
  <c r="P35" i="8"/>
  <c r="P37" i="8" s="1"/>
  <c r="H46" i="6" l="1"/>
  <c r="F34" i="2"/>
  <c r="F38" i="2" s="1"/>
  <c r="F40" i="2" s="1"/>
  <c r="F44" i="2" s="1"/>
  <c r="H91" i="6"/>
  <c r="H131" i="6" s="1"/>
  <c r="L131" i="6"/>
  <c r="A1" i="2"/>
  <c r="A49" i="2" s="1"/>
  <c r="A140" i="6"/>
  <c r="A49" i="9"/>
  <c r="A93" i="9" s="1"/>
  <c r="A48" i="2"/>
  <c r="A92" i="2" s="1"/>
  <c r="J34" i="2"/>
  <c r="J38" i="2" s="1"/>
  <c r="H34" i="2"/>
  <c r="H38" i="2" s="1"/>
  <c r="L34" i="2"/>
  <c r="L38" i="2" s="1"/>
  <c r="R35" i="8"/>
  <c r="R37" i="8" s="1"/>
  <c r="L67" i="2"/>
  <c r="L61" i="2"/>
  <c r="J91" i="6"/>
  <c r="F91" i="6"/>
  <c r="F131" i="6" s="1"/>
  <c r="J46" i="6"/>
  <c r="F46" i="6"/>
  <c r="A86" i="7"/>
  <c r="F9" i="7" l="1"/>
  <c r="J40" i="2"/>
  <c r="J44" i="2" s="1"/>
  <c r="J58" i="2" s="1"/>
  <c r="J9" i="7"/>
  <c r="L40" i="2"/>
  <c r="L44" i="2" s="1"/>
  <c r="L9" i="7"/>
  <c r="L40" i="7" s="1"/>
  <c r="L67" i="7" s="1"/>
  <c r="L70" i="7" s="1"/>
  <c r="L119" i="7" s="1"/>
  <c r="L122" i="7" s="1"/>
  <c r="H40" i="2"/>
  <c r="H44" i="2" s="1"/>
  <c r="H9" i="7"/>
  <c r="H40" i="7" s="1"/>
  <c r="H67" i="7" s="1"/>
  <c r="H70" i="7" s="1"/>
  <c r="H119" i="7" s="1"/>
  <c r="H122" i="7" s="1"/>
  <c r="V35" i="8"/>
  <c r="V37" i="8" s="1"/>
  <c r="F40" i="7" l="1"/>
  <c r="F67" i="7" s="1"/>
  <c r="F70" i="7" s="1"/>
  <c r="F119" i="7" s="1"/>
  <c r="F122" i="7" s="1"/>
  <c r="J40" i="7"/>
  <c r="J67" i="7" s="1"/>
  <c r="J70" i="7" s="1"/>
  <c r="J119" i="7" s="1"/>
  <c r="J122" i="7" s="1"/>
  <c r="N33" i="4"/>
  <c r="J61" i="2"/>
  <c r="J64" i="2" s="1"/>
  <c r="J67" i="2" s="1"/>
  <c r="N35" i="4" l="1"/>
  <c r="J121" i="6" s="1"/>
  <c r="J126" i="6" s="1"/>
  <c r="J129" i="6" s="1"/>
  <c r="J131" i="6" s="1"/>
  <c r="P33" i="4"/>
  <c r="P35" i="4" s="1"/>
</calcChain>
</file>

<file path=xl/sharedStrings.xml><?xml version="1.0" encoding="utf-8"?>
<sst xmlns="http://schemas.openxmlformats.org/spreadsheetml/2006/main" count="513" uniqueCount="252">
  <si>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</si>
  <si>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</si>
  <si>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</si>
  <si>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</si>
  <si>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</si>
  <si>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</si>
  <si>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</si>
  <si>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</si>
  <si>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</si>
  <si>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</si>
  <si>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</si>
  <si>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</si>
  <si>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</si>
  <si>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</si>
  <si>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</si>
  <si>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</si>
  <si>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</si>
  <si>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</si>
  <si>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</si>
  <si>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</si>
  <si>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</si>
  <si>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</si>
  <si>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</si>
  <si>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</si>
  <si>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</si>
  <si>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</si>
  <si>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</si>
  <si>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</si>
  <si>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</si>
  <si>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ทุนที่ออกและ</t>
  </si>
  <si>
    <t xml:space="preserve"> สำรอง</t>
  </si>
  <si>
    <t>ชำระแล้ว</t>
  </si>
  <si>
    <t>ตามกฎหมาย</t>
  </si>
  <si>
    <t xml:space="preserve"> ส่วนเกินมูลค่าหุ้น</t>
  </si>
  <si>
    <t>เงินประกันผลงาน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</si>
  <si>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</si>
  <si>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</si>
  <si>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</si>
  <si>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</si>
  <si>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</si>
  <si>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กำไรต่อหุ้น</t>
  </si>
  <si>
    <t>บาท</t>
  </si>
  <si>
    <t>บริษัท อินเตอร์ลิ้งค์ คอมมิวนิเคชั่น จำกัด (มหาชน)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</si>
  <si>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</si>
  <si>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</si>
  <si>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</si>
  <si>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</si>
  <si>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</si>
  <si>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</si>
  <si>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</si>
  <si>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</si>
  <si>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</si>
  <si>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</si>
  <si>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</si>
  <si>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>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</si>
  <si>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</si>
  <si>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</si>
  <si>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</si>
  <si>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 xml:space="preserve">การแบ่งปันกำไร </t>
  </si>
  <si>
    <t>การแบ่งปันกำไรเบ็ดเสร็จรวม</t>
  </si>
  <si>
    <t>ยังไม่ได้ตรวจสอบ</t>
  </si>
  <si>
    <t>ตรวจสอบแล้ว</t>
  </si>
  <si>
    <t>เงินฝากธนาคารที่มีข้อจำกัดในการใช้</t>
  </si>
  <si>
    <t>เงินลงทุนระยะสั้น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</si>
  <si>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</si>
  <si>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</si>
  <si>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</si>
  <si>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เงินกู้ยืมระยะยาวจากสถาบันการเงิน สุทธิ</t>
  </si>
  <si>
    <t>จัดสรรแล้ว -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</si>
  <si>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</si>
  <si>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</si>
  <si>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</si>
  <si>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</si>
  <si>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</si>
  <si>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</si>
  <si>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เงินรับล่วงหน้าจากลูกค้าตามสัญญาก่อสร้าง</t>
  </si>
  <si>
    <t>รวมส่วนของผู้เป็นเจ้าของของบริษัทใหญ่</t>
  </si>
  <si>
    <t>ส่วนเกินจากการเปลี่ยนแปลงสัดส่วน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</si>
  <si>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</si>
  <si>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</si>
  <si>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</si>
  <si>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</si>
  <si>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</si>
  <si>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ส่วนของภาระผูกพันผลประโยชน์พนักงาน</t>
  </si>
  <si>
    <t>ที่ถึงกำหนดชำระภายในหนึ่งปี</t>
  </si>
  <si>
    <t>-</t>
  </si>
  <si>
    <t>งานระหว่างก่อสร้าง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</si>
  <si>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</si>
  <si>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</si>
  <si>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จากการถือหุ้นในบริษัทย่อย</t>
  </si>
  <si>
    <t>ภาษีเงินได้</t>
  </si>
  <si>
    <t>พ.ศ. 2562</t>
  </si>
  <si>
    <t>ยอดคงเหลือ ณ วันที่ 1 มกราคม พ.ศ. 2562</t>
  </si>
  <si>
    <t>เงินลงทุนในตราสารอนุพันธ์</t>
  </si>
  <si>
    <t>รายได้ค้างรับจากงานบริการโครงข่าย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</si>
  <si>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</si>
  <si>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</si>
  <si>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รายได้อื่น</t>
  </si>
  <si>
    <t>ต้นทุนจากงานบริการโครงข่ายและ</t>
  </si>
  <si>
    <t>ให้บริการพื้นที่ดาต้าเซ็นเตอร์</t>
  </si>
  <si>
    <t>ผลกระทบของการเปลี่ยนแปลงนโยบายการบัญชี</t>
  </si>
  <si>
    <t>ยอดคงเหลือที่ปรับปรุงแล้ว</t>
  </si>
  <si>
    <t xml:space="preserve">หุ้นสามัญจำนวน 543,632,325 หุ้น </t>
  </si>
  <si>
    <t>กำไรก่อนภาษีเงินได้</t>
  </si>
  <si>
    <t>สินทรัพย์อนุพันธ์ทางการเงิน</t>
  </si>
  <si>
    <t>เงินกู้ยืมระยะสั้นจากสถาบันการเงิน สุทธิ</t>
  </si>
  <si>
    <t>หนี้สินอนุพันธ์ทางการเงิน</t>
  </si>
  <si>
    <t>ในการร่วมค้า</t>
  </si>
  <si>
    <t>กำไรก่อนส่วนแบ่งจากเงินลงทุน</t>
  </si>
  <si>
    <t>ส่วนแบ่งขาดทุนจากเงินลงทุน</t>
  </si>
  <si>
    <t>ที่ยังไม่เกิดขึ้นจริง</t>
  </si>
  <si>
    <t>รายได้ค้างรับจากงานวิศวกรรม</t>
  </si>
  <si>
    <t>อสังหาริมทรัพย์เพื่อการลงทุน สุทธิ</t>
  </si>
  <si>
    <t>กรรมการ  ……………………………………………………………….</t>
  </si>
  <si>
    <t>ส่วนของหุ้นกู้ที่ถึงกำหนดชำระภายในหนึ่งปี สุทธิ</t>
  </si>
  <si>
    <t>เงินรับล่วงหน้าจากลูกค้าตาม</t>
  </si>
  <si>
    <t>สัญญาก่อสร้างระยะยาว</t>
  </si>
  <si>
    <t>พ.ศ. 2563</t>
  </si>
  <si>
    <t>ยอดคงเหลือ ณ วันที่ 1 มกราคม พ.ศ. 2563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</si>
  <si>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</si>
  <si>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</si>
  <si>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</si>
  <si>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</si>
  <si>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</si>
  <si>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</si>
  <si>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</si>
  <si>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</si>
  <si>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กำไรจากการขายที่ดิน อาคารและอุปกรณ์</t>
  </si>
  <si>
    <t>- ตัดจำหน่ายที่ดิน อาคารและอุปกรณ์</t>
  </si>
  <si>
    <t>- ขาดทุน (กำไร) จากอัตราแลกเปลี่ยน</t>
  </si>
  <si>
    <t xml:space="preserve">  ที่ยังไม่เกิดขึ้น</t>
  </si>
  <si>
    <t>- ตัดจำหน่ายหนี้สูญ</t>
  </si>
  <si>
    <t>- สำรองค่าสินค้าล้าสมัย</t>
  </si>
  <si>
    <t xml:space="preserve">  (กลับรายการ)</t>
  </si>
  <si>
    <t>- ดอกเบี้ยรับ</t>
  </si>
  <si>
    <t>- ตัดจำหน่ายค่าใช้จ่ายในการออกหุ้นกู้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</si>
  <si>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</si>
  <si>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</si>
  <si>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</si>
  <si>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</si>
  <si>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</si>
  <si>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</si>
  <si>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</si>
  <si>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</si>
  <si>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</si>
  <si>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งานระหว่างก่อสร้าง</t>
  </si>
  <si>
    <t>- เงินประกันผลงาน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</si>
  <si>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</si>
  <si>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</si>
  <si>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</si>
  <si>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</si>
  <si>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</si>
  <si>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</si>
  <si>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ภาระผูกพันผลประโยชน์พนักงานจ่าย</t>
  </si>
  <si>
    <t>- จ่ายภาษีเงินได้</t>
  </si>
  <si>
    <t>กระแสเงินสดจากกิจกรรมลงทุน</t>
  </si>
  <si>
    <t>- เงินสดจ่ายเพื่อการลงทุนในเงินลงทุนระยะสั้น</t>
  </si>
  <si>
    <t>- เงินสดรับจากการขายที่ดิน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</si>
  <si>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</si>
  <si>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</si>
  <si>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</si>
  <si>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</si>
  <si>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</si>
  <si>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กระแสเงินสดจากกิจกรรมจัดหาเงิน</t>
  </si>
  <si>
    <t>- เงินสดรับจากเงินกู้ยืมระยะสั้น</t>
  </si>
  <si>
    <t xml:space="preserve">  จากสถาบันการเงิน</t>
  </si>
  <si>
    <t>- เงินสดจ่ายคืนเงินกู้ยืมระยะสั้น</t>
  </si>
  <si>
    <t>- เงินสดจ่ายค่าธรรมเนียมในการจัดหา</t>
  </si>
  <si>
    <t xml:space="preserve">  เงินกู้ยืมระยะสั้นจากสถาบันการเงิน</t>
  </si>
  <si>
    <t>- เงินสดรับจากเงินกู้ยืมระยะยาว</t>
  </si>
  <si>
    <t>- เงินสดจ่ายคืนเงินกู้ยืมระยะยาว</t>
  </si>
  <si>
    <t>- เงินสดจ่ายคืนหุ้นกู้</t>
  </si>
  <si>
    <t>- จ่ายดอกเบี้ย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</si>
  <si>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</si>
  <si>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</si>
  <si>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</si>
  <si>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</si>
  <si>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- เจ้าหนี้ค่าซื้อสินทรัพย์ไม่มีตัวตน</t>
  </si>
  <si>
    <t>สินทรัพย์สิทธิการใช้ สุทธิ</t>
  </si>
  <si>
    <t>ส่วนของหนี้สินตามสัญญาเช่า</t>
  </si>
  <si>
    <t>หนี้สินตามสัญญาเช่า สุทธิ</t>
  </si>
  <si>
    <t>- เงินสดจ่ายคืนหนี้สินตามสัญญาเช่า</t>
  </si>
  <si>
    <t>กำไร (ขาดทุน) จากอัตราแลกเปลี่ยน</t>
  </si>
  <si>
    <t>ส่วนของผู้เป็นเจ้าของของบริษัทใหญ่</t>
  </si>
  <si>
    <t>ส่วนเกินจาก</t>
  </si>
  <si>
    <t>การเปลี่ยนแปลง</t>
  </si>
  <si>
    <t>ที่ออกและ</t>
  </si>
  <si>
    <t xml:space="preserve"> ส่วนเกิน</t>
  </si>
  <si>
    <t>สัดส่วนการถือหุ้น</t>
  </si>
  <si>
    <t>ยังไม่ได้</t>
  </si>
  <si>
    <t>ส่วนได้เสียที่ไม่มี</t>
  </si>
  <si>
    <t>รวมส่วนของ</t>
  </si>
  <si>
    <t>มูลค่าหุ้น</t>
  </si>
  <si>
    <t>ในบริษัทย่อย</t>
  </si>
  <si>
    <t>จัดสรร</t>
  </si>
  <si>
    <t>ของบริษัทใหญ่</t>
  </si>
  <si>
    <t>อำนาจควบคุม</t>
  </si>
  <si>
    <t>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</si>
  <si>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</si>
  <si>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รายได้จากการให้บริการวิศวกรรม</t>
  </si>
  <si>
    <t>ต้นทุนจากการให้บริการวิศวกรรม</t>
  </si>
  <si>
    <t>ในการร่วมค้าและภาษีเงินได้</t>
  </si>
  <si>
    <t>- รายได้ค้างรับจากงานวิศวกรรม</t>
  </si>
  <si>
    <t>- ซื้อที่ดิน อาคารและอุปกรณ์ภายใต้หนี้สิน</t>
  </si>
  <si>
    <t xml:space="preserve">  ตามสัญญาเช่า</t>
  </si>
  <si>
    <t>สินทรัพย์ทางการเงินที่วัดมูลค่าด้วย</t>
  </si>
  <si>
    <t>มูลค่ายุติธรรมผ่านกำไรขาดทุน</t>
  </si>
  <si>
    <t xml:space="preserve">  ด้วยมูลค่ายุติธรรมผ่านกำไรขาดทุน</t>
  </si>
  <si>
    <t>4,9</t>
  </si>
  <si>
    <t>4,8</t>
  </si>
  <si>
    <t>4,12</t>
  </si>
  <si>
    <t>4,15</t>
  </si>
  <si>
    <t>ที่มีผลบังคับใช้ ณ วันที่ 1 มกราคม พ.ศ. 2562</t>
  </si>
  <si>
    <t>ที่มีผลบังคับใช้ ณ วันที่ 1 มกราคม พ.ศ. 2563</t>
  </si>
  <si>
    <t>- ค่าเผื่อการด้อยค่าสินทรัพย์ทางการเงิน</t>
  </si>
  <si>
    <t xml:space="preserve">เงินสดสุทธิได้มาจาก (ใช้ไปใน) </t>
  </si>
  <si>
    <t>กิจกรรมจัดหาเงิน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</si>
  <si>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</si>
  <si>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</si>
  <si>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</si>
  <si>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</si>
  <si>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</si>
  <si>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>สำหรับงวดหกเดือนสิ้นสุดวันที่ 30 มิถุนายน พ.ศ. 2563</t>
  </si>
  <si>
    <t>เงินปันผล</t>
  </si>
  <si>
    <t>- ค่าเผื่อการด้อยค่าเงินลงทุนในบริษัทย่อย</t>
  </si>
  <si>
    <t xml:space="preserve">- หนี้สงสัยจะสูญ </t>
  </si>
  <si>
    <t>- สำรองค่าประกันงานธุรกิจวิศวกรรม</t>
  </si>
  <si>
    <t xml:space="preserve"> (กลับรายการ)</t>
  </si>
  <si>
    <t>- เงินปันผลรับ</t>
  </si>
  <si>
    <t>- เงินสดรับจากเงินปันผลรับ</t>
  </si>
  <si>
    <t>- จ่ายเงินปันผล</t>
  </si>
  <si>
    <t>- เงินสดจ่ายเพื่อซื้อหุ้นทุนซื้อคืน</t>
  </si>
  <si>
    <r>
      <rPr>
        <u/>
        <sz val="13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 หุ้นทุนซื้อคืน</t>
    </r>
  </si>
  <si>
    <t>หุ้นทุนซื้อคืน</t>
  </si>
  <si>
    <t>- กำไรจากสินทรัพย์ทางการเงินที่วัดมูลค่า</t>
  </si>
  <si>
    <t>- สำรองค่าส่งเสริมการขาย (กลับรายการ)</t>
  </si>
  <si>
    <t xml:space="preserve">- สำรองผลขาดทุนการบริการวิศวกรรม </t>
  </si>
  <si>
    <t>- เงินสดรับจากเงินฝากธนาคารที่มีข้อจำกัดในการใช้</t>
  </si>
  <si>
    <t>เงินกู้ยืมระยะสั้นจากกิจการที่เกี่ยวข้องกัน</t>
  </si>
  <si>
    <t>ขาดทุนจากอัตราแลกเปลี่ยน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</si>
  <si>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</si>
  <si>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</si>
  <si>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กำไรต่อหุ้นขั้นพื้นฐาน (บาทต่อหุ้น)</t>
  </si>
  <si>
    <t>เงินได้มาจาก (ใช้ไปใน) การดำเนินงาน</t>
  </si>
  <si>
    <t>เงินสดสุทธิได้มาจาก (ใช้ไปใน) กิจกรรมลงทุน</t>
  </si>
  <si>
    <t xml:space="preserve">  เงินกู้ยืมระยะยาวจากสถาบันการเงิน</t>
  </si>
  <si>
    <t>กำไรจากการเปลี่ยนเงื่อนไข</t>
  </si>
  <si>
    <t>เงินกู้ยืมระยะยาว</t>
  </si>
  <si>
    <t>- กำไรจากการเปลี่ยนเงื่อนไขเงินกู้ยืมระยะยาว</t>
  </si>
  <si>
    <t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t>
  </si>
  <si>
    <t xml:space="preserve">  จากกิจการที่เกี่ยวข้องกัน</t>
  </si>
  <si>
    <t>- เงินสดจ่ายเพื่อเงินฝากธนาคารที่มีข้อจำกัดในการใช้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</si>
</sst>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</numFmts>
  <fonts count="10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236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1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left"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7" fontId="4" fillId="0" borderId="0" xfId="7" applyNumberFormat="1" applyFont="1" applyFill="1" applyBorder="1" applyAlignment="1">
      <alignment horizontal="center" vertical="center"/>
    </xf>
    <xf numFmtId="166" fontId="4" fillId="0" borderId="1" xfId="7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left" vertical="center"/>
    </xf>
    <xf numFmtId="166" fontId="5" fillId="0" borderId="0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left" vertical="center"/>
    </xf>
    <xf numFmtId="166" fontId="5" fillId="0" borderId="1" xfId="5" applyNumberFormat="1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center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6" fontId="5" fillId="0" borderId="0" xfId="5" quotePrefix="1" applyNumberFormat="1" applyFont="1" applyFill="1" applyBorder="1" applyAlignment="1">
      <alignment horizontal="left" vertical="center"/>
    </xf>
    <xf numFmtId="166" fontId="4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left" vertical="center"/>
    </xf>
    <xf numFmtId="166" fontId="5" fillId="0" borderId="0" xfId="4" applyNumberFormat="1" applyFont="1" applyFill="1" applyBorder="1" applyAlignment="1">
      <alignment vertical="center"/>
    </xf>
    <xf numFmtId="166" fontId="4" fillId="0" borderId="1" xfId="10" applyNumberFormat="1" applyFont="1" applyFill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left" vertical="center"/>
    </xf>
    <xf numFmtId="166" fontId="5" fillId="0" borderId="1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left" vertical="center"/>
    </xf>
    <xf numFmtId="167" fontId="5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0" fontId="5" fillId="0" borderId="0" xfId="8" quotePrefix="1" applyFont="1" applyFill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vertical="center"/>
    </xf>
    <xf numFmtId="167" fontId="5" fillId="2" borderId="2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2" borderId="0" xfId="5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69" fontId="5" fillId="0" borderId="0" xfId="5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6" fontId="4" fillId="0" borderId="0" xfId="7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center" vertical="center"/>
    </xf>
    <xf numFmtId="167" fontId="4" fillId="0" borderId="1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horizontal="left" vertical="center"/>
    </xf>
    <xf numFmtId="166" fontId="4" fillId="0" borderId="0" xfId="5" applyNumberFormat="1" applyFont="1" applyAlignment="1">
      <alignment horizontal="center" vertical="center"/>
    </xf>
    <xf numFmtId="167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center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left" vertical="center"/>
    </xf>
    <xf numFmtId="167" fontId="5" fillId="2" borderId="2" xfId="5" applyNumberFormat="1" applyFont="1" applyFill="1" applyBorder="1" applyAlignment="1">
      <alignment horizontal="right" vertical="center"/>
    </xf>
    <xf numFmtId="167" fontId="5" fillId="0" borderId="2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67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0" fontId="4" fillId="0" borderId="1" xfId="8" applyFont="1" applyBorder="1" applyAlignment="1">
      <alignment vertical="center"/>
    </xf>
    <xf numFmtId="167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5" fontId="4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 wrapText="1"/>
    </xf>
    <xf numFmtId="167" fontId="5" fillId="0" borderId="0" xfId="1" applyNumberFormat="1" applyFont="1" applyAlignment="1">
      <alignment vertical="center"/>
    </xf>
    <xf numFmtId="167" fontId="5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7" fontId="5" fillId="0" borderId="2" xfId="8" applyNumberFormat="1" applyFont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0" xfId="8" applyNumberFormat="1" applyFont="1" applyFill="1" applyAlignment="1">
      <alignment vertical="center"/>
    </xf>
    <xf numFmtId="167" fontId="5" fillId="2" borderId="1" xfId="8" applyNumberFormat="1" applyFont="1" applyFill="1" applyBorder="1" applyAlignment="1">
      <alignment horizontal="right" vertical="center"/>
    </xf>
    <xf numFmtId="167" fontId="5" fillId="2" borderId="0" xfId="8" applyNumberFormat="1" applyFont="1" applyFill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left" vertical="center"/>
    </xf>
    <xf numFmtId="0" fontId="5" fillId="0" borderId="1" xfId="8" applyFont="1" applyBorder="1" applyAlignment="1">
      <alignment horizontal="left" vertical="center" shrinkToFit="1"/>
    </xf>
    <xf numFmtId="0" fontId="5" fillId="0" borderId="1" xfId="8" applyFont="1" applyBorder="1" applyAlignment="1">
      <alignment vertical="center"/>
    </xf>
    <xf numFmtId="166" fontId="4" fillId="0" borderId="0" xfId="4" applyNumberFormat="1" applyFont="1" applyFill="1" applyAlignment="1">
      <alignment horizontal="left" vertical="center"/>
    </xf>
    <xf numFmtId="0" fontId="5" fillId="0" borderId="0" xfId="8" applyFont="1" applyFill="1" applyAlignment="1">
      <alignment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/>
    <xf numFmtId="166" fontId="5" fillId="0" borderId="0" xfId="0" quotePrefix="1" applyNumberFormat="1" applyFont="1" applyFill="1" applyAlignment="1">
      <alignment horizontal="lef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70" fontId="5" fillId="2" borderId="2" xfId="1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6" fontId="4" fillId="0" borderId="0" xfId="4" quotePrefix="1" applyNumberFormat="1" applyFont="1" applyFill="1" applyBorder="1" applyAlignment="1">
      <alignment horizontal="right" vertical="center"/>
    </xf>
    <xf numFmtId="3" fontId="5" fillId="0" borderId="0" xfId="4" applyNumberFormat="1" applyFont="1" applyFill="1" applyBorder="1" applyAlignment="1">
      <alignment horizontal="right" vertical="center"/>
    </xf>
    <xf numFmtId="167" fontId="5" fillId="0" borderId="2" xfId="4" applyNumberFormat="1" applyFont="1" applyFill="1" applyBorder="1" applyAlignment="1">
      <alignment horizontal="right" vertical="center"/>
    </xf>
    <xf numFmtId="166" fontId="5" fillId="0" borderId="0" xfId="4" applyNumberFormat="1" applyFont="1" applyAlignment="1">
      <alignment horizontal="left" vertical="center"/>
    </xf>
    <xf numFmtId="167" fontId="5" fillId="0" borderId="1" xfId="8" applyNumberFormat="1" applyFont="1" applyBorder="1" applyAlignment="1">
      <alignment vertical="center"/>
    </xf>
    <xf numFmtId="167" fontId="5" fillId="0" borderId="1" xfId="1" applyNumberFormat="1" applyFont="1" applyBorder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5" fillId="2" borderId="1" xfId="8" applyNumberFormat="1" applyFont="1" applyFill="1" applyBorder="1" applyAlignment="1">
      <alignment vertical="center"/>
    </xf>
    <xf numFmtId="167" fontId="5" fillId="0" borderId="0" xfId="5" applyNumberFormat="1" applyFont="1" applyBorder="1" applyAlignment="1">
      <alignment horizontal="right" vertical="center"/>
    </xf>
    <xf numFmtId="0" fontId="4" fillId="0" borderId="0" xfId="8" applyFont="1" applyFill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 wrapText="1"/>
    </xf>
    <xf numFmtId="166" fontId="9" fillId="0" borderId="0" xfId="0" applyNumberFormat="1" applyFont="1" applyFill="1" applyAlignment="1">
      <alignment vertical="center"/>
    </xf>
    <xf numFmtId="167" fontId="5" fillId="2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3" xfId="8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shrinkToFit="1"/>
    </xf>
  </cellXfs>
  <cellStyles count="11">
    <cellStyle name="Comma" xfId="1" builtinId="3"/>
    <cellStyle name="Comma 12 2 2" xfId="2" xr:uid="{00000000-0005-0000-0000-000001000000}"/>
    <cellStyle name="Normal" xfId="0" builtinId="0"/>
    <cellStyle name="Normal 10 4" xfId="3" xr:uid="{00000000-0005-0000-0000-000003000000}"/>
    <cellStyle name="Normal 2 13" xfId="4" xr:uid="{00000000-0005-0000-0000-000004000000}"/>
    <cellStyle name="Normal 3" xfId="5" xr:uid="{00000000-0005-0000-0000-000005000000}"/>
    <cellStyle name="Normal 4" xfId="6" xr:uid="{00000000-0005-0000-0000-000006000000}"/>
    <cellStyle name="Normal_EGCO_June10 TE" xfId="7" xr:uid="{00000000-0005-0000-0000-000007000000}"/>
    <cellStyle name="Normal_KEGCO_2002" xfId="8" xr:uid="{00000000-0005-0000-0000-000008000000}"/>
    <cellStyle name="Normal_Sheet5" xfId="9" xr:uid="{00000000-0005-0000-0000-000009000000}"/>
    <cellStyle name="Normal_Sheet7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40"/>
  <sheetViews>
    <sheetView topLeftCell="A124" zoomScaleNormal="85" zoomScaleSheetLayoutView="100" workbookViewId="0">
      <selection activeCell="C135" sqref="C135"/>
    </sheetView>
  </sheetViews>
  <sheetFormatPr defaultColWidth="9.140625" defaultRowHeight="15.75" customHeight="1" x14ac:dyDescent="0.25"/>
  <cols>
    <col min="1" max="2" width="1.140625" style="177" customWidth="1"/>
    <col min="3" max="3" width="29.42578125" style="177" customWidth="1"/>
    <col min="4" max="4" width="8" style="176" bestFit="1" customWidth="1"/>
    <col min="5" max="5" width="0.7109375" style="177" customWidth="1"/>
    <col min="6" max="6" width="13.85546875" style="102" bestFit="1" customWidth="1"/>
    <col min="7" max="7" width="0.7109375" style="178" customWidth="1"/>
    <col min="8" max="8" width="12.28515625" style="102" customWidth="1"/>
    <col min="9" max="9" width="0.85546875" style="179" customWidth="1"/>
    <col min="10" max="10" width="13.85546875" style="85" bestFit="1" customWidth="1"/>
    <col min="11" max="11" width="0.7109375" style="178" customWidth="1"/>
    <col min="12" max="12" width="11.7109375" style="85" customWidth="1"/>
    <col min="13" max="13" width="9.140625" style="180"/>
    <col min="14" max="15" width="10.85546875" style="180" bestFit="1" customWidth="1"/>
    <col min="16" max="16384" width="9.140625" style="180"/>
  </cols>
  <sheetData>
    <row r="1" spans="1:12" ht="19.350000000000001" customHeight="1" x14ac:dyDescent="0.25">
      <c r="A1" s="175" t="s">
        <v>42</v>
      </c>
      <c r="B1" s="175"/>
      <c r="C1" s="175"/>
    </row>
    <row r="2" spans="1:12" ht="19.350000000000001" customHeight="1" x14ac:dyDescent="0.25">
      <c r="A2" s="175" t="s">
        <v>52</v>
      </c>
      <c r="B2" s="175"/>
      <c r="C2" s="175"/>
    </row>
    <row r="3" spans="1:12" ht="19.350000000000001" customHeight="1" x14ac:dyDescent="0.25">
      <c r="A3" s="13" t="s">
        <v>217</v>
      </c>
      <c r="B3" s="13"/>
      <c r="C3" s="13"/>
      <c r="D3" s="181"/>
      <c r="E3" s="182"/>
      <c r="F3" s="33"/>
      <c r="G3" s="183"/>
      <c r="H3" s="33"/>
      <c r="I3" s="184"/>
      <c r="J3" s="14"/>
      <c r="K3" s="183"/>
      <c r="L3" s="14"/>
    </row>
    <row r="4" spans="1:12" ht="16.5" customHeight="1" x14ac:dyDescent="0.25"/>
    <row r="5" spans="1:12" ht="18.75" customHeight="1" x14ac:dyDescent="0.25">
      <c r="A5" s="180"/>
      <c r="D5" s="185"/>
      <c r="E5" s="186"/>
      <c r="F5" s="14"/>
      <c r="G5" s="187"/>
      <c r="H5" s="15" t="s">
        <v>0</v>
      </c>
      <c r="I5" s="188"/>
      <c r="J5" s="14"/>
      <c r="K5" s="187"/>
      <c r="L5" s="15" t="s">
        <v>69</v>
      </c>
    </row>
    <row r="6" spans="1:12" ht="18.75" customHeight="1" x14ac:dyDescent="0.25">
      <c r="A6" s="180"/>
      <c r="D6" s="185"/>
      <c r="E6" s="186"/>
      <c r="F6" s="16" t="s">
        <v>60</v>
      </c>
      <c r="G6" s="186"/>
      <c r="H6" s="16" t="s">
        <v>61</v>
      </c>
      <c r="I6" s="189"/>
      <c r="J6" s="16" t="s">
        <v>60</v>
      </c>
      <c r="K6" s="186"/>
      <c r="L6" s="16" t="s">
        <v>61</v>
      </c>
    </row>
    <row r="7" spans="1:12" ht="18.75" customHeight="1" x14ac:dyDescent="0.25">
      <c r="A7" s="180"/>
      <c r="D7" s="17"/>
      <c r="E7" s="186"/>
      <c r="F7" s="16" t="s">
        <v>218</v>
      </c>
      <c r="G7" s="186"/>
      <c r="H7" s="16" t="s">
        <v>1</v>
      </c>
      <c r="I7" s="189"/>
      <c r="J7" s="16" t="s">
        <v>218</v>
      </c>
      <c r="K7" s="186"/>
      <c r="L7" s="16" t="s">
        <v>1</v>
      </c>
    </row>
    <row r="8" spans="1:12" ht="18.75" customHeight="1" x14ac:dyDescent="0.25">
      <c r="D8" s="17"/>
      <c r="E8" s="186"/>
      <c r="F8" s="16" t="s">
        <v>117</v>
      </c>
      <c r="G8" s="186"/>
      <c r="H8" s="16" t="s">
        <v>91</v>
      </c>
      <c r="I8" s="189"/>
      <c r="J8" s="16" t="s">
        <v>117</v>
      </c>
      <c r="K8" s="186"/>
      <c r="L8" s="16" t="s">
        <v>91</v>
      </c>
    </row>
    <row r="9" spans="1:12" ht="18.75" customHeight="1" x14ac:dyDescent="0.25">
      <c r="D9" s="190" t="s">
        <v>2</v>
      </c>
      <c r="E9" s="186"/>
      <c r="F9" s="15" t="s">
        <v>41</v>
      </c>
      <c r="G9" s="186"/>
      <c r="H9" s="15" t="s">
        <v>41</v>
      </c>
      <c r="I9" s="189"/>
      <c r="J9" s="15" t="s">
        <v>41</v>
      </c>
      <c r="K9" s="186"/>
      <c r="L9" s="15" t="s">
        <v>41</v>
      </c>
    </row>
    <row r="10" spans="1:12" ht="18.75" customHeight="1" x14ac:dyDescent="0.25">
      <c r="A10" s="175" t="s">
        <v>3</v>
      </c>
      <c r="F10" s="204"/>
      <c r="I10" s="178"/>
      <c r="J10" s="119"/>
      <c r="K10" s="179"/>
    </row>
    <row r="11" spans="1:12" ht="5.0999999999999996" customHeight="1" x14ac:dyDescent="0.25">
      <c r="A11" s="175"/>
      <c r="F11" s="204"/>
      <c r="I11" s="178"/>
      <c r="J11" s="119"/>
      <c r="K11" s="179"/>
    </row>
    <row r="12" spans="1:12" ht="18.75" customHeight="1" x14ac:dyDescent="0.25">
      <c r="A12" s="175" t="s">
        <v>4</v>
      </c>
      <c r="F12" s="204"/>
      <c r="I12" s="178"/>
      <c r="J12" s="119"/>
      <c r="K12" s="179"/>
    </row>
    <row r="13" spans="1:12" ht="5.0999999999999996" customHeight="1" x14ac:dyDescent="0.25">
      <c r="A13" s="175"/>
      <c r="F13" s="204"/>
      <c r="I13" s="178"/>
      <c r="J13" s="119"/>
      <c r="K13" s="179"/>
    </row>
    <row r="14" spans="1:12" ht="18.75" customHeight="1" x14ac:dyDescent="0.25">
      <c r="A14" s="177" t="s">
        <v>5</v>
      </c>
      <c r="F14" s="204">
        <v>255589335</v>
      </c>
      <c r="G14" s="85"/>
      <c r="H14" s="102">
        <v>1244358232</v>
      </c>
      <c r="I14" s="85"/>
      <c r="J14" s="205">
        <v>142803695</v>
      </c>
      <c r="K14" s="85"/>
      <c r="L14" s="191">
        <v>927290789</v>
      </c>
    </row>
    <row r="15" spans="1:12" ht="18.75" customHeight="1" x14ac:dyDescent="0.25">
      <c r="A15" s="177" t="s">
        <v>62</v>
      </c>
      <c r="F15" s="204">
        <v>340453592</v>
      </c>
      <c r="G15" s="85"/>
      <c r="H15" s="102">
        <v>802343415</v>
      </c>
      <c r="I15" s="178"/>
      <c r="J15" s="119">
        <v>340453592</v>
      </c>
      <c r="L15" s="85">
        <v>802343415</v>
      </c>
    </row>
    <row r="16" spans="1:12" ht="18.75" customHeight="1" x14ac:dyDescent="0.25">
      <c r="A16" s="177" t="s">
        <v>63</v>
      </c>
      <c r="F16" s="204">
        <v>944080</v>
      </c>
      <c r="H16" s="102">
        <v>203580</v>
      </c>
      <c r="I16" s="178"/>
      <c r="J16" s="205">
        <v>944080</v>
      </c>
      <c r="L16" s="191">
        <v>203580</v>
      </c>
    </row>
    <row r="17" spans="1:14" ht="18.75" customHeight="1" x14ac:dyDescent="0.25">
      <c r="A17" s="177" t="s">
        <v>46</v>
      </c>
      <c r="D17" s="176" t="s">
        <v>208</v>
      </c>
      <c r="E17" s="180"/>
      <c r="F17" s="204">
        <v>1208985725</v>
      </c>
      <c r="H17" s="102">
        <v>1003653436</v>
      </c>
      <c r="I17" s="178"/>
      <c r="J17" s="119">
        <v>481895431</v>
      </c>
      <c r="L17" s="85">
        <v>602644235</v>
      </c>
      <c r="N17" s="227"/>
    </row>
    <row r="18" spans="1:14" ht="18.75" customHeight="1" x14ac:dyDescent="0.25">
      <c r="A18" s="177" t="s">
        <v>104</v>
      </c>
      <c r="D18" s="176">
        <v>8</v>
      </c>
      <c r="E18" s="180"/>
      <c r="F18" s="204">
        <v>231243</v>
      </c>
      <c r="H18" s="102">
        <v>199402</v>
      </c>
      <c r="I18" s="178"/>
      <c r="J18" s="205">
        <v>231243</v>
      </c>
      <c r="L18" s="191">
        <v>199402</v>
      </c>
    </row>
    <row r="19" spans="1:14" ht="18.75" customHeight="1" x14ac:dyDescent="0.25">
      <c r="A19" s="177" t="s">
        <v>111</v>
      </c>
      <c r="F19" s="204">
        <f>2216159347</f>
        <v>2216159347</v>
      </c>
      <c r="H19" s="102">
        <v>2248593850</v>
      </c>
      <c r="I19" s="178"/>
      <c r="J19" s="119">
        <v>987563892</v>
      </c>
      <c r="L19" s="85">
        <v>854728703</v>
      </c>
    </row>
    <row r="20" spans="1:14" ht="18.75" customHeight="1" x14ac:dyDescent="0.25">
      <c r="A20" s="177" t="s">
        <v>47</v>
      </c>
      <c r="F20" s="204">
        <v>303522072</v>
      </c>
      <c r="H20" s="102">
        <v>309980993</v>
      </c>
      <c r="I20" s="178"/>
      <c r="J20" s="205">
        <v>303522072</v>
      </c>
      <c r="L20" s="191">
        <v>309980993</v>
      </c>
    </row>
    <row r="21" spans="1:14" ht="18.75" customHeight="1" x14ac:dyDescent="0.25">
      <c r="A21" s="177" t="s">
        <v>86</v>
      </c>
      <c r="F21" s="204">
        <v>249771987</v>
      </c>
      <c r="H21" s="102">
        <v>300961869</v>
      </c>
      <c r="I21" s="178"/>
      <c r="J21" s="119">
        <v>28006393</v>
      </c>
      <c r="L21" s="85">
        <v>32655084</v>
      </c>
    </row>
    <row r="22" spans="1:14" ht="18.75" customHeight="1" x14ac:dyDescent="0.25">
      <c r="A22" s="177" t="s">
        <v>34</v>
      </c>
      <c r="F22" s="204">
        <v>49968352</v>
      </c>
      <c r="H22" s="102">
        <v>119094934</v>
      </c>
      <c r="I22" s="178"/>
      <c r="J22" s="205">
        <v>7151619</v>
      </c>
      <c r="L22" s="191">
        <v>65658201</v>
      </c>
    </row>
    <row r="23" spans="1:14" ht="18.75" customHeight="1" x14ac:dyDescent="0.25">
      <c r="A23" s="177" t="s">
        <v>6</v>
      </c>
      <c r="D23" s="193"/>
      <c r="F23" s="11">
        <v>181548799</v>
      </c>
      <c r="H23" s="33">
        <v>189468336</v>
      </c>
      <c r="I23" s="178"/>
      <c r="J23" s="11">
        <v>5647784</v>
      </c>
      <c r="L23" s="33">
        <v>5523993</v>
      </c>
    </row>
    <row r="24" spans="1:14" ht="5.0999999999999996" customHeight="1" x14ac:dyDescent="0.25">
      <c r="D24" s="193"/>
      <c r="F24" s="204"/>
      <c r="I24" s="178"/>
      <c r="J24" s="119"/>
    </row>
    <row r="25" spans="1:14" ht="18.75" customHeight="1" x14ac:dyDescent="0.25">
      <c r="A25" s="175" t="s">
        <v>7</v>
      </c>
      <c r="F25" s="11">
        <f>SUM(F14:F23)</f>
        <v>4807174532</v>
      </c>
      <c r="H25" s="33">
        <f>SUM(H14:H23)</f>
        <v>6218858047</v>
      </c>
      <c r="I25" s="178"/>
      <c r="J25" s="124">
        <f>SUM(J14:J23)</f>
        <v>2298219801</v>
      </c>
      <c r="L25" s="14">
        <f>SUM(L14:L23)</f>
        <v>3601228395</v>
      </c>
    </row>
    <row r="26" spans="1:14" ht="10.35" customHeight="1" x14ac:dyDescent="0.25">
      <c r="F26" s="204"/>
      <c r="I26" s="178"/>
      <c r="J26" s="119"/>
    </row>
    <row r="27" spans="1:14" ht="18.75" customHeight="1" x14ac:dyDescent="0.25">
      <c r="A27" s="175" t="s">
        <v>8</v>
      </c>
      <c r="F27" s="204"/>
      <c r="I27" s="178"/>
      <c r="J27" s="119"/>
    </row>
    <row r="28" spans="1:14" ht="5.0999999999999996" customHeight="1" x14ac:dyDescent="0.25">
      <c r="F28" s="204"/>
      <c r="I28" s="178"/>
      <c r="J28" s="204"/>
      <c r="L28" s="102"/>
    </row>
    <row r="29" spans="1:14" ht="18.75" customHeight="1" x14ac:dyDescent="0.25">
      <c r="A29" s="177" t="s">
        <v>62</v>
      </c>
      <c r="F29" s="204">
        <v>50082022</v>
      </c>
      <c r="H29" s="102">
        <v>102000</v>
      </c>
      <c r="I29" s="178"/>
      <c r="J29" s="204">
        <v>0</v>
      </c>
      <c r="L29" s="102">
        <v>0</v>
      </c>
    </row>
    <row r="30" spans="1:14" ht="18.75" customHeight="1" x14ac:dyDescent="0.25">
      <c r="A30" s="177" t="s">
        <v>66</v>
      </c>
      <c r="D30" s="176">
        <v>10</v>
      </c>
      <c r="F30" s="119">
        <v>0</v>
      </c>
      <c r="H30" s="85" t="s">
        <v>85</v>
      </c>
      <c r="I30" s="178"/>
      <c r="J30" s="119">
        <v>317154079</v>
      </c>
      <c r="L30" s="85">
        <v>317154079</v>
      </c>
    </row>
    <row r="31" spans="1:14" ht="18.75" customHeight="1" x14ac:dyDescent="0.25">
      <c r="A31" s="177" t="s">
        <v>74</v>
      </c>
      <c r="D31" s="176">
        <v>11</v>
      </c>
      <c r="F31" s="204">
        <v>33823720</v>
      </c>
      <c r="H31" s="102">
        <v>38022776</v>
      </c>
      <c r="I31" s="178"/>
      <c r="J31" s="204">
        <v>0</v>
      </c>
      <c r="L31" s="102">
        <v>0</v>
      </c>
    </row>
    <row r="32" spans="1:14" ht="18.75" customHeight="1" x14ac:dyDescent="0.25">
      <c r="A32" s="177" t="s">
        <v>205</v>
      </c>
      <c r="F32" s="204"/>
      <c r="I32" s="178"/>
      <c r="J32" s="204"/>
      <c r="L32" s="102"/>
    </row>
    <row r="33" spans="1:12" ht="18.75" customHeight="1" x14ac:dyDescent="0.25">
      <c r="B33" s="177" t="s">
        <v>206</v>
      </c>
      <c r="D33" s="176" t="s">
        <v>209</v>
      </c>
      <c r="F33" s="204">
        <v>11638073</v>
      </c>
      <c r="H33" s="102">
        <f>0</f>
        <v>0</v>
      </c>
      <c r="I33" s="178"/>
      <c r="J33" s="204">
        <v>59637933</v>
      </c>
      <c r="L33" s="102">
        <f>0</f>
        <v>0</v>
      </c>
    </row>
    <row r="34" spans="1:12" ht="18.75" customHeight="1" x14ac:dyDescent="0.25">
      <c r="A34" s="177" t="s">
        <v>9</v>
      </c>
      <c r="D34" s="176">
        <v>4</v>
      </c>
      <c r="F34" s="204">
        <f>0</f>
        <v>0</v>
      </c>
      <c r="H34" s="102">
        <v>2250000</v>
      </c>
      <c r="I34" s="178"/>
      <c r="J34" s="204">
        <v>0</v>
      </c>
      <c r="L34" s="102">
        <v>2250000</v>
      </c>
    </row>
    <row r="35" spans="1:12" ht="18.75" customHeight="1" x14ac:dyDescent="0.25">
      <c r="A35" s="177" t="s">
        <v>93</v>
      </c>
      <c r="D35" s="176">
        <v>4</v>
      </c>
      <c r="F35" s="204">
        <f>0</f>
        <v>0</v>
      </c>
      <c r="H35" s="102" t="s">
        <v>85</v>
      </c>
      <c r="I35" s="178"/>
      <c r="J35" s="204">
        <v>0</v>
      </c>
      <c r="L35" s="102">
        <v>9003855</v>
      </c>
    </row>
    <row r="36" spans="1:12" ht="18.75" customHeight="1" x14ac:dyDescent="0.25">
      <c r="A36" s="177" t="s">
        <v>94</v>
      </c>
      <c r="F36" s="204">
        <v>343746410</v>
      </c>
      <c r="H36" s="102">
        <v>181334763</v>
      </c>
      <c r="I36" s="178"/>
      <c r="J36" s="204">
        <v>0</v>
      </c>
      <c r="L36" s="102">
        <v>0</v>
      </c>
    </row>
    <row r="37" spans="1:12" ht="18.75" customHeight="1" x14ac:dyDescent="0.25">
      <c r="A37" s="177" t="s">
        <v>112</v>
      </c>
      <c r="F37" s="204">
        <f>0</f>
        <v>0</v>
      </c>
      <c r="H37" s="102" t="s">
        <v>85</v>
      </c>
      <c r="I37" s="178"/>
      <c r="J37" s="204">
        <v>69375243</v>
      </c>
      <c r="L37" s="102">
        <v>70570683</v>
      </c>
    </row>
    <row r="38" spans="1:12" ht="18.75" customHeight="1" x14ac:dyDescent="0.25">
      <c r="A38" s="177" t="s">
        <v>48</v>
      </c>
      <c r="D38" s="176" t="s">
        <v>210</v>
      </c>
      <c r="F38" s="204">
        <v>4239026714</v>
      </c>
      <c r="H38" s="102">
        <v>4278569168</v>
      </c>
      <c r="I38" s="178"/>
      <c r="J38" s="204">
        <v>370947527</v>
      </c>
      <c r="L38" s="102">
        <v>358256859</v>
      </c>
    </row>
    <row r="39" spans="1:12" ht="18.75" customHeight="1" x14ac:dyDescent="0.25">
      <c r="A39" s="177" t="s">
        <v>178</v>
      </c>
      <c r="D39" s="176">
        <v>4</v>
      </c>
      <c r="F39" s="204">
        <v>192164701</v>
      </c>
      <c r="H39" s="102">
        <v>0</v>
      </c>
      <c r="I39" s="178"/>
      <c r="J39" s="204">
        <v>11519959</v>
      </c>
      <c r="L39" s="102">
        <v>0</v>
      </c>
    </row>
    <row r="40" spans="1:12" ht="18.75" customHeight="1" x14ac:dyDescent="0.25">
      <c r="A40" s="177" t="s">
        <v>49</v>
      </c>
      <c r="F40" s="204">
        <v>27248212</v>
      </c>
      <c r="H40" s="102">
        <v>28259901</v>
      </c>
      <c r="I40" s="178"/>
      <c r="J40" s="204">
        <v>2471276</v>
      </c>
      <c r="L40" s="102">
        <v>2403721</v>
      </c>
    </row>
    <row r="41" spans="1:12" ht="18.75" customHeight="1" x14ac:dyDescent="0.25">
      <c r="A41" s="177" t="s">
        <v>50</v>
      </c>
      <c r="D41" s="176">
        <v>4</v>
      </c>
      <c r="F41" s="204">
        <v>76181283</v>
      </c>
      <c r="H41" s="102">
        <v>72242435</v>
      </c>
      <c r="I41" s="178"/>
      <c r="J41" s="204">
        <v>61208731</v>
      </c>
      <c r="L41" s="102">
        <v>67281544</v>
      </c>
    </row>
    <row r="42" spans="1:12" ht="18.75" customHeight="1" x14ac:dyDescent="0.25">
      <c r="A42" s="177" t="s">
        <v>51</v>
      </c>
      <c r="F42" s="11">
        <v>32576008</v>
      </c>
      <c r="H42" s="33">
        <v>35651271</v>
      </c>
      <c r="I42" s="178"/>
      <c r="J42" s="11">
        <v>1814204</v>
      </c>
      <c r="L42" s="33">
        <v>1890382</v>
      </c>
    </row>
    <row r="43" spans="1:12" ht="5.0999999999999996" customHeight="1" x14ac:dyDescent="0.25">
      <c r="F43" s="204"/>
      <c r="I43" s="178"/>
      <c r="J43" s="119"/>
    </row>
    <row r="44" spans="1:12" ht="18.75" customHeight="1" x14ac:dyDescent="0.25">
      <c r="A44" s="175" t="s">
        <v>10</v>
      </c>
      <c r="B44" s="180"/>
      <c r="F44" s="11">
        <f>SUM(F29:F43)</f>
        <v>5006487143</v>
      </c>
      <c r="H44" s="33">
        <f>SUM(H29:H43)</f>
        <v>4636432314</v>
      </c>
      <c r="I44" s="178"/>
      <c r="J44" s="11">
        <f>SUM(J29:J42)</f>
        <v>894128952</v>
      </c>
      <c r="L44" s="33">
        <f>SUM(L29:L42)</f>
        <v>828811123</v>
      </c>
    </row>
    <row r="45" spans="1:12" ht="5.0999999999999996" customHeight="1" x14ac:dyDescent="0.25">
      <c r="F45" s="204"/>
      <c r="I45" s="178"/>
      <c r="J45" s="119"/>
    </row>
    <row r="46" spans="1:12" ht="18.75" customHeight="1" thickBot="1" x14ac:dyDescent="0.3">
      <c r="A46" s="175" t="s">
        <v>11</v>
      </c>
      <c r="F46" s="12">
        <f>F25+F44</f>
        <v>9813661675</v>
      </c>
      <c r="H46" s="98">
        <f>H25+H44</f>
        <v>10855290361</v>
      </c>
      <c r="I46" s="178"/>
      <c r="J46" s="12">
        <f>J25+J44</f>
        <v>3192348753</v>
      </c>
      <c r="L46" s="98">
        <f>L25+L44</f>
        <v>4430039518</v>
      </c>
    </row>
    <row r="47" spans="1:12" ht="18.75" customHeight="1" thickTop="1" x14ac:dyDescent="0.25">
      <c r="A47" s="175"/>
      <c r="F47" s="21"/>
      <c r="H47" s="21"/>
      <c r="I47" s="178"/>
      <c r="J47" s="21"/>
      <c r="L47" s="21"/>
    </row>
    <row r="48" spans="1:12" ht="19.149999999999999" customHeight="1" x14ac:dyDescent="0.25">
      <c r="A48" s="177" t="s">
        <v>113</v>
      </c>
      <c r="I48" s="178"/>
      <c r="K48" s="179"/>
    </row>
    <row r="49" spans="1:12" ht="6.75" customHeight="1" x14ac:dyDescent="0.25">
      <c r="I49" s="178"/>
      <c r="K49" s="179"/>
    </row>
    <row r="50" spans="1:12" ht="21.95" customHeight="1" x14ac:dyDescent="0.25">
      <c r="A50" s="231" t="s">
        <v>249</v>
      </c>
      <c r="B50" s="231"/>
      <c r="C50" s="231"/>
      <c r="D50" s="231"/>
      <c r="E50" s="231"/>
      <c r="F50" s="231"/>
      <c r="G50" s="231"/>
      <c r="H50" s="231"/>
      <c r="I50" s="231"/>
      <c r="J50" s="231"/>
      <c r="K50" s="231"/>
      <c r="L50" s="231"/>
    </row>
    <row r="51" spans="1:12" ht="21.75" customHeight="1" x14ac:dyDescent="0.25">
      <c r="A51" s="175" t="str">
        <f>+A1</f>
        <v>บริษัท อินเตอร์ลิ้งค์ คอมมิวนิเคชั่น จำกัด (มหาชน)</v>
      </c>
      <c r="B51" s="175"/>
      <c r="C51" s="175"/>
    </row>
    <row r="52" spans="1:12" ht="21.75" customHeight="1" x14ac:dyDescent="0.25">
      <c r="A52" s="175" t="str">
        <f>+A2</f>
        <v>งบแสดงฐานะการเงิน</v>
      </c>
      <c r="B52" s="175"/>
      <c r="C52" s="175"/>
    </row>
    <row r="53" spans="1:12" ht="21.75" customHeight="1" x14ac:dyDescent="0.25">
      <c r="A53" s="13" t="str">
        <f>+A3</f>
        <v>ณ วันที่ 30 มิถุนายน พ.ศ. 2563</v>
      </c>
      <c r="B53" s="13"/>
      <c r="C53" s="13"/>
      <c r="D53" s="181"/>
      <c r="E53" s="182"/>
      <c r="F53" s="33"/>
      <c r="G53" s="183"/>
      <c r="H53" s="33"/>
      <c r="I53" s="184"/>
      <c r="J53" s="14"/>
      <c r="K53" s="183"/>
      <c r="L53" s="14"/>
    </row>
    <row r="54" spans="1:12" ht="19.350000000000001" customHeight="1" x14ac:dyDescent="0.25"/>
    <row r="55" spans="1:12" ht="21.2" customHeight="1" x14ac:dyDescent="0.25">
      <c r="A55" s="180"/>
      <c r="D55" s="185"/>
      <c r="E55" s="186"/>
      <c r="F55" s="14"/>
      <c r="G55" s="187"/>
      <c r="H55" s="15" t="s">
        <v>0</v>
      </c>
      <c r="I55" s="188"/>
      <c r="J55" s="14"/>
      <c r="K55" s="187"/>
      <c r="L55" s="15" t="s">
        <v>69</v>
      </c>
    </row>
    <row r="56" spans="1:12" ht="21.2" customHeight="1" x14ac:dyDescent="0.25">
      <c r="A56" s="180"/>
      <c r="D56" s="185"/>
      <c r="E56" s="186"/>
      <c r="F56" s="16" t="s">
        <v>60</v>
      </c>
      <c r="G56" s="186"/>
      <c r="H56" s="16" t="s">
        <v>61</v>
      </c>
      <c r="I56" s="189"/>
      <c r="J56" s="16" t="s">
        <v>60</v>
      </c>
      <c r="K56" s="186"/>
      <c r="L56" s="16" t="s">
        <v>61</v>
      </c>
    </row>
    <row r="57" spans="1:12" ht="21.2" customHeight="1" x14ac:dyDescent="0.25">
      <c r="A57" s="180"/>
      <c r="D57" s="17"/>
      <c r="E57" s="186"/>
      <c r="F57" s="16" t="s">
        <v>218</v>
      </c>
      <c r="G57" s="186"/>
      <c r="H57" s="16" t="s">
        <v>1</v>
      </c>
      <c r="I57" s="189"/>
      <c r="J57" s="16" t="s">
        <v>218</v>
      </c>
      <c r="K57" s="186"/>
      <c r="L57" s="16" t="s">
        <v>1</v>
      </c>
    </row>
    <row r="58" spans="1:12" ht="21.2" customHeight="1" x14ac:dyDescent="0.25">
      <c r="D58" s="17"/>
      <c r="E58" s="186"/>
      <c r="F58" s="16" t="s">
        <v>117</v>
      </c>
      <c r="G58" s="186"/>
      <c r="H58" s="16" t="s">
        <v>91</v>
      </c>
      <c r="I58" s="189"/>
      <c r="J58" s="16" t="s">
        <v>117</v>
      </c>
      <c r="K58" s="186"/>
      <c r="L58" s="16" t="s">
        <v>91</v>
      </c>
    </row>
    <row r="59" spans="1:12" ht="21.2" customHeight="1" x14ac:dyDescent="0.25">
      <c r="D59" s="190" t="s">
        <v>2</v>
      </c>
      <c r="E59" s="186"/>
      <c r="F59" s="15" t="s">
        <v>41</v>
      </c>
      <c r="G59" s="186"/>
      <c r="H59" s="15" t="s">
        <v>41</v>
      </c>
      <c r="I59" s="189"/>
      <c r="J59" s="15" t="s">
        <v>41</v>
      </c>
      <c r="K59" s="186"/>
      <c r="L59" s="15" t="s">
        <v>41</v>
      </c>
    </row>
    <row r="60" spans="1:12" ht="21.2" customHeight="1" x14ac:dyDescent="0.25">
      <c r="A60" s="175" t="s">
        <v>70</v>
      </c>
      <c r="F60" s="204"/>
      <c r="I60" s="178"/>
      <c r="J60" s="119"/>
      <c r="K60" s="179"/>
    </row>
    <row r="61" spans="1:12" ht="6" customHeight="1" x14ac:dyDescent="0.25">
      <c r="A61" s="175"/>
      <c r="F61" s="204"/>
      <c r="I61" s="178"/>
      <c r="J61" s="119"/>
      <c r="K61" s="179"/>
    </row>
    <row r="62" spans="1:12" ht="21.2" customHeight="1" x14ac:dyDescent="0.25">
      <c r="A62" s="175" t="s">
        <v>12</v>
      </c>
      <c r="F62" s="204"/>
      <c r="I62" s="178"/>
      <c r="J62" s="119"/>
      <c r="K62" s="179"/>
    </row>
    <row r="63" spans="1:12" ht="6" customHeight="1" x14ac:dyDescent="0.25">
      <c r="A63" s="175"/>
      <c r="F63" s="204"/>
      <c r="I63" s="178"/>
      <c r="J63" s="119"/>
      <c r="K63" s="179"/>
    </row>
    <row r="64" spans="1:12" ht="21.2" customHeight="1" x14ac:dyDescent="0.25">
      <c r="A64" s="177" t="s">
        <v>105</v>
      </c>
      <c r="D64" s="176">
        <v>13</v>
      </c>
      <c r="F64" s="204">
        <v>2701557379</v>
      </c>
      <c r="G64" s="85"/>
      <c r="H64" s="102">
        <v>3005128844</v>
      </c>
      <c r="I64" s="85"/>
      <c r="J64" s="205">
        <v>346570490</v>
      </c>
      <c r="K64" s="85"/>
      <c r="L64" s="191">
        <v>911049742</v>
      </c>
    </row>
    <row r="65" spans="1:12" ht="21.2" customHeight="1" x14ac:dyDescent="0.25">
      <c r="A65" s="177" t="s">
        <v>238</v>
      </c>
      <c r="D65" s="192">
        <v>22.5</v>
      </c>
      <c r="F65" s="204">
        <v>5000000</v>
      </c>
      <c r="G65" s="85"/>
      <c r="H65" s="102">
        <v>0</v>
      </c>
      <c r="I65" s="85"/>
      <c r="J65" s="205">
        <v>0</v>
      </c>
      <c r="K65" s="85"/>
      <c r="L65" s="191">
        <v>0</v>
      </c>
    </row>
    <row r="66" spans="1:12" ht="21.2" customHeight="1" x14ac:dyDescent="0.25">
      <c r="A66" s="177" t="s">
        <v>35</v>
      </c>
      <c r="D66" s="176">
        <v>14</v>
      </c>
      <c r="F66" s="204">
        <v>1294106965</v>
      </c>
      <c r="G66" s="85"/>
      <c r="H66" s="102">
        <v>1407168934</v>
      </c>
      <c r="I66" s="85"/>
      <c r="J66" s="205">
        <v>628366174</v>
      </c>
      <c r="K66" s="85"/>
      <c r="L66" s="191">
        <v>610646532</v>
      </c>
    </row>
    <row r="67" spans="1:12" ht="21.2" customHeight="1" x14ac:dyDescent="0.25">
      <c r="A67" s="177" t="s">
        <v>106</v>
      </c>
      <c r="D67" s="176">
        <v>8</v>
      </c>
      <c r="F67" s="204">
        <v>136976662</v>
      </c>
      <c r="G67" s="85"/>
      <c r="H67" s="102">
        <v>169057013</v>
      </c>
      <c r="I67" s="85"/>
      <c r="J67" s="205">
        <v>136976662</v>
      </c>
      <c r="K67" s="85"/>
      <c r="L67" s="191">
        <v>169057013</v>
      </c>
    </row>
    <row r="68" spans="1:12" ht="21.2" customHeight="1" x14ac:dyDescent="0.4">
      <c r="A68" s="194" t="s">
        <v>179</v>
      </c>
      <c r="F68" s="204"/>
      <c r="G68" s="85"/>
      <c r="I68" s="85"/>
      <c r="J68" s="205"/>
      <c r="K68" s="85"/>
      <c r="L68" s="191"/>
    </row>
    <row r="69" spans="1:12" ht="21.2" customHeight="1" x14ac:dyDescent="0.25">
      <c r="B69" s="177" t="s">
        <v>87</v>
      </c>
      <c r="D69" s="176" t="s">
        <v>211</v>
      </c>
      <c r="F69" s="204">
        <v>78163062</v>
      </c>
      <c r="G69" s="85"/>
      <c r="H69" s="102">
        <v>27274228</v>
      </c>
      <c r="I69" s="85"/>
      <c r="J69" s="205">
        <v>1391939</v>
      </c>
      <c r="K69" s="85"/>
      <c r="L69" s="191">
        <v>316971</v>
      </c>
    </row>
    <row r="70" spans="1:12" ht="21.2" customHeight="1" x14ac:dyDescent="0.25">
      <c r="A70" s="177" t="s">
        <v>88</v>
      </c>
      <c r="F70" s="204"/>
      <c r="G70" s="85"/>
      <c r="I70" s="85"/>
      <c r="J70" s="204"/>
      <c r="K70" s="85"/>
      <c r="L70" s="102"/>
    </row>
    <row r="71" spans="1:12" ht="21.2" customHeight="1" x14ac:dyDescent="0.25">
      <c r="B71" s="177" t="s">
        <v>87</v>
      </c>
      <c r="D71" s="176">
        <v>16</v>
      </c>
      <c r="F71" s="204">
        <v>134843608</v>
      </c>
      <c r="G71" s="85"/>
      <c r="H71" s="102">
        <v>404154214</v>
      </c>
      <c r="I71" s="85"/>
      <c r="J71" s="204">
        <v>0</v>
      </c>
      <c r="K71" s="85"/>
      <c r="L71" s="102">
        <v>0</v>
      </c>
    </row>
    <row r="72" spans="1:12" ht="21.2" customHeight="1" x14ac:dyDescent="0.25">
      <c r="A72" s="177" t="s">
        <v>114</v>
      </c>
      <c r="F72" s="204">
        <v>0</v>
      </c>
      <c r="G72" s="85"/>
      <c r="H72" s="102">
        <v>699950248</v>
      </c>
      <c r="I72" s="85"/>
      <c r="J72" s="204">
        <v>0</v>
      </c>
      <c r="K72" s="85"/>
      <c r="L72" s="102">
        <v>699950248</v>
      </c>
    </row>
    <row r="73" spans="1:12" ht="21.2" customHeight="1" x14ac:dyDescent="0.25">
      <c r="A73" s="177" t="s">
        <v>75</v>
      </c>
      <c r="F73" s="204">
        <f>40708340</f>
        <v>40708340</v>
      </c>
      <c r="G73" s="85"/>
      <c r="H73" s="102">
        <v>37380410</v>
      </c>
      <c r="I73" s="85"/>
      <c r="J73" s="204">
        <v>2138076</v>
      </c>
      <c r="K73" s="85"/>
      <c r="L73" s="102">
        <v>0</v>
      </c>
    </row>
    <row r="74" spans="1:12" ht="21.2" customHeight="1" x14ac:dyDescent="0.25">
      <c r="A74" s="177" t="s">
        <v>36</v>
      </c>
      <c r="F74" s="204">
        <v>16351076</v>
      </c>
      <c r="G74" s="85"/>
      <c r="H74" s="102">
        <v>913498</v>
      </c>
      <c r="I74" s="85"/>
      <c r="J74" s="204">
        <v>1879237</v>
      </c>
      <c r="K74" s="85"/>
      <c r="L74" s="102">
        <v>0</v>
      </c>
    </row>
    <row r="75" spans="1:12" ht="21.2" customHeight="1" x14ac:dyDescent="0.25">
      <c r="A75" s="177" t="s">
        <v>83</v>
      </c>
      <c r="F75" s="204"/>
      <c r="G75" s="85"/>
      <c r="I75" s="85"/>
      <c r="J75" s="204"/>
      <c r="K75" s="85"/>
      <c r="L75" s="102"/>
    </row>
    <row r="76" spans="1:12" ht="21.2" customHeight="1" x14ac:dyDescent="0.25">
      <c r="B76" s="177" t="s">
        <v>84</v>
      </c>
      <c r="F76" s="204">
        <v>400384</v>
      </c>
      <c r="G76" s="85"/>
      <c r="H76" s="102">
        <v>400384</v>
      </c>
      <c r="I76" s="85"/>
      <c r="J76" s="204">
        <v>400384</v>
      </c>
      <c r="K76" s="85"/>
      <c r="L76" s="102">
        <v>400384</v>
      </c>
    </row>
    <row r="77" spans="1:12" ht="21.2" customHeight="1" x14ac:dyDescent="0.25">
      <c r="A77" s="177" t="s">
        <v>13</v>
      </c>
      <c r="F77" s="11">
        <v>62365042</v>
      </c>
      <c r="H77" s="33">
        <v>35734746</v>
      </c>
      <c r="I77" s="178"/>
      <c r="J77" s="11">
        <v>11319669</v>
      </c>
      <c r="L77" s="33">
        <v>11834527</v>
      </c>
    </row>
    <row r="78" spans="1:12" ht="6" customHeight="1" x14ac:dyDescent="0.25">
      <c r="A78" s="180"/>
      <c r="B78" s="195"/>
      <c r="F78" s="204"/>
      <c r="G78" s="85"/>
      <c r="I78" s="85"/>
      <c r="J78" s="119"/>
      <c r="K78" s="85"/>
    </row>
    <row r="79" spans="1:12" ht="21.2" customHeight="1" x14ac:dyDescent="0.25">
      <c r="A79" s="175" t="s">
        <v>14</v>
      </c>
      <c r="B79" s="180"/>
      <c r="F79" s="11">
        <f>SUM(F64:F77)</f>
        <v>4470472518</v>
      </c>
      <c r="H79" s="33">
        <f>SUM(H64:H77)</f>
        <v>5787162519</v>
      </c>
      <c r="I79" s="178"/>
      <c r="J79" s="11">
        <f>SUM(J64:J77)</f>
        <v>1129042631</v>
      </c>
      <c r="L79" s="33">
        <f>SUM(L64:L77)</f>
        <v>2403255417</v>
      </c>
    </row>
    <row r="80" spans="1:12" ht="21.2" customHeight="1" x14ac:dyDescent="0.25">
      <c r="A80" s="175"/>
      <c r="B80" s="175"/>
      <c r="F80" s="204"/>
      <c r="I80" s="178"/>
      <c r="J80" s="119"/>
    </row>
    <row r="81" spans="1:12" ht="21.2" customHeight="1" x14ac:dyDescent="0.25">
      <c r="A81" s="175" t="s">
        <v>15</v>
      </c>
      <c r="F81" s="204"/>
      <c r="I81" s="178"/>
      <c r="J81" s="119"/>
      <c r="K81" s="179"/>
    </row>
    <row r="82" spans="1:12" ht="6" customHeight="1" x14ac:dyDescent="0.25">
      <c r="A82" s="175"/>
      <c r="F82" s="204"/>
      <c r="I82" s="178"/>
      <c r="J82" s="119"/>
    </row>
    <row r="83" spans="1:12" ht="21.2" customHeight="1" x14ac:dyDescent="0.25">
      <c r="A83" s="177" t="s">
        <v>180</v>
      </c>
      <c r="D83" s="176" t="s">
        <v>211</v>
      </c>
      <c r="F83" s="204">
        <v>79874746</v>
      </c>
      <c r="H83" s="102">
        <v>41494219</v>
      </c>
      <c r="I83" s="178"/>
      <c r="J83" s="205">
        <v>9550699</v>
      </c>
      <c r="L83" s="191">
        <v>1169670</v>
      </c>
    </row>
    <row r="84" spans="1:12" ht="21.2" customHeight="1" x14ac:dyDescent="0.25">
      <c r="A84" s="177" t="s">
        <v>67</v>
      </c>
      <c r="D84" s="176">
        <v>16</v>
      </c>
      <c r="F84" s="204">
        <v>1644614405</v>
      </c>
      <c r="H84" s="102">
        <v>1507578969</v>
      </c>
      <c r="I84" s="178"/>
      <c r="J84" s="205">
        <v>0</v>
      </c>
      <c r="L84" s="191">
        <v>0</v>
      </c>
    </row>
    <row r="85" spans="1:12" ht="21.2" customHeight="1" x14ac:dyDescent="0.25">
      <c r="A85" s="177" t="s">
        <v>115</v>
      </c>
      <c r="F85" s="204"/>
      <c r="I85" s="178"/>
      <c r="J85" s="205"/>
      <c r="L85" s="191"/>
    </row>
    <row r="86" spans="1:12" ht="21.2" customHeight="1" x14ac:dyDescent="0.25">
      <c r="B86" s="177" t="s">
        <v>116</v>
      </c>
      <c r="D86" s="192"/>
      <c r="F86" s="204">
        <v>8068231</v>
      </c>
      <c r="H86" s="102">
        <v>11526044</v>
      </c>
      <c r="I86" s="178"/>
      <c r="J86" s="205">
        <v>0</v>
      </c>
      <c r="L86" s="191">
        <v>0</v>
      </c>
    </row>
    <row r="87" spans="1:12" ht="21.2" customHeight="1" x14ac:dyDescent="0.25">
      <c r="A87" s="177" t="s">
        <v>65</v>
      </c>
      <c r="F87" s="11">
        <v>40083275</v>
      </c>
      <c r="H87" s="33">
        <v>36697514</v>
      </c>
      <c r="I87" s="178"/>
      <c r="J87" s="206">
        <v>24107472</v>
      </c>
      <c r="L87" s="196">
        <v>22741276</v>
      </c>
    </row>
    <row r="88" spans="1:12" ht="6" customHeight="1" x14ac:dyDescent="0.25">
      <c r="F88" s="204"/>
      <c r="I88" s="178"/>
      <c r="J88" s="119"/>
    </row>
    <row r="89" spans="1:12" ht="21.2" customHeight="1" x14ac:dyDescent="0.25">
      <c r="A89" s="175" t="s">
        <v>16</v>
      </c>
      <c r="B89" s="180"/>
      <c r="F89" s="11">
        <f>SUM(F83:F87)</f>
        <v>1772640657</v>
      </c>
      <c r="H89" s="33">
        <f>SUM(H83:H87)</f>
        <v>1597296746</v>
      </c>
      <c r="I89" s="178"/>
      <c r="J89" s="11">
        <f>SUM(J83:J87)</f>
        <v>33658171</v>
      </c>
      <c r="L89" s="33">
        <f>SUM(L83:L87)</f>
        <v>23910946</v>
      </c>
    </row>
    <row r="90" spans="1:12" ht="6" customHeight="1" x14ac:dyDescent="0.25">
      <c r="A90" s="175"/>
      <c r="F90" s="204"/>
      <c r="I90" s="178"/>
      <c r="J90" s="119"/>
    </row>
    <row r="91" spans="1:12" ht="21.2" customHeight="1" x14ac:dyDescent="0.25">
      <c r="A91" s="175" t="s">
        <v>17</v>
      </c>
      <c r="B91" s="175"/>
      <c r="F91" s="11">
        <f>F79+F89</f>
        <v>6243113175</v>
      </c>
      <c r="H91" s="33">
        <f>H79+H89</f>
        <v>7384459265</v>
      </c>
      <c r="I91" s="178"/>
      <c r="J91" s="11">
        <f>J79+J89</f>
        <v>1162700802</v>
      </c>
      <c r="L91" s="33">
        <f>L79+L89</f>
        <v>2427166363</v>
      </c>
    </row>
    <row r="92" spans="1:12" ht="21.75" customHeight="1" x14ac:dyDescent="0.25">
      <c r="A92" s="175"/>
      <c r="B92" s="175"/>
      <c r="F92" s="21"/>
      <c r="H92" s="21"/>
      <c r="I92" s="178"/>
      <c r="J92" s="21"/>
      <c r="L92" s="21"/>
    </row>
    <row r="93" spans="1:12" ht="10.5" customHeight="1" x14ac:dyDescent="0.25">
      <c r="A93" s="175"/>
      <c r="B93" s="175"/>
      <c r="I93" s="178"/>
      <c r="K93" s="179"/>
    </row>
    <row r="94" spans="1:12" ht="6" customHeight="1" x14ac:dyDescent="0.25">
      <c r="A94" s="175"/>
      <c r="B94" s="175"/>
      <c r="I94" s="178"/>
      <c r="K94" s="179"/>
    </row>
    <row r="95" spans="1:12" ht="21.95" customHeight="1" x14ac:dyDescent="0.25">
      <c r="A95" s="231" t="str">
        <f>+A50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95" s="231"/>
      <c r="C95" s="231"/>
      <c r="D95" s="231"/>
      <c r="E95" s="231"/>
      <c r="F95" s="231"/>
      <c r="G95" s="231"/>
      <c r="H95" s="231"/>
      <c r="I95" s="231"/>
      <c r="J95" s="231"/>
      <c r="K95" s="231"/>
      <c r="L95" s="231"/>
    </row>
    <row r="96" spans="1:12" ht="21.75" customHeight="1" x14ac:dyDescent="0.25">
      <c r="A96" s="175" t="str">
        <f>+A1</f>
        <v>บริษัท อินเตอร์ลิ้งค์ คอมมิวนิเคชั่น จำกัด (มหาชน)</v>
      </c>
      <c r="B96" s="175"/>
      <c r="C96" s="175"/>
    </row>
    <row r="97" spans="1:12" ht="21.75" customHeight="1" x14ac:dyDescent="0.25">
      <c r="A97" s="175" t="str">
        <f>+A2</f>
        <v>งบแสดงฐานะการเงิน</v>
      </c>
      <c r="B97" s="175"/>
      <c r="C97" s="175"/>
    </row>
    <row r="98" spans="1:12" ht="21.75" customHeight="1" x14ac:dyDescent="0.25">
      <c r="A98" s="13" t="str">
        <f>+A3</f>
        <v>ณ วันที่ 30 มิถุนายน พ.ศ. 2563</v>
      </c>
      <c r="B98" s="13"/>
      <c r="C98" s="13"/>
      <c r="D98" s="181"/>
      <c r="E98" s="182"/>
      <c r="F98" s="33"/>
      <c r="G98" s="183"/>
      <c r="H98" s="33"/>
      <c r="I98" s="184"/>
      <c r="J98" s="14"/>
      <c r="K98" s="183"/>
      <c r="L98" s="14"/>
    </row>
    <row r="99" spans="1:12" ht="19.350000000000001" customHeight="1" x14ac:dyDescent="0.25"/>
    <row r="100" spans="1:12" ht="21.2" customHeight="1" x14ac:dyDescent="0.25">
      <c r="A100" s="180"/>
      <c r="D100" s="185"/>
      <c r="E100" s="186"/>
      <c r="F100" s="14"/>
      <c r="G100" s="187"/>
      <c r="H100" s="15" t="s">
        <v>0</v>
      </c>
      <c r="I100" s="188"/>
      <c r="J100" s="14"/>
      <c r="K100" s="187"/>
      <c r="L100" s="15" t="s">
        <v>69</v>
      </c>
    </row>
    <row r="101" spans="1:12" ht="21.2" customHeight="1" x14ac:dyDescent="0.25">
      <c r="A101" s="180"/>
      <c r="D101" s="185"/>
      <c r="E101" s="186"/>
      <c r="F101" s="16" t="s">
        <v>60</v>
      </c>
      <c r="G101" s="186"/>
      <c r="H101" s="16" t="s">
        <v>61</v>
      </c>
      <c r="I101" s="189"/>
      <c r="J101" s="16" t="s">
        <v>60</v>
      </c>
      <c r="K101" s="186"/>
      <c r="L101" s="16" t="s">
        <v>61</v>
      </c>
    </row>
    <row r="102" spans="1:12" ht="21.2" customHeight="1" x14ac:dyDescent="0.25">
      <c r="A102" s="180"/>
      <c r="D102" s="17"/>
      <c r="E102" s="186"/>
      <c r="F102" s="16" t="s">
        <v>218</v>
      </c>
      <c r="G102" s="186"/>
      <c r="H102" s="16" t="s">
        <v>1</v>
      </c>
      <c r="I102" s="189"/>
      <c r="J102" s="16" t="s">
        <v>218</v>
      </c>
      <c r="K102" s="186"/>
      <c r="L102" s="16" t="s">
        <v>1</v>
      </c>
    </row>
    <row r="103" spans="1:12" ht="21.2" customHeight="1" x14ac:dyDescent="0.25">
      <c r="D103" s="17"/>
      <c r="E103" s="186"/>
      <c r="F103" s="16" t="s">
        <v>117</v>
      </c>
      <c r="G103" s="186"/>
      <c r="H103" s="16" t="s">
        <v>91</v>
      </c>
      <c r="I103" s="189"/>
      <c r="J103" s="16" t="s">
        <v>117</v>
      </c>
      <c r="K103" s="186"/>
      <c r="L103" s="16" t="s">
        <v>91</v>
      </c>
    </row>
    <row r="104" spans="1:12" ht="21.2" customHeight="1" x14ac:dyDescent="0.25">
      <c r="D104" s="190" t="s">
        <v>2</v>
      </c>
      <c r="E104" s="186"/>
      <c r="F104" s="15" t="s">
        <v>41</v>
      </c>
      <c r="G104" s="186"/>
      <c r="H104" s="15" t="s">
        <v>41</v>
      </c>
      <c r="I104" s="189"/>
      <c r="J104" s="15" t="s">
        <v>41</v>
      </c>
      <c r="K104" s="186"/>
      <c r="L104" s="15" t="s">
        <v>41</v>
      </c>
    </row>
    <row r="105" spans="1:12" ht="8.1" customHeight="1" x14ac:dyDescent="0.25">
      <c r="D105" s="189"/>
      <c r="E105" s="175"/>
      <c r="F105" s="207"/>
      <c r="G105" s="198"/>
      <c r="H105" s="197"/>
      <c r="I105" s="199"/>
      <c r="J105" s="209"/>
      <c r="K105" s="198"/>
      <c r="L105" s="200"/>
    </row>
    <row r="106" spans="1:12" ht="21.2" customHeight="1" x14ac:dyDescent="0.25">
      <c r="A106" s="175" t="s">
        <v>198</v>
      </c>
      <c r="D106" s="17"/>
      <c r="F106" s="204"/>
      <c r="J106" s="119"/>
    </row>
    <row r="107" spans="1:12" ht="8.1" customHeight="1" x14ac:dyDescent="0.25">
      <c r="A107" s="175"/>
      <c r="F107" s="204"/>
      <c r="J107" s="119"/>
    </row>
    <row r="108" spans="1:12" ht="21.2" customHeight="1" x14ac:dyDescent="0.25">
      <c r="A108" s="175" t="s">
        <v>71</v>
      </c>
      <c r="F108" s="204"/>
      <c r="I108" s="178"/>
      <c r="J108" s="119"/>
      <c r="K108" s="179"/>
    </row>
    <row r="109" spans="1:12" ht="8.1" customHeight="1" x14ac:dyDescent="0.25">
      <c r="A109" s="175"/>
      <c r="F109" s="204"/>
      <c r="I109" s="178"/>
      <c r="J109" s="119"/>
      <c r="K109" s="179"/>
    </row>
    <row r="110" spans="1:12" ht="21.2" customHeight="1" x14ac:dyDescent="0.25">
      <c r="A110" s="177" t="s">
        <v>18</v>
      </c>
      <c r="F110" s="204"/>
      <c r="I110" s="178"/>
      <c r="J110" s="119"/>
      <c r="K110" s="179"/>
    </row>
    <row r="111" spans="1:12" ht="21.2" customHeight="1" x14ac:dyDescent="0.25">
      <c r="B111" s="177" t="s">
        <v>19</v>
      </c>
      <c r="F111" s="165"/>
      <c r="G111" s="202"/>
      <c r="H111" s="201"/>
      <c r="I111" s="202"/>
      <c r="J111" s="210"/>
      <c r="K111" s="202"/>
      <c r="L111" s="202"/>
    </row>
    <row r="112" spans="1:12" ht="21.2" customHeight="1" x14ac:dyDescent="0.25">
      <c r="C112" s="177" t="s">
        <v>102</v>
      </c>
      <c r="F112" s="165"/>
      <c r="G112" s="202"/>
      <c r="H112" s="201"/>
      <c r="I112" s="202"/>
      <c r="J112" s="210"/>
      <c r="K112" s="202"/>
      <c r="L112" s="202"/>
    </row>
    <row r="113" spans="1:12" ht="21.2" customHeight="1" thickBot="1" x14ac:dyDescent="0.3">
      <c r="C113" s="177" t="s">
        <v>64</v>
      </c>
      <c r="F113" s="208">
        <v>543632325</v>
      </c>
      <c r="H113" s="203">
        <v>543632325</v>
      </c>
      <c r="I113" s="178"/>
      <c r="J113" s="208">
        <v>543632325</v>
      </c>
      <c r="L113" s="203">
        <v>543632325</v>
      </c>
    </row>
    <row r="114" spans="1:12" ht="8.1" customHeight="1" thickTop="1" x14ac:dyDescent="0.25">
      <c r="A114" s="175"/>
      <c r="F114" s="204"/>
      <c r="I114" s="178"/>
      <c r="J114" s="119"/>
    </row>
    <row r="115" spans="1:12" ht="21.2" customHeight="1" x14ac:dyDescent="0.25">
      <c r="B115" s="177" t="s">
        <v>20</v>
      </c>
      <c r="F115" s="165"/>
      <c r="G115" s="202"/>
      <c r="H115" s="201"/>
      <c r="I115" s="202"/>
      <c r="J115" s="210"/>
      <c r="K115" s="202"/>
      <c r="L115" s="202"/>
    </row>
    <row r="116" spans="1:12" ht="21.2" customHeight="1" x14ac:dyDescent="0.25">
      <c r="B116" s="195"/>
      <c r="C116" s="177" t="s">
        <v>102</v>
      </c>
      <c r="F116" s="204"/>
      <c r="I116" s="178"/>
      <c r="J116" s="119"/>
    </row>
    <row r="117" spans="1:12" ht="21.2" customHeight="1" x14ac:dyDescent="0.25">
      <c r="B117" s="195"/>
      <c r="C117" s="177" t="s">
        <v>55</v>
      </c>
      <c r="F117" s="204">
        <v>543632325</v>
      </c>
      <c r="H117" s="102">
        <v>543632325</v>
      </c>
      <c r="I117" s="178"/>
      <c r="J117" s="119">
        <v>543632325</v>
      </c>
      <c r="L117" s="85">
        <v>543632325</v>
      </c>
    </row>
    <row r="118" spans="1:12" ht="21.2" customHeight="1" x14ac:dyDescent="0.25">
      <c r="A118" s="177" t="s">
        <v>21</v>
      </c>
      <c r="F118" s="204">
        <v>770857410</v>
      </c>
      <c r="H118" s="102">
        <v>770857410</v>
      </c>
      <c r="I118" s="178"/>
      <c r="J118" s="119">
        <v>770857410</v>
      </c>
      <c r="L118" s="85">
        <v>770857410</v>
      </c>
    </row>
    <row r="119" spans="1:12" ht="21.2" customHeight="1" x14ac:dyDescent="0.25">
      <c r="A119" s="177" t="s">
        <v>22</v>
      </c>
      <c r="F119" s="204"/>
      <c r="I119" s="178"/>
      <c r="J119" s="119"/>
    </row>
    <row r="120" spans="1:12" ht="21.2" customHeight="1" x14ac:dyDescent="0.25">
      <c r="B120" s="177" t="s">
        <v>43</v>
      </c>
      <c r="F120" s="204">
        <v>47810202</v>
      </c>
      <c r="H120" s="102">
        <v>47810202</v>
      </c>
      <c r="I120" s="178"/>
      <c r="J120" s="204">
        <v>47810202</v>
      </c>
      <c r="L120" s="102">
        <v>47810202</v>
      </c>
    </row>
    <row r="121" spans="1:12" ht="21.2" customHeight="1" x14ac:dyDescent="0.25">
      <c r="B121" s="177" t="s">
        <v>23</v>
      </c>
      <c r="F121" s="204">
        <v>997363310</v>
      </c>
      <c r="H121" s="102">
        <v>922068401</v>
      </c>
      <c r="I121" s="178"/>
      <c r="J121" s="119">
        <f>'10'!N35</f>
        <v>680867123</v>
      </c>
      <c r="L121" s="85">
        <v>640573218</v>
      </c>
    </row>
    <row r="122" spans="1:12" ht="21.2" customHeight="1" x14ac:dyDescent="0.25">
      <c r="A122" s="177" t="s">
        <v>232</v>
      </c>
      <c r="C122" s="176"/>
      <c r="D122" s="176">
        <v>17</v>
      </c>
      <c r="F122" s="204">
        <v>-13519109</v>
      </c>
      <c r="H122" s="102">
        <f>0</f>
        <v>0</v>
      </c>
      <c r="I122" s="178"/>
      <c r="J122" s="119">
        <f>'10'!J35</f>
        <v>-13519109</v>
      </c>
      <c r="L122" s="85">
        <v>0</v>
      </c>
    </row>
    <row r="123" spans="1:12" ht="21.2" customHeight="1" x14ac:dyDescent="0.25">
      <c r="A123" s="177" t="s">
        <v>77</v>
      </c>
      <c r="F123" s="204"/>
      <c r="I123" s="178"/>
      <c r="J123" s="119"/>
    </row>
    <row r="124" spans="1:12" ht="21.2" customHeight="1" x14ac:dyDescent="0.25">
      <c r="B124" s="177" t="s">
        <v>89</v>
      </c>
      <c r="F124" s="11">
        <v>461504845</v>
      </c>
      <c r="H124" s="33">
        <v>461504845</v>
      </c>
      <c r="I124" s="178"/>
      <c r="J124" s="124">
        <v>0</v>
      </c>
      <c r="L124" s="14">
        <v>0</v>
      </c>
    </row>
    <row r="125" spans="1:12" ht="8.1" customHeight="1" x14ac:dyDescent="0.25">
      <c r="A125" s="175"/>
      <c r="F125" s="204"/>
      <c r="I125" s="178"/>
      <c r="J125" s="119"/>
    </row>
    <row r="126" spans="1:12" ht="21.2" customHeight="1" x14ac:dyDescent="0.25">
      <c r="A126" s="175" t="s">
        <v>76</v>
      </c>
      <c r="F126" s="204">
        <f>SUM(F117:F124)</f>
        <v>2807648983</v>
      </c>
      <c r="G126" s="85"/>
      <c r="H126" s="102">
        <f>SUM(H117:H124)</f>
        <v>2745873183</v>
      </c>
      <c r="I126" s="85"/>
      <c r="J126" s="204">
        <f>SUM(J116:J124)</f>
        <v>2029647951</v>
      </c>
      <c r="K126" s="85"/>
      <c r="L126" s="102">
        <f>SUM(L116:L124)</f>
        <v>2002873155</v>
      </c>
    </row>
    <row r="127" spans="1:12" ht="21.2" customHeight="1" x14ac:dyDescent="0.25">
      <c r="A127" s="177" t="s">
        <v>24</v>
      </c>
      <c r="F127" s="11">
        <v>762899517</v>
      </c>
      <c r="G127" s="85"/>
      <c r="H127" s="33">
        <f>724957913</f>
        <v>724957913</v>
      </c>
      <c r="I127" s="85"/>
      <c r="J127" s="124">
        <v>0</v>
      </c>
      <c r="K127" s="85"/>
      <c r="L127" s="14">
        <v>0</v>
      </c>
    </row>
    <row r="128" spans="1:12" ht="8.1" customHeight="1" x14ac:dyDescent="0.25">
      <c r="A128" s="175"/>
      <c r="F128" s="204"/>
      <c r="I128" s="178"/>
      <c r="J128" s="119"/>
    </row>
    <row r="129" spans="1:12" ht="21.2" customHeight="1" x14ac:dyDescent="0.25">
      <c r="A129" s="175" t="s">
        <v>72</v>
      </c>
      <c r="B129" s="175"/>
      <c r="F129" s="11">
        <f>SUM(F126:F127)</f>
        <v>3570548500</v>
      </c>
      <c r="G129" s="85"/>
      <c r="H129" s="33">
        <f>SUM(H126:H127)</f>
        <v>3470831096</v>
      </c>
      <c r="I129" s="85"/>
      <c r="J129" s="11">
        <f>SUM(J126:J127)</f>
        <v>2029647951</v>
      </c>
      <c r="K129" s="85"/>
      <c r="L129" s="33">
        <f>SUM(L126:L127)</f>
        <v>2002873155</v>
      </c>
    </row>
    <row r="130" spans="1:12" ht="8.1" customHeight="1" x14ac:dyDescent="0.25">
      <c r="A130" s="175"/>
      <c r="F130" s="204"/>
      <c r="I130" s="178"/>
      <c r="J130" s="119"/>
    </row>
    <row r="131" spans="1:12" ht="21.2" customHeight="1" thickBot="1" x14ac:dyDescent="0.3">
      <c r="A131" s="175" t="s">
        <v>73</v>
      </c>
      <c r="F131" s="12">
        <f>F91+F129</f>
        <v>9813661675</v>
      </c>
      <c r="H131" s="98">
        <f>H91+H129</f>
        <v>10855290361</v>
      </c>
      <c r="I131" s="178"/>
      <c r="J131" s="12">
        <f>J91+J129</f>
        <v>3192348753</v>
      </c>
      <c r="L131" s="98">
        <f>L91+L129</f>
        <v>4430039518</v>
      </c>
    </row>
    <row r="132" spans="1:12" ht="21.75" customHeight="1" thickTop="1" x14ac:dyDescent="0.25">
      <c r="A132" s="175"/>
      <c r="I132" s="178"/>
    </row>
    <row r="133" spans="1:12" ht="21.75" customHeight="1" x14ac:dyDescent="0.25">
      <c r="A133" s="175"/>
      <c r="I133" s="178"/>
      <c r="J133" s="102"/>
      <c r="L133" s="102"/>
    </row>
    <row r="134" spans="1:12" ht="21.75" customHeight="1" x14ac:dyDescent="0.25">
      <c r="A134" s="175"/>
      <c r="I134" s="178"/>
    </row>
    <row r="135" spans="1:12" ht="21.75" customHeight="1" x14ac:dyDescent="0.25">
      <c r="A135" s="175"/>
      <c r="I135" s="178"/>
    </row>
    <row r="136" spans="1:12" ht="21.75" customHeight="1" x14ac:dyDescent="0.25">
      <c r="A136" s="175"/>
      <c r="I136" s="178"/>
    </row>
    <row r="137" spans="1:12" ht="16.5" customHeight="1" x14ac:dyDescent="0.25">
      <c r="A137" s="175"/>
      <c r="I137" s="178"/>
    </row>
    <row r="138" spans="1:12" ht="12.75" customHeight="1" x14ac:dyDescent="0.25">
      <c r="A138" s="175"/>
      <c r="I138" s="178"/>
    </row>
    <row r="139" spans="1:12" ht="6" customHeight="1" x14ac:dyDescent="0.25">
      <c r="A139" s="175"/>
      <c r="I139" s="178"/>
    </row>
    <row r="140" spans="1:12" ht="21.95" customHeight="1" x14ac:dyDescent="0.25">
      <c r="A140" s="231" t="str">
        <f>A95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140" s="231"/>
      <c r="C140" s="231"/>
      <c r="D140" s="231"/>
      <c r="E140" s="231"/>
      <c r="F140" s="231"/>
      <c r="G140" s="231"/>
      <c r="H140" s="231"/>
      <c r="I140" s="231"/>
      <c r="J140" s="231"/>
      <c r="K140" s="231"/>
      <c r="L140" s="231"/>
    </row>
  </sheetData>
  <mergeCells count="3">
    <mergeCell ref="A50:L50"/>
    <mergeCell ref="A95:L95"/>
    <mergeCell ref="A140:L14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91DA-907F-4BC2-B2A6-3C3F2DBD9353}">
  <dimension ref="A1:L93"/>
  <sheetViews>
    <sheetView topLeftCell="A76" zoomScaleNormal="100" zoomScaleSheetLayoutView="99" workbookViewId="0">
      <selection activeCell="A70" sqref="A70:XFD70"/>
    </sheetView>
  </sheetViews>
  <sheetFormatPr defaultColWidth="6.85546875" defaultRowHeight="20.100000000000001" customHeight="1" x14ac:dyDescent="0.25"/>
  <cols>
    <col min="1" max="2" width="1.140625" style="20" customWidth="1"/>
    <col min="3" max="3" width="28.85546875" style="20" customWidth="1"/>
    <col min="4" max="4" width="7.28515625" style="19" customWidth="1"/>
    <col min="5" max="5" width="0.7109375" style="20" customWidth="1"/>
    <col min="6" max="6" width="13.28515625" style="21" customWidth="1"/>
    <col min="7" max="7" width="0.7109375" style="22" customWidth="1"/>
    <col min="8" max="8" width="13.28515625" style="23" customWidth="1"/>
    <col min="9" max="9" width="0.7109375" style="24" customWidth="1"/>
    <col min="10" max="10" width="13.28515625" style="23" customWidth="1"/>
    <col min="11" max="11" width="0.7109375" style="22" customWidth="1"/>
    <col min="12" max="12" width="13.28515625" style="23" customWidth="1"/>
    <col min="13" max="16384" width="6.85546875" style="27"/>
  </cols>
  <sheetData>
    <row r="1" spans="1:12" ht="20.100000000000001" customHeight="1" x14ac:dyDescent="0.25">
      <c r="A1" s="18" t="str">
        <f>'2-4 T'!A96</f>
        <v>บริษัท อินเตอร์ลิ้งค์ คอมมิวนิเคชั่น จำกัด (มหาชน)</v>
      </c>
      <c r="B1" s="18"/>
      <c r="C1" s="18"/>
      <c r="L1" s="25" t="s">
        <v>60</v>
      </c>
    </row>
    <row r="2" spans="1:12" ht="20.100000000000001" customHeight="1" x14ac:dyDescent="0.25">
      <c r="A2" s="18" t="s">
        <v>53</v>
      </c>
      <c r="B2" s="18"/>
      <c r="C2" s="18"/>
    </row>
    <row r="3" spans="1:12" ht="20.100000000000001" customHeight="1" x14ac:dyDescent="0.25">
      <c r="A3" s="29" t="s">
        <v>219</v>
      </c>
      <c r="B3" s="30"/>
      <c r="C3" s="30"/>
      <c r="D3" s="31"/>
      <c r="E3" s="32"/>
      <c r="F3" s="33"/>
      <c r="G3" s="34"/>
      <c r="H3" s="35"/>
      <c r="I3" s="36"/>
      <c r="J3" s="35"/>
      <c r="K3" s="34"/>
      <c r="L3" s="35"/>
    </row>
    <row r="5" spans="1:12" ht="19.350000000000001" customHeight="1" x14ac:dyDescent="0.25">
      <c r="A5" s="27"/>
      <c r="D5" s="37"/>
      <c r="E5" s="18"/>
      <c r="F5" s="33"/>
      <c r="G5" s="38"/>
      <c r="H5" s="38" t="s">
        <v>0</v>
      </c>
      <c r="I5" s="25"/>
      <c r="J5" s="35"/>
      <c r="K5" s="38"/>
      <c r="L5" s="15" t="s">
        <v>69</v>
      </c>
    </row>
    <row r="6" spans="1:12" ht="19.350000000000001" customHeight="1" x14ac:dyDescent="0.25">
      <c r="E6" s="18"/>
      <c r="F6" s="39" t="s">
        <v>117</v>
      </c>
      <c r="G6" s="40"/>
      <c r="H6" s="39" t="s">
        <v>91</v>
      </c>
      <c r="I6" s="41"/>
      <c r="J6" s="25" t="s">
        <v>117</v>
      </c>
      <c r="K6" s="40"/>
      <c r="L6" s="25" t="s">
        <v>91</v>
      </c>
    </row>
    <row r="7" spans="1:12" ht="19.350000000000001" customHeight="1" x14ac:dyDescent="0.25">
      <c r="D7" s="42" t="s">
        <v>2</v>
      </c>
      <c r="E7" s="18"/>
      <c r="F7" s="43" t="s">
        <v>41</v>
      </c>
      <c r="G7" s="44"/>
      <c r="H7" s="43" t="s">
        <v>41</v>
      </c>
      <c r="I7" s="45"/>
      <c r="J7" s="46" t="s">
        <v>41</v>
      </c>
      <c r="K7" s="44"/>
      <c r="L7" s="46" t="s">
        <v>41</v>
      </c>
    </row>
    <row r="8" spans="1:12" ht="6" customHeight="1" x14ac:dyDescent="0.25">
      <c r="F8" s="88"/>
      <c r="G8" s="23"/>
      <c r="H8" s="21"/>
      <c r="I8" s="23"/>
      <c r="J8" s="90"/>
      <c r="K8" s="23"/>
    </row>
    <row r="9" spans="1:12" ht="19.350000000000001" customHeight="1" x14ac:dyDescent="0.25">
      <c r="A9" s="20" t="s">
        <v>37</v>
      </c>
      <c r="F9" s="88">
        <v>451763936</v>
      </c>
      <c r="G9" s="23"/>
      <c r="H9" s="21">
        <v>452426717</v>
      </c>
      <c r="I9" s="23"/>
      <c r="J9" s="90">
        <v>453613630</v>
      </c>
      <c r="K9" s="23"/>
      <c r="L9" s="23">
        <v>472108517</v>
      </c>
    </row>
    <row r="10" spans="1:12" ht="19.350000000000001" customHeight="1" x14ac:dyDescent="0.25">
      <c r="A10" s="20" t="s">
        <v>95</v>
      </c>
      <c r="F10" s="89"/>
      <c r="G10" s="26"/>
      <c r="H10" s="97"/>
      <c r="I10" s="26"/>
      <c r="J10" s="92"/>
      <c r="K10" s="26"/>
      <c r="L10" s="26"/>
    </row>
    <row r="11" spans="1:12" ht="19.350000000000001" customHeight="1" x14ac:dyDescent="0.25">
      <c r="A11" s="27"/>
      <c r="B11" s="20" t="s">
        <v>96</v>
      </c>
      <c r="D11" s="19">
        <v>5</v>
      </c>
      <c r="F11" s="88">
        <v>290523068</v>
      </c>
      <c r="G11" s="23"/>
      <c r="H11" s="21">
        <v>237317375</v>
      </c>
      <c r="I11" s="23"/>
      <c r="J11" s="90">
        <v>0</v>
      </c>
      <c r="K11" s="23"/>
      <c r="L11" s="23">
        <v>0</v>
      </c>
    </row>
    <row r="12" spans="1:12" ht="19.350000000000001" customHeight="1" x14ac:dyDescent="0.25">
      <c r="A12" s="20" t="s">
        <v>81</v>
      </c>
      <c r="F12" s="88">
        <v>148364351</v>
      </c>
      <c r="G12" s="23"/>
      <c r="H12" s="21">
        <v>349251759</v>
      </c>
      <c r="I12" s="23"/>
      <c r="J12" s="90">
        <v>0</v>
      </c>
      <c r="K12" s="23"/>
      <c r="L12" s="23">
        <v>0</v>
      </c>
    </row>
    <row r="13" spans="1:12" ht="19.350000000000001" customHeight="1" x14ac:dyDescent="0.25">
      <c r="A13" s="20" t="s">
        <v>199</v>
      </c>
      <c r="F13" s="88">
        <v>345036126</v>
      </c>
      <c r="G13" s="23"/>
      <c r="H13" s="21">
        <v>243787395</v>
      </c>
      <c r="I13" s="23"/>
      <c r="J13" s="90">
        <v>234559635</v>
      </c>
      <c r="K13" s="23"/>
      <c r="L13" s="23">
        <v>227534586</v>
      </c>
    </row>
    <row r="14" spans="1:12" ht="19.350000000000001" customHeight="1" x14ac:dyDescent="0.25">
      <c r="A14" s="20" t="s">
        <v>246</v>
      </c>
      <c r="F14" s="88"/>
      <c r="G14" s="23"/>
      <c r="H14" s="21"/>
      <c r="I14" s="23"/>
      <c r="J14" s="90"/>
      <c r="K14" s="23"/>
    </row>
    <row r="15" spans="1:12" ht="19.350000000000001" customHeight="1" x14ac:dyDescent="0.25">
      <c r="B15" s="20" t="s">
        <v>247</v>
      </c>
      <c r="D15" s="19">
        <v>16</v>
      </c>
      <c r="F15" s="88">
        <v>18677268</v>
      </c>
      <c r="G15" s="23"/>
      <c r="H15" s="21">
        <f>0</f>
        <v>0</v>
      </c>
      <c r="I15" s="23"/>
      <c r="J15" s="90">
        <f>0</f>
        <v>0</v>
      </c>
      <c r="K15" s="23"/>
      <c r="L15" s="23">
        <f>0</f>
        <v>0</v>
      </c>
    </row>
    <row r="16" spans="1:12" ht="19.350000000000001" customHeight="1" x14ac:dyDescent="0.25">
      <c r="A16" s="20" t="s">
        <v>97</v>
      </c>
      <c r="F16" s="11">
        <v>9434026</v>
      </c>
      <c r="G16" s="23"/>
      <c r="H16" s="33">
        <v>7631586</v>
      </c>
      <c r="I16" s="23"/>
      <c r="J16" s="91">
        <v>37752223</v>
      </c>
      <c r="K16" s="23"/>
      <c r="L16" s="35">
        <v>41868996</v>
      </c>
    </row>
    <row r="17" spans="1:12" ht="6" customHeight="1" x14ac:dyDescent="0.25">
      <c r="F17" s="88"/>
      <c r="G17" s="23"/>
      <c r="H17" s="21"/>
      <c r="I17" s="23"/>
      <c r="J17" s="90"/>
      <c r="K17" s="23"/>
    </row>
    <row r="18" spans="1:12" ht="19.350000000000001" customHeight="1" x14ac:dyDescent="0.25">
      <c r="A18" s="18" t="s">
        <v>56</v>
      </c>
      <c r="C18" s="18"/>
      <c r="F18" s="11">
        <f>SUM(F9:F16)</f>
        <v>1263798775</v>
      </c>
      <c r="G18" s="23"/>
      <c r="H18" s="33">
        <f>SUM(H9:H16)</f>
        <v>1290414832</v>
      </c>
      <c r="I18" s="23"/>
      <c r="J18" s="91">
        <f>SUM(J9:J16)</f>
        <v>725925488</v>
      </c>
      <c r="K18" s="23"/>
      <c r="L18" s="35">
        <f>SUM(L9:L16)</f>
        <v>741512099</v>
      </c>
    </row>
    <row r="19" spans="1:12" ht="10.15" customHeight="1" x14ac:dyDescent="0.25">
      <c r="F19" s="88"/>
      <c r="G19" s="23"/>
      <c r="H19" s="21"/>
      <c r="I19" s="23"/>
      <c r="J19" s="90"/>
      <c r="K19" s="23"/>
    </row>
    <row r="20" spans="1:12" ht="19.350000000000001" customHeight="1" x14ac:dyDescent="0.25">
      <c r="A20" s="20" t="s">
        <v>38</v>
      </c>
      <c r="D20" s="47"/>
      <c r="F20" s="90">
        <v>-328078474</v>
      </c>
      <c r="H20" s="23">
        <v>-328958917</v>
      </c>
      <c r="I20" s="22"/>
      <c r="J20" s="90">
        <v>-329635799</v>
      </c>
      <c r="L20" s="23">
        <v>-346236171</v>
      </c>
    </row>
    <row r="21" spans="1:12" ht="19.350000000000001" customHeight="1" x14ac:dyDescent="0.25">
      <c r="A21" s="20" t="s">
        <v>98</v>
      </c>
      <c r="F21" s="90"/>
      <c r="G21" s="23"/>
      <c r="I21" s="23"/>
      <c r="J21" s="90"/>
      <c r="K21" s="23"/>
    </row>
    <row r="22" spans="1:12" ht="19.350000000000001" customHeight="1" x14ac:dyDescent="0.25">
      <c r="B22" s="20" t="s">
        <v>99</v>
      </c>
      <c r="D22" s="19">
        <v>5</v>
      </c>
      <c r="E22" s="48"/>
      <c r="F22" s="90">
        <v>-201604530</v>
      </c>
      <c r="G22" s="23"/>
      <c r="H22" s="23">
        <v>-173032335</v>
      </c>
      <c r="I22" s="23"/>
      <c r="J22" s="90">
        <v>0</v>
      </c>
      <c r="K22" s="23"/>
      <c r="L22" s="23">
        <v>0</v>
      </c>
    </row>
    <row r="23" spans="1:12" ht="19.350000000000001" customHeight="1" x14ac:dyDescent="0.25">
      <c r="A23" s="20" t="s">
        <v>82</v>
      </c>
      <c r="E23" s="48"/>
      <c r="F23" s="90">
        <v>-123264213</v>
      </c>
      <c r="G23" s="23"/>
      <c r="H23" s="23">
        <v>-297441398</v>
      </c>
      <c r="I23" s="23"/>
      <c r="J23" s="90">
        <v>0</v>
      </c>
      <c r="K23" s="23"/>
      <c r="L23" s="23">
        <v>0</v>
      </c>
    </row>
    <row r="24" spans="1:12" ht="19.350000000000001" customHeight="1" x14ac:dyDescent="0.25">
      <c r="A24" s="20" t="s">
        <v>200</v>
      </c>
      <c r="E24" s="48"/>
      <c r="F24" s="90">
        <v>-315454746</v>
      </c>
      <c r="G24" s="23"/>
      <c r="H24" s="23">
        <v>-237046449</v>
      </c>
      <c r="I24" s="23"/>
      <c r="J24" s="90">
        <v>-209021946</v>
      </c>
      <c r="K24" s="23"/>
      <c r="L24" s="23">
        <v>-222159574</v>
      </c>
    </row>
    <row r="25" spans="1:12" ht="19.350000000000001" customHeight="1" x14ac:dyDescent="0.25">
      <c r="A25" s="20" t="s">
        <v>239</v>
      </c>
      <c r="E25" s="48"/>
      <c r="F25" s="90"/>
      <c r="G25" s="23"/>
      <c r="I25" s="23"/>
      <c r="J25" s="90"/>
      <c r="K25" s="23"/>
    </row>
    <row r="26" spans="1:12" ht="19.350000000000001" customHeight="1" x14ac:dyDescent="0.25">
      <c r="B26" s="20" t="s">
        <v>110</v>
      </c>
      <c r="E26" s="48"/>
      <c r="F26" s="90">
        <v>-38635496</v>
      </c>
      <c r="G26" s="23"/>
      <c r="H26" s="23">
        <v>-33230470</v>
      </c>
      <c r="I26" s="23"/>
      <c r="J26" s="90">
        <v>-38635496</v>
      </c>
      <c r="K26" s="23"/>
      <c r="L26" s="23">
        <v>-33361980</v>
      </c>
    </row>
    <row r="27" spans="1:12" ht="19.350000000000001" customHeight="1" x14ac:dyDescent="0.25">
      <c r="A27" s="20" t="s">
        <v>39</v>
      </c>
      <c r="E27" s="48"/>
      <c r="F27" s="90">
        <v>-69748964</v>
      </c>
      <c r="G27" s="23"/>
      <c r="H27" s="23">
        <v>-84286409</v>
      </c>
      <c r="I27" s="23"/>
      <c r="J27" s="90">
        <v>-56608498</v>
      </c>
      <c r="K27" s="23"/>
      <c r="L27" s="23">
        <v>-70984463</v>
      </c>
    </row>
    <row r="28" spans="1:12" ht="19.350000000000001" customHeight="1" x14ac:dyDescent="0.25">
      <c r="A28" s="20" t="s">
        <v>25</v>
      </c>
      <c r="E28" s="48"/>
      <c r="F28" s="90">
        <v>-34496660</v>
      </c>
      <c r="G28" s="23"/>
      <c r="H28" s="23">
        <v>-43119795</v>
      </c>
      <c r="I28" s="23"/>
      <c r="J28" s="90">
        <v>-25209147</v>
      </c>
      <c r="K28" s="23"/>
      <c r="L28" s="23">
        <v>-31945517</v>
      </c>
    </row>
    <row r="29" spans="1:12" ht="19.350000000000001" customHeight="1" x14ac:dyDescent="0.25">
      <c r="A29" s="20" t="s">
        <v>54</v>
      </c>
      <c r="E29" s="48"/>
      <c r="F29" s="91">
        <v>-40852321</v>
      </c>
      <c r="G29" s="23"/>
      <c r="H29" s="35">
        <v>-34698282</v>
      </c>
      <c r="I29" s="23"/>
      <c r="J29" s="91">
        <v>-4087171</v>
      </c>
      <c r="K29" s="23"/>
      <c r="L29" s="35">
        <v>-3875965</v>
      </c>
    </row>
    <row r="30" spans="1:12" ht="6" customHeight="1" x14ac:dyDescent="0.25">
      <c r="F30" s="88"/>
      <c r="G30" s="23"/>
      <c r="H30" s="21"/>
      <c r="I30" s="23"/>
      <c r="J30" s="90"/>
      <c r="K30" s="23"/>
    </row>
    <row r="31" spans="1:12" ht="19.350000000000001" customHeight="1" x14ac:dyDescent="0.25">
      <c r="A31" s="18" t="s">
        <v>57</v>
      </c>
      <c r="B31" s="18"/>
      <c r="F31" s="91">
        <f>SUM(F20:F29)</f>
        <v>-1152135404</v>
      </c>
      <c r="G31" s="23"/>
      <c r="H31" s="35">
        <f>SUM(H20:H29)</f>
        <v>-1231814055</v>
      </c>
      <c r="I31" s="23"/>
      <c r="J31" s="91">
        <f>SUM(J20:J29)</f>
        <v>-663198057</v>
      </c>
      <c r="K31" s="23"/>
      <c r="L31" s="35">
        <f>SUM(L20:L29)</f>
        <v>-708563670</v>
      </c>
    </row>
    <row r="32" spans="1:12" ht="10.15" customHeight="1" x14ac:dyDescent="0.25">
      <c r="A32" s="18"/>
      <c r="B32" s="18"/>
      <c r="F32" s="88"/>
      <c r="G32" s="23"/>
      <c r="H32" s="21"/>
      <c r="I32" s="23"/>
      <c r="J32" s="90"/>
      <c r="K32" s="23"/>
    </row>
    <row r="33" spans="1:12" ht="19.350000000000001" customHeight="1" x14ac:dyDescent="0.25">
      <c r="A33" s="18" t="s">
        <v>108</v>
      </c>
      <c r="B33" s="18"/>
      <c r="F33" s="88"/>
      <c r="G33" s="23"/>
      <c r="H33" s="21"/>
      <c r="I33" s="23"/>
      <c r="J33" s="90"/>
      <c r="K33" s="23"/>
    </row>
    <row r="34" spans="1:12" ht="19.350000000000001" customHeight="1" x14ac:dyDescent="0.25">
      <c r="A34" s="18"/>
      <c r="B34" s="18" t="s">
        <v>201</v>
      </c>
      <c r="F34" s="88">
        <f>F18+F31</f>
        <v>111663371</v>
      </c>
      <c r="G34" s="23"/>
      <c r="H34" s="23">
        <f>H18+H31</f>
        <v>58600777</v>
      </c>
      <c r="I34" s="23"/>
      <c r="J34" s="88">
        <f>J18+J31</f>
        <v>62727431</v>
      </c>
      <c r="K34" s="23"/>
      <c r="L34" s="23">
        <f>L18+L31</f>
        <v>32948429</v>
      </c>
    </row>
    <row r="35" spans="1:12" ht="19.350000000000001" customHeight="1" x14ac:dyDescent="0.25">
      <c r="A35" s="20" t="s">
        <v>109</v>
      </c>
      <c r="B35" s="18"/>
      <c r="F35" s="88"/>
      <c r="G35" s="23"/>
      <c r="H35" s="21"/>
      <c r="I35" s="23"/>
      <c r="J35" s="90"/>
      <c r="K35" s="23"/>
    </row>
    <row r="36" spans="1:12" ht="19.350000000000001" customHeight="1" x14ac:dyDescent="0.25">
      <c r="A36" s="27"/>
      <c r="B36" s="20" t="s">
        <v>107</v>
      </c>
      <c r="F36" s="91">
        <v>-427265</v>
      </c>
      <c r="G36" s="23"/>
      <c r="H36" s="35">
        <v>-2195917</v>
      </c>
      <c r="I36" s="23"/>
      <c r="J36" s="91">
        <v>0</v>
      </c>
      <c r="K36" s="23"/>
      <c r="L36" s="35">
        <v>0</v>
      </c>
    </row>
    <row r="37" spans="1:12" ht="6" customHeight="1" x14ac:dyDescent="0.25">
      <c r="F37" s="88"/>
      <c r="G37" s="23"/>
      <c r="H37" s="21"/>
      <c r="I37" s="23"/>
      <c r="J37" s="90"/>
      <c r="K37" s="23"/>
    </row>
    <row r="38" spans="1:12" ht="19.350000000000001" customHeight="1" x14ac:dyDescent="0.25">
      <c r="A38" s="18" t="s">
        <v>103</v>
      </c>
      <c r="B38" s="18"/>
      <c r="F38" s="88">
        <f>SUM(F34:F36)</f>
        <v>111236106</v>
      </c>
      <c r="G38" s="23"/>
      <c r="H38" s="21">
        <f>SUM(H34:H36)</f>
        <v>56404860</v>
      </c>
      <c r="I38" s="23"/>
      <c r="J38" s="90">
        <f>SUM(J34:J36)</f>
        <v>62727431</v>
      </c>
      <c r="K38" s="23"/>
      <c r="L38" s="23">
        <f>SUM(L34:L36)</f>
        <v>32948429</v>
      </c>
    </row>
    <row r="39" spans="1:12" ht="19.350000000000001" customHeight="1" x14ac:dyDescent="0.25">
      <c r="A39" s="20" t="s">
        <v>90</v>
      </c>
      <c r="D39" s="17">
        <v>20</v>
      </c>
      <c r="F39" s="91">
        <v>-19039554</v>
      </c>
      <c r="G39" s="23"/>
      <c r="H39" s="35">
        <v>-10747250</v>
      </c>
      <c r="I39" s="23"/>
      <c r="J39" s="91">
        <v>-9333613</v>
      </c>
      <c r="K39" s="23"/>
      <c r="L39" s="35">
        <v>1082671</v>
      </c>
    </row>
    <row r="40" spans="1:12" ht="6" customHeight="1" x14ac:dyDescent="0.25">
      <c r="A40" s="18"/>
      <c r="F40" s="88"/>
      <c r="G40" s="23"/>
      <c r="H40" s="21"/>
      <c r="I40" s="23"/>
      <c r="J40" s="90"/>
      <c r="K40" s="23"/>
    </row>
    <row r="41" spans="1:12" ht="19.350000000000001" customHeight="1" x14ac:dyDescent="0.25">
      <c r="A41" s="18" t="s">
        <v>26</v>
      </c>
      <c r="F41" s="11">
        <f>SUM(F38:F39)</f>
        <v>92196552</v>
      </c>
      <c r="G41" s="23"/>
      <c r="H41" s="33">
        <f>SUM(H38:H39)</f>
        <v>45657610</v>
      </c>
      <c r="I41" s="23"/>
      <c r="J41" s="91">
        <f>SUM(J38:J39)</f>
        <v>53393818</v>
      </c>
      <c r="K41" s="23"/>
      <c r="L41" s="35">
        <f>SUM(L38:L39)</f>
        <v>34031100</v>
      </c>
    </row>
    <row r="42" spans="1:12" ht="10.15" customHeight="1" x14ac:dyDescent="0.25">
      <c r="F42" s="88"/>
      <c r="G42" s="23"/>
      <c r="H42" s="21"/>
      <c r="I42" s="23"/>
      <c r="J42" s="90"/>
      <c r="K42" s="23"/>
    </row>
    <row r="43" spans="1:12" ht="19.350000000000001" customHeight="1" x14ac:dyDescent="0.25">
      <c r="A43" s="18" t="s">
        <v>27</v>
      </c>
      <c r="F43" s="91">
        <v>0</v>
      </c>
      <c r="G43" s="23"/>
      <c r="H43" s="35">
        <v>0</v>
      </c>
      <c r="I43" s="23"/>
      <c r="J43" s="91">
        <v>0</v>
      </c>
      <c r="K43" s="23"/>
      <c r="L43" s="35">
        <v>0</v>
      </c>
    </row>
    <row r="44" spans="1:12" ht="6" customHeight="1" x14ac:dyDescent="0.25">
      <c r="A44" s="18"/>
      <c r="F44" s="88"/>
      <c r="G44" s="23"/>
      <c r="H44" s="21"/>
      <c r="I44" s="23"/>
      <c r="J44" s="90"/>
      <c r="K44" s="23"/>
    </row>
    <row r="45" spans="1:12" ht="19.350000000000001" customHeight="1" thickBot="1" x14ac:dyDescent="0.3">
      <c r="A45" s="18" t="s">
        <v>28</v>
      </c>
      <c r="F45" s="12">
        <f>SUM(F41:F43)</f>
        <v>92196552</v>
      </c>
      <c r="G45" s="23"/>
      <c r="H45" s="98">
        <f>SUM(H41:H43)</f>
        <v>45657610</v>
      </c>
      <c r="I45" s="23"/>
      <c r="J45" s="93">
        <f>SUM(J41:J43)</f>
        <v>53393818</v>
      </c>
      <c r="K45" s="23"/>
      <c r="L45" s="100">
        <f>SUM(L41:L43)</f>
        <v>34031100</v>
      </c>
    </row>
    <row r="46" spans="1:12" ht="24" customHeight="1" thickTop="1" x14ac:dyDescent="0.25">
      <c r="G46" s="23"/>
      <c r="H46" s="21"/>
      <c r="I46" s="23"/>
      <c r="K46" s="23"/>
    </row>
    <row r="47" spans="1:12" ht="14.25" customHeight="1" x14ac:dyDescent="0.25">
      <c r="G47" s="23"/>
      <c r="H47" s="21"/>
      <c r="I47" s="23"/>
      <c r="K47" s="23"/>
    </row>
    <row r="48" spans="1:12" ht="10.5" customHeight="1" x14ac:dyDescent="0.25">
      <c r="G48" s="23"/>
      <c r="H48" s="21"/>
      <c r="I48" s="23"/>
      <c r="K48" s="23"/>
    </row>
    <row r="49" spans="1:12" s="49" customFormat="1" ht="21.95" customHeight="1" x14ac:dyDescent="0.25">
      <c r="A49" s="231" t="str">
        <f>'2-4 T'!A95:L95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  <row r="50" spans="1:12" ht="20.100000000000001" customHeight="1" x14ac:dyDescent="0.25">
      <c r="A50" s="50" t="str">
        <f>A1</f>
        <v>บริษัท อินเตอร์ลิ้งค์ คอมมิวนิเคชั่น จำกัด (มหาชน)</v>
      </c>
      <c r="B50" s="50"/>
      <c r="C50" s="50"/>
      <c r="D50" s="51"/>
      <c r="E50" s="52"/>
      <c r="G50" s="53"/>
      <c r="H50" s="54"/>
      <c r="I50" s="55"/>
      <c r="J50" s="54"/>
      <c r="K50" s="53"/>
      <c r="L50" s="25" t="s">
        <v>60</v>
      </c>
    </row>
    <row r="51" spans="1:12" ht="20.100000000000001" customHeight="1" x14ac:dyDescent="0.25">
      <c r="A51" s="50" t="s">
        <v>53</v>
      </c>
      <c r="B51" s="50"/>
      <c r="C51" s="50"/>
      <c r="D51" s="51"/>
      <c r="E51" s="52"/>
      <c r="G51" s="53"/>
      <c r="H51" s="54"/>
      <c r="I51" s="55"/>
      <c r="J51" s="54"/>
      <c r="K51" s="53"/>
      <c r="L51" s="54"/>
    </row>
    <row r="52" spans="1:12" ht="20.100000000000001" customHeight="1" x14ac:dyDescent="0.25">
      <c r="A52" s="56" t="str">
        <f>A3</f>
        <v>สำหรับงวดสามเดือนสิ้นสุดวันที่ 30 มิถุนายน พ.ศ. 2563</v>
      </c>
      <c r="B52" s="56"/>
      <c r="C52" s="56"/>
      <c r="D52" s="57"/>
      <c r="E52" s="58"/>
      <c r="F52" s="33"/>
      <c r="G52" s="59"/>
      <c r="H52" s="60"/>
      <c r="I52" s="61"/>
      <c r="J52" s="60"/>
      <c r="K52" s="59"/>
      <c r="L52" s="60"/>
    </row>
    <row r="53" spans="1:12" ht="20.100000000000001" customHeight="1" x14ac:dyDescent="0.25">
      <c r="A53" s="52"/>
      <c r="B53" s="52"/>
      <c r="C53" s="52"/>
      <c r="D53" s="51"/>
      <c r="E53" s="52"/>
      <c r="G53" s="53"/>
      <c r="H53" s="54"/>
      <c r="I53" s="55"/>
      <c r="J53" s="54"/>
      <c r="K53" s="53"/>
      <c r="L53" s="54"/>
    </row>
    <row r="54" spans="1:12" ht="20.100000000000001" customHeight="1" x14ac:dyDescent="0.25">
      <c r="A54" s="62"/>
      <c r="B54" s="52"/>
      <c r="C54" s="52"/>
      <c r="D54" s="63"/>
      <c r="E54" s="50"/>
      <c r="F54" s="33"/>
      <c r="G54" s="38"/>
      <c r="H54" s="38" t="s">
        <v>0</v>
      </c>
      <c r="I54" s="25"/>
      <c r="J54" s="35"/>
      <c r="K54" s="38"/>
      <c r="L54" s="15" t="s">
        <v>69</v>
      </c>
    </row>
    <row r="55" spans="1:12" ht="20.100000000000001" customHeight="1" x14ac:dyDescent="0.25">
      <c r="E55" s="18"/>
      <c r="F55" s="39" t="s">
        <v>117</v>
      </c>
      <c r="G55" s="40"/>
      <c r="H55" s="39" t="s">
        <v>91</v>
      </c>
      <c r="I55" s="41"/>
      <c r="J55" s="25" t="s">
        <v>117</v>
      </c>
      <c r="K55" s="40"/>
      <c r="L55" s="25" t="s">
        <v>91</v>
      </c>
    </row>
    <row r="56" spans="1:12" ht="20.100000000000001" customHeight="1" x14ac:dyDescent="0.25">
      <c r="D56" s="42" t="s">
        <v>2</v>
      </c>
      <c r="E56" s="18"/>
      <c r="F56" s="43" t="s">
        <v>41</v>
      </c>
      <c r="G56" s="44"/>
      <c r="H56" s="43" t="s">
        <v>41</v>
      </c>
      <c r="I56" s="45"/>
      <c r="J56" s="46" t="s">
        <v>41</v>
      </c>
      <c r="K56" s="44"/>
      <c r="L56" s="46" t="s">
        <v>41</v>
      </c>
    </row>
    <row r="57" spans="1:12" ht="8.1" customHeight="1" x14ac:dyDescent="0.25">
      <c r="D57" s="64"/>
      <c r="E57" s="18"/>
      <c r="F57" s="94"/>
      <c r="G57" s="44"/>
      <c r="H57" s="39"/>
      <c r="I57" s="45"/>
      <c r="J57" s="87"/>
      <c r="K57" s="44"/>
      <c r="L57" s="69"/>
    </row>
    <row r="58" spans="1:12" ht="20.100000000000001" customHeight="1" x14ac:dyDescent="0.25">
      <c r="A58" s="18" t="s">
        <v>58</v>
      </c>
      <c r="F58" s="88"/>
      <c r="H58" s="21"/>
      <c r="J58" s="90"/>
    </row>
    <row r="59" spans="1:12" ht="20.100000000000001" customHeight="1" x14ac:dyDescent="0.25">
      <c r="A59" s="27"/>
      <c r="B59" s="65" t="s">
        <v>78</v>
      </c>
      <c r="F59" s="88">
        <v>69227493</v>
      </c>
      <c r="G59" s="23"/>
      <c r="H59" s="21">
        <v>27046887</v>
      </c>
      <c r="I59" s="23"/>
      <c r="J59" s="90">
        <f>J45</f>
        <v>53393818</v>
      </c>
      <c r="K59" s="23"/>
      <c r="L59" s="23">
        <v>34031100</v>
      </c>
    </row>
    <row r="60" spans="1:12" ht="20.100000000000001" customHeight="1" x14ac:dyDescent="0.25">
      <c r="A60" s="27"/>
      <c r="B60" s="66" t="s">
        <v>44</v>
      </c>
      <c r="F60" s="11">
        <v>22969059</v>
      </c>
      <c r="G60" s="23"/>
      <c r="H60" s="33">
        <v>18610723</v>
      </c>
      <c r="I60" s="23"/>
      <c r="J60" s="91">
        <v>0</v>
      </c>
      <c r="K60" s="23"/>
      <c r="L60" s="35">
        <v>0</v>
      </c>
    </row>
    <row r="61" spans="1:12" ht="8.1" customHeight="1" x14ac:dyDescent="0.25">
      <c r="A61" s="52"/>
      <c r="F61" s="88"/>
      <c r="G61" s="23"/>
      <c r="H61" s="21"/>
      <c r="I61" s="23"/>
      <c r="J61" s="90"/>
      <c r="K61" s="23"/>
    </row>
    <row r="62" spans="1:12" ht="20.100000000000001" customHeight="1" thickBot="1" x14ac:dyDescent="0.3">
      <c r="A62" s="52"/>
      <c r="F62" s="12">
        <f>SUM(F59:F61)</f>
        <v>92196552</v>
      </c>
      <c r="G62" s="23"/>
      <c r="H62" s="98">
        <f>SUM(H59:H61)</f>
        <v>45657610</v>
      </c>
      <c r="I62" s="23"/>
      <c r="J62" s="93">
        <f>SUM(J59:J61)</f>
        <v>53393818</v>
      </c>
      <c r="K62" s="23"/>
      <c r="L62" s="100">
        <f>SUM(L59:L61)</f>
        <v>34031100</v>
      </c>
    </row>
    <row r="63" spans="1:12" ht="20.100000000000001" customHeight="1" thickTop="1" x14ac:dyDescent="0.25">
      <c r="D63" s="64"/>
      <c r="E63" s="18"/>
      <c r="F63" s="94"/>
      <c r="G63" s="44"/>
      <c r="H63" s="39"/>
      <c r="I63" s="44"/>
      <c r="J63" s="87"/>
      <c r="K63" s="45"/>
      <c r="L63" s="69"/>
    </row>
    <row r="64" spans="1:12" ht="20.100000000000001" customHeight="1" x14ac:dyDescent="0.25">
      <c r="A64" s="50" t="s">
        <v>59</v>
      </c>
      <c r="F64" s="88"/>
      <c r="G64" s="23"/>
      <c r="H64" s="21"/>
      <c r="I64" s="23"/>
      <c r="J64" s="90"/>
      <c r="K64" s="23"/>
    </row>
    <row r="65" spans="1:12" ht="20.100000000000001" customHeight="1" x14ac:dyDescent="0.25">
      <c r="A65" s="27"/>
      <c r="B65" s="66" t="s">
        <v>78</v>
      </c>
      <c r="F65" s="88">
        <v>69227493</v>
      </c>
      <c r="G65" s="23"/>
      <c r="H65" s="21">
        <v>27046887</v>
      </c>
      <c r="I65" s="23"/>
      <c r="J65" s="90">
        <f>J62</f>
        <v>53393818</v>
      </c>
      <c r="K65" s="23"/>
      <c r="L65" s="23">
        <v>34031100</v>
      </c>
    </row>
    <row r="66" spans="1:12" ht="20.100000000000001" customHeight="1" x14ac:dyDescent="0.25">
      <c r="A66" s="27"/>
      <c r="B66" s="66" t="s">
        <v>44</v>
      </c>
      <c r="F66" s="11">
        <v>22969059</v>
      </c>
      <c r="G66" s="23"/>
      <c r="H66" s="33">
        <v>18610723</v>
      </c>
      <c r="I66" s="23"/>
      <c r="J66" s="91">
        <v>0</v>
      </c>
      <c r="K66" s="23"/>
      <c r="L66" s="35">
        <v>0</v>
      </c>
    </row>
    <row r="67" spans="1:12" ht="8.1" customHeight="1" x14ac:dyDescent="0.25">
      <c r="A67" s="52"/>
      <c r="F67" s="88"/>
      <c r="G67" s="23"/>
      <c r="H67" s="21"/>
      <c r="I67" s="23"/>
      <c r="J67" s="90"/>
      <c r="K67" s="23"/>
    </row>
    <row r="68" spans="1:12" ht="20.100000000000001" customHeight="1" thickBot="1" x14ac:dyDescent="0.3">
      <c r="A68" s="52"/>
      <c r="F68" s="12">
        <f>SUM(F65:F67)</f>
        <v>92196552</v>
      </c>
      <c r="G68" s="23"/>
      <c r="H68" s="98">
        <f>SUM(H65:H67)</f>
        <v>45657610</v>
      </c>
      <c r="I68" s="23"/>
      <c r="J68" s="93">
        <f>SUM(J65:J67)</f>
        <v>53393818</v>
      </c>
      <c r="K68" s="23"/>
      <c r="L68" s="100">
        <f>SUM(L65:L67)</f>
        <v>34031100</v>
      </c>
    </row>
    <row r="69" spans="1:12" ht="20.100000000000001" customHeight="1" thickTop="1" x14ac:dyDescent="0.25">
      <c r="A69" s="52"/>
      <c r="B69" s="52"/>
      <c r="C69" s="52"/>
      <c r="D69" s="67"/>
      <c r="E69" s="50"/>
      <c r="F69" s="94"/>
      <c r="G69" s="44"/>
      <c r="H69" s="39"/>
      <c r="I69" s="44"/>
      <c r="J69" s="87"/>
      <c r="K69" s="45"/>
      <c r="L69" s="69"/>
    </row>
    <row r="70" spans="1:12" ht="20.100000000000001" customHeight="1" x14ac:dyDescent="0.25">
      <c r="A70" s="50" t="s">
        <v>40</v>
      </c>
      <c r="B70" s="52"/>
      <c r="C70" s="52"/>
      <c r="D70" s="51"/>
      <c r="E70" s="54"/>
      <c r="F70" s="88"/>
      <c r="G70" s="54"/>
      <c r="H70" s="21"/>
      <c r="I70" s="54"/>
      <c r="J70" s="86"/>
      <c r="K70" s="54"/>
      <c r="L70" s="54"/>
    </row>
    <row r="71" spans="1:12" ht="20.100000000000001" customHeight="1" x14ac:dyDescent="0.25">
      <c r="A71" s="50"/>
      <c r="B71" s="52" t="s">
        <v>242</v>
      </c>
      <c r="C71" s="52"/>
      <c r="D71" s="51">
        <v>21</v>
      </c>
      <c r="E71" s="52"/>
      <c r="F71" s="95">
        <v>0.13</v>
      </c>
      <c r="G71" s="68"/>
      <c r="H71" s="99">
        <v>0.05</v>
      </c>
      <c r="I71" s="68"/>
      <c r="J71" s="96">
        <f>J68/'2-4 T'!J117</f>
        <v>9.8216782822838952E-2</v>
      </c>
      <c r="K71" s="68"/>
      <c r="L71" s="101">
        <v>0.06</v>
      </c>
    </row>
    <row r="72" spans="1:12" ht="20.100000000000001" customHeight="1" x14ac:dyDescent="0.25">
      <c r="A72" s="50"/>
      <c r="B72" s="52"/>
      <c r="C72" s="52"/>
      <c r="D72" s="51"/>
      <c r="E72" s="52"/>
      <c r="G72" s="53"/>
      <c r="H72" s="21"/>
      <c r="I72" s="53"/>
      <c r="J72" s="54"/>
      <c r="K72" s="55"/>
      <c r="L72" s="54"/>
    </row>
    <row r="73" spans="1:12" ht="20.100000000000001" customHeight="1" x14ac:dyDescent="0.25">
      <c r="A73" s="50"/>
      <c r="B73" s="52"/>
      <c r="C73" s="52"/>
      <c r="D73" s="51"/>
      <c r="E73" s="52"/>
      <c r="G73" s="53"/>
      <c r="H73" s="21"/>
      <c r="I73" s="53"/>
      <c r="J73" s="54"/>
      <c r="K73" s="55"/>
      <c r="L73" s="54"/>
    </row>
    <row r="74" spans="1:12" ht="20.100000000000001" customHeight="1" x14ac:dyDescent="0.25">
      <c r="A74" s="50"/>
      <c r="B74" s="52"/>
      <c r="C74" s="52"/>
      <c r="D74" s="51"/>
      <c r="E74" s="52"/>
      <c r="G74" s="53"/>
      <c r="H74" s="21"/>
      <c r="I74" s="53"/>
      <c r="J74" s="54"/>
      <c r="K74" s="55"/>
      <c r="L74" s="54"/>
    </row>
    <row r="75" spans="1:12" ht="20.100000000000001" customHeight="1" x14ac:dyDescent="0.25">
      <c r="A75" s="50"/>
      <c r="B75" s="52"/>
      <c r="C75" s="52"/>
      <c r="D75" s="51"/>
      <c r="E75" s="52"/>
      <c r="G75" s="53"/>
      <c r="H75" s="21"/>
      <c r="I75" s="53"/>
      <c r="J75" s="54"/>
      <c r="K75" s="55"/>
      <c r="L75" s="54"/>
    </row>
    <row r="76" spans="1:12" ht="20.100000000000001" customHeight="1" x14ac:dyDescent="0.25">
      <c r="A76" s="50"/>
      <c r="B76" s="52"/>
      <c r="C76" s="52"/>
      <c r="D76" s="51"/>
      <c r="E76" s="52"/>
      <c r="G76" s="53"/>
      <c r="H76" s="54"/>
      <c r="I76" s="55"/>
      <c r="J76" s="54"/>
      <c r="K76" s="53"/>
      <c r="L76" s="54"/>
    </row>
    <row r="77" spans="1:12" ht="20.100000000000001" customHeight="1" x14ac:dyDescent="0.25">
      <c r="A77" s="50"/>
      <c r="B77" s="52"/>
      <c r="C77" s="52"/>
      <c r="D77" s="51"/>
      <c r="E77" s="52"/>
      <c r="G77" s="53"/>
      <c r="H77" s="54"/>
      <c r="I77" s="55"/>
      <c r="J77" s="54"/>
      <c r="K77" s="53"/>
      <c r="L77" s="54"/>
    </row>
    <row r="78" spans="1:12" ht="20.100000000000001" customHeight="1" x14ac:dyDescent="0.25">
      <c r="A78" s="50"/>
      <c r="B78" s="52"/>
      <c r="C78" s="52"/>
      <c r="D78" s="51"/>
      <c r="E78" s="52"/>
      <c r="G78" s="53"/>
      <c r="H78" s="54"/>
      <c r="I78" s="55"/>
      <c r="J78" s="54"/>
      <c r="K78" s="53"/>
      <c r="L78" s="54"/>
    </row>
    <row r="79" spans="1:12" ht="20.100000000000001" customHeight="1" x14ac:dyDescent="0.25">
      <c r="A79" s="50"/>
      <c r="B79" s="52"/>
      <c r="C79" s="52"/>
      <c r="D79" s="51"/>
      <c r="E79" s="52"/>
      <c r="G79" s="53"/>
      <c r="H79" s="54"/>
      <c r="I79" s="55"/>
      <c r="J79" s="54"/>
      <c r="K79" s="53"/>
      <c r="L79" s="54"/>
    </row>
    <row r="80" spans="1:12" ht="20.100000000000001" customHeight="1" x14ac:dyDescent="0.25">
      <c r="A80" s="50"/>
      <c r="B80" s="52"/>
      <c r="C80" s="52"/>
      <c r="D80" s="51"/>
      <c r="E80" s="52"/>
      <c r="G80" s="53"/>
      <c r="H80" s="54"/>
      <c r="I80" s="55"/>
      <c r="J80" s="54"/>
      <c r="K80" s="53"/>
      <c r="L80" s="54"/>
    </row>
    <row r="81" spans="1:12" ht="20.100000000000001" customHeight="1" x14ac:dyDescent="0.25">
      <c r="A81" s="50"/>
      <c r="B81" s="52"/>
      <c r="C81" s="52"/>
      <c r="D81" s="51"/>
      <c r="E81" s="52"/>
      <c r="G81" s="53"/>
      <c r="H81" s="54"/>
      <c r="I81" s="55"/>
      <c r="J81" s="54"/>
      <c r="K81" s="53"/>
      <c r="L81" s="54"/>
    </row>
    <row r="82" spans="1:12" ht="20.100000000000001" customHeight="1" x14ac:dyDescent="0.25">
      <c r="A82" s="50"/>
      <c r="B82" s="52"/>
      <c r="C82" s="52"/>
      <c r="D82" s="51"/>
      <c r="E82" s="52"/>
      <c r="G82" s="53"/>
      <c r="H82" s="54"/>
      <c r="I82" s="55"/>
      <c r="J82" s="54"/>
      <c r="K82" s="53"/>
      <c r="L82" s="54"/>
    </row>
    <row r="83" spans="1:12" ht="20.100000000000001" customHeight="1" x14ac:dyDescent="0.25">
      <c r="A83" s="50"/>
      <c r="B83" s="52"/>
      <c r="C83" s="52"/>
      <c r="D83" s="51"/>
      <c r="E83" s="52"/>
      <c r="G83" s="53"/>
      <c r="H83" s="54"/>
      <c r="I83" s="55"/>
      <c r="J83" s="54"/>
      <c r="K83" s="53"/>
      <c r="L83" s="54"/>
    </row>
    <row r="84" spans="1:12" ht="20.100000000000001" customHeight="1" x14ac:dyDescent="0.25">
      <c r="A84" s="50"/>
      <c r="B84" s="52"/>
      <c r="C84" s="52"/>
      <c r="D84" s="51"/>
      <c r="E84" s="52"/>
      <c r="G84" s="53"/>
      <c r="H84" s="54"/>
      <c r="I84" s="55"/>
      <c r="J84" s="54"/>
      <c r="K84" s="53"/>
      <c r="L84" s="54"/>
    </row>
    <row r="85" spans="1:12" ht="20.100000000000001" customHeight="1" x14ac:dyDescent="0.25">
      <c r="A85" s="50"/>
      <c r="B85" s="52"/>
      <c r="C85" s="52"/>
      <c r="D85" s="51"/>
      <c r="E85" s="52"/>
      <c r="G85" s="53"/>
      <c r="H85" s="54"/>
      <c r="I85" s="55"/>
      <c r="J85" s="54"/>
      <c r="K85" s="53"/>
      <c r="L85" s="54"/>
    </row>
    <row r="86" spans="1:12" ht="20.100000000000001" customHeight="1" x14ac:dyDescent="0.25">
      <c r="A86" s="50"/>
      <c r="B86" s="52"/>
      <c r="C86" s="52"/>
      <c r="D86" s="51"/>
      <c r="E86" s="52"/>
      <c r="G86" s="53"/>
      <c r="H86" s="54"/>
      <c r="I86" s="55"/>
      <c r="J86" s="54"/>
      <c r="K86" s="53"/>
      <c r="L86" s="54"/>
    </row>
    <row r="87" spans="1:12" ht="20.100000000000001" customHeight="1" x14ac:dyDescent="0.25">
      <c r="A87" s="50"/>
      <c r="B87" s="52"/>
      <c r="C87" s="52"/>
      <c r="D87" s="51"/>
      <c r="E87" s="52"/>
      <c r="G87" s="53"/>
      <c r="H87" s="54"/>
      <c r="I87" s="55"/>
      <c r="J87" s="54"/>
      <c r="K87" s="53"/>
      <c r="L87" s="54"/>
    </row>
    <row r="88" spans="1:12" ht="20.100000000000001" customHeight="1" x14ac:dyDescent="0.25">
      <c r="A88" s="50"/>
      <c r="B88" s="52"/>
      <c r="C88" s="52"/>
      <c r="D88" s="51"/>
      <c r="E88" s="52"/>
      <c r="G88" s="53"/>
      <c r="H88" s="54"/>
      <c r="I88" s="55"/>
      <c r="J88" s="54"/>
      <c r="K88" s="53"/>
      <c r="L88" s="54"/>
    </row>
    <row r="89" spans="1:12" ht="20.100000000000001" customHeight="1" x14ac:dyDescent="0.25">
      <c r="A89" s="50"/>
      <c r="B89" s="52"/>
      <c r="C89" s="52"/>
      <c r="D89" s="51"/>
      <c r="E89" s="52"/>
      <c r="G89" s="53"/>
      <c r="H89" s="54"/>
      <c r="I89" s="55"/>
      <c r="J89" s="54"/>
      <c r="K89" s="53"/>
      <c r="L89" s="54"/>
    </row>
    <row r="90" spans="1:12" ht="20.100000000000001" customHeight="1" x14ac:dyDescent="0.25">
      <c r="A90" s="50"/>
      <c r="B90" s="52"/>
      <c r="C90" s="52"/>
      <c r="D90" s="51"/>
      <c r="E90" s="52"/>
      <c r="G90" s="53"/>
      <c r="H90" s="54"/>
      <c r="I90" s="55"/>
      <c r="J90" s="54"/>
      <c r="K90" s="53"/>
      <c r="L90" s="54"/>
    </row>
    <row r="91" spans="1:12" ht="20.100000000000001" customHeight="1" x14ac:dyDescent="0.25">
      <c r="A91" s="50"/>
      <c r="B91" s="52"/>
      <c r="C91" s="52"/>
      <c r="D91" s="51"/>
      <c r="E91" s="52"/>
      <c r="G91" s="53"/>
      <c r="H91" s="54"/>
      <c r="I91" s="55"/>
      <c r="J91" s="54"/>
      <c r="K91" s="53"/>
      <c r="L91" s="54"/>
    </row>
    <row r="92" spans="1:12" ht="7.5" customHeight="1" x14ac:dyDescent="0.25">
      <c r="A92" s="50"/>
      <c r="B92" s="52"/>
      <c r="C92" s="52"/>
      <c r="D92" s="51"/>
      <c r="E92" s="52"/>
      <c r="G92" s="53"/>
      <c r="H92" s="54"/>
      <c r="I92" s="55"/>
      <c r="J92" s="54"/>
      <c r="K92" s="53"/>
      <c r="L92" s="54"/>
    </row>
    <row r="93" spans="1:12" s="49" customFormat="1" ht="21.95" customHeight="1" x14ac:dyDescent="0.25">
      <c r="A93" s="231" t="str">
        <f>A49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93" s="231"/>
      <c r="C93" s="231"/>
      <c r="D93" s="231"/>
      <c r="E93" s="231"/>
      <c r="F93" s="231"/>
      <c r="G93" s="231"/>
      <c r="H93" s="231"/>
      <c r="I93" s="231"/>
      <c r="J93" s="231"/>
      <c r="K93" s="231"/>
      <c r="L93" s="231"/>
    </row>
  </sheetData>
  <mergeCells count="2">
    <mergeCell ref="A49:L49"/>
    <mergeCell ref="A93:L93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92"/>
  <sheetViews>
    <sheetView topLeftCell="A10" zoomScaleNormal="100" zoomScaleSheetLayoutView="99" workbookViewId="0">
      <selection activeCell="T38" sqref="T38"/>
    </sheetView>
  </sheetViews>
  <sheetFormatPr defaultColWidth="6.85546875" defaultRowHeight="20.100000000000001" customHeight="1" x14ac:dyDescent="0.25"/>
  <cols>
    <col min="1" max="2" width="1.140625" style="20" customWidth="1"/>
    <col min="3" max="3" width="28.85546875" style="20" customWidth="1"/>
    <col min="4" max="4" width="7.28515625" style="19" customWidth="1"/>
    <col min="5" max="5" width="0.7109375" style="20" customWidth="1"/>
    <col min="6" max="6" width="13.28515625" style="21" customWidth="1"/>
    <col min="7" max="7" width="0.7109375" style="22" customWidth="1"/>
    <col min="8" max="8" width="13.28515625" style="23" customWidth="1"/>
    <col min="9" max="9" width="0.7109375" style="24" customWidth="1"/>
    <col min="10" max="10" width="13.28515625" style="23" customWidth="1"/>
    <col min="11" max="11" width="0.7109375" style="22" customWidth="1"/>
    <col min="12" max="12" width="13.28515625" style="23" customWidth="1"/>
    <col min="13" max="16384" width="6.85546875" style="27"/>
  </cols>
  <sheetData>
    <row r="1" spans="1:12" ht="20.100000000000001" customHeight="1" x14ac:dyDescent="0.25">
      <c r="A1" s="18" t="str">
        <f>'2-4 T'!A96</f>
        <v>บริษัท อินเตอร์ลิ้งค์ คอมมิวนิเคชั่น จำกัด (มหาชน)</v>
      </c>
      <c r="B1" s="18"/>
      <c r="C1" s="18"/>
      <c r="L1" s="25" t="s">
        <v>60</v>
      </c>
    </row>
    <row r="2" spans="1:12" ht="20.100000000000001" customHeight="1" x14ac:dyDescent="0.25">
      <c r="A2" s="18" t="s">
        <v>53</v>
      </c>
      <c r="B2" s="18"/>
      <c r="C2" s="18"/>
    </row>
    <row r="3" spans="1:12" ht="20.100000000000001" customHeight="1" x14ac:dyDescent="0.25">
      <c r="A3" s="29" t="s">
        <v>222</v>
      </c>
      <c r="B3" s="30"/>
      <c r="C3" s="30"/>
      <c r="D3" s="31"/>
      <c r="E3" s="32"/>
      <c r="F3" s="33"/>
      <c r="G3" s="34"/>
      <c r="H3" s="35"/>
      <c r="I3" s="36"/>
      <c r="J3" s="35"/>
      <c r="K3" s="34"/>
      <c r="L3" s="35"/>
    </row>
    <row r="5" spans="1:12" ht="19.350000000000001" customHeight="1" x14ac:dyDescent="0.25">
      <c r="A5" s="27"/>
      <c r="D5" s="37"/>
      <c r="E5" s="18"/>
      <c r="F5" s="33"/>
      <c r="G5" s="38"/>
      <c r="H5" s="38" t="s">
        <v>0</v>
      </c>
      <c r="I5" s="25"/>
      <c r="J5" s="35"/>
      <c r="K5" s="38"/>
      <c r="L5" s="15" t="s">
        <v>69</v>
      </c>
    </row>
    <row r="6" spans="1:12" ht="19.350000000000001" customHeight="1" x14ac:dyDescent="0.25">
      <c r="E6" s="18"/>
      <c r="F6" s="39" t="s">
        <v>117</v>
      </c>
      <c r="G6" s="40"/>
      <c r="H6" s="39" t="s">
        <v>91</v>
      </c>
      <c r="I6" s="41"/>
      <c r="J6" s="25" t="s">
        <v>117</v>
      </c>
      <c r="K6" s="40"/>
      <c r="L6" s="25" t="s">
        <v>91</v>
      </c>
    </row>
    <row r="7" spans="1:12" ht="19.350000000000001" customHeight="1" x14ac:dyDescent="0.25">
      <c r="D7" s="42" t="s">
        <v>2</v>
      </c>
      <c r="E7" s="18"/>
      <c r="F7" s="43" t="s">
        <v>41</v>
      </c>
      <c r="G7" s="44"/>
      <c r="H7" s="43" t="s">
        <v>41</v>
      </c>
      <c r="I7" s="45"/>
      <c r="J7" s="46" t="s">
        <v>41</v>
      </c>
      <c r="K7" s="44"/>
      <c r="L7" s="46" t="s">
        <v>41</v>
      </c>
    </row>
    <row r="8" spans="1:12" ht="6" customHeight="1" x14ac:dyDescent="0.25">
      <c r="F8" s="88"/>
      <c r="G8" s="23"/>
      <c r="H8" s="21"/>
      <c r="I8" s="23"/>
      <c r="J8" s="90"/>
      <c r="K8" s="23"/>
    </row>
    <row r="9" spans="1:12" ht="19.350000000000001" customHeight="1" x14ac:dyDescent="0.25">
      <c r="A9" s="20" t="s">
        <v>37</v>
      </c>
      <c r="F9" s="88">
        <v>991876124</v>
      </c>
      <c r="G9" s="23"/>
      <c r="H9" s="21">
        <v>991715779</v>
      </c>
      <c r="I9" s="23"/>
      <c r="J9" s="90">
        <v>999907752</v>
      </c>
      <c r="K9" s="23"/>
      <c r="L9" s="23">
        <v>1014048047</v>
      </c>
    </row>
    <row r="10" spans="1:12" ht="19.350000000000001" customHeight="1" x14ac:dyDescent="0.25">
      <c r="A10" s="20" t="s">
        <v>95</v>
      </c>
      <c r="F10" s="89"/>
      <c r="G10" s="26"/>
      <c r="H10" s="97"/>
      <c r="I10" s="26"/>
      <c r="J10" s="92"/>
      <c r="K10" s="26"/>
      <c r="L10" s="26"/>
    </row>
    <row r="11" spans="1:12" ht="19.350000000000001" customHeight="1" x14ac:dyDescent="0.25">
      <c r="A11" s="27"/>
      <c r="B11" s="20" t="s">
        <v>96</v>
      </c>
      <c r="D11" s="19">
        <v>5</v>
      </c>
      <c r="F11" s="88">
        <v>580598926</v>
      </c>
      <c r="G11" s="23"/>
      <c r="H11" s="21">
        <v>463210057</v>
      </c>
      <c r="I11" s="23"/>
      <c r="J11" s="90">
        <v>0</v>
      </c>
      <c r="K11" s="23"/>
      <c r="L11" s="23" t="s">
        <v>85</v>
      </c>
    </row>
    <row r="12" spans="1:12" ht="19.350000000000001" customHeight="1" x14ac:dyDescent="0.25">
      <c r="A12" s="20" t="s">
        <v>81</v>
      </c>
      <c r="F12" s="88">
        <v>313305897</v>
      </c>
      <c r="G12" s="23"/>
      <c r="H12" s="21">
        <v>571373316</v>
      </c>
      <c r="I12" s="23"/>
      <c r="J12" s="90">
        <v>0</v>
      </c>
      <c r="K12" s="23"/>
      <c r="L12" s="23" t="s">
        <v>85</v>
      </c>
    </row>
    <row r="13" spans="1:12" ht="19.350000000000001" customHeight="1" x14ac:dyDescent="0.25">
      <c r="A13" s="20" t="s">
        <v>199</v>
      </c>
      <c r="F13" s="88">
        <v>689147548</v>
      </c>
      <c r="G13" s="23"/>
      <c r="H13" s="21">
        <v>404566455</v>
      </c>
      <c r="I13" s="23"/>
      <c r="J13" s="90">
        <v>467542898</v>
      </c>
      <c r="K13" s="23"/>
      <c r="L13" s="23">
        <v>358431629</v>
      </c>
    </row>
    <row r="14" spans="1:12" ht="19.350000000000001" customHeight="1" x14ac:dyDescent="0.25">
      <c r="A14" s="20" t="s">
        <v>246</v>
      </c>
      <c r="F14" s="88"/>
      <c r="G14" s="23"/>
      <c r="H14" s="21"/>
      <c r="I14" s="23"/>
      <c r="J14" s="90"/>
      <c r="K14" s="23"/>
    </row>
    <row r="15" spans="1:12" ht="19.350000000000001" customHeight="1" x14ac:dyDescent="0.25">
      <c r="B15" s="20" t="s">
        <v>247</v>
      </c>
      <c r="D15" s="19">
        <v>16</v>
      </c>
      <c r="F15" s="88">
        <v>18677268</v>
      </c>
      <c r="G15" s="23"/>
      <c r="H15" s="21">
        <f>0</f>
        <v>0</v>
      </c>
      <c r="I15" s="23"/>
      <c r="J15" s="90">
        <f>0</f>
        <v>0</v>
      </c>
      <c r="K15" s="23"/>
      <c r="L15" s="23">
        <f>0</f>
        <v>0</v>
      </c>
    </row>
    <row r="16" spans="1:12" ht="19.350000000000001" customHeight="1" x14ac:dyDescent="0.25">
      <c r="A16" s="20" t="s">
        <v>97</v>
      </c>
      <c r="F16" s="11">
        <v>19571478</v>
      </c>
      <c r="G16" s="23"/>
      <c r="H16" s="33">
        <v>17049740</v>
      </c>
      <c r="I16" s="23"/>
      <c r="J16" s="91">
        <v>32052328</v>
      </c>
      <c r="K16" s="23"/>
      <c r="L16" s="35">
        <v>48614877</v>
      </c>
    </row>
    <row r="17" spans="1:12" ht="6" customHeight="1" x14ac:dyDescent="0.25">
      <c r="F17" s="88"/>
      <c r="G17" s="23"/>
      <c r="H17" s="21"/>
      <c r="I17" s="23"/>
      <c r="J17" s="90"/>
      <c r="K17" s="23"/>
    </row>
    <row r="18" spans="1:12" ht="19.350000000000001" customHeight="1" x14ac:dyDescent="0.25">
      <c r="A18" s="18" t="s">
        <v>56</v>
      </c>
      <c r="C18" s="18"/>
      <c r="F18" s="11">
        <f>SUM(F9:F16)</f>
        <v>2613177241</v>
      </c>
      <c r="G18" s="23"/>
      <c r="H18" s="33">
        <f>SUM(H9:H16)</f>
        <v>2447915347</v>
      </c>
      <c r="I18" s="23"/>
      <c r="J18" s="91">
        <f>SUM(J9:J16)</f>
        <v>1499502978</v>
      </c>
      <c r="K18" s="23"/>
      <c r="L18" s="35">
        <f>SUM(L9:L16)</f>
        <v>1421094553</v>
      </c>
    </row>
    <row r="19" spans="1:12" ht="10.15" customHeight="1" x14ac:dyDescent="0.25">
      <c r="F19" s="88"/>
      <c r="G19" s="23"/>
      <c r="H19" s="21"/>
      <c r="I19" s="23"/>
      <c r="J19" s="90"/>
      <c r="K19" s="23"/>
    </row>
    <row r="20" spans="1:12" ht="19.350000000000001" customHeight="1" x14ac:dyDescent="0.25">
      <c r="A20" s="20" t="s">
        <v>38</v>
      </c>
      <c r="D20" s="47"/>
      <c r="F20" s="90">
        <v>-728056508</v>
      </c>
      <c r="H20" s="23">
        <v>-725322393</v>
      </c>
      <c r="I20" s="22"/>
      <c r="J20" s="90">
        <v>-735104752</v>
      </c>
      <c r="L20" s="23">
        <v>-744754363</v>
      </c>
    </row>
    <row r="21" spans="1:12" ht="19.350000000000001" customHeight="1" x14ac:dyDescent="0.25">
      <c r="A21" s="20" t="s">
        <v>98</v>
      </c>
      <c r="F21" s="90"/>
      <c r="G21" s="23"/>
      <c r="I21" s="23"/>
      <c r="J21" s="90"/>
      <c r="K21" s="23"/>
    </row>
    <row r="22" spans="1:12" ht="19.350000000000001" customHeight="1" x14ac:dyDescent="0.25">
      <c r="B22" s="20" t="s">
        <v>99</v>
      </c>
      <c r="D22" s="19">
        <v>5</v>
      </c>
      <c r="E22" s="48"/>
      <c r="F22" s="90">
        <v>-399988784</v>
      </c>
      <c r="G22" s="23"/>
      <c r="H22" s="23">
        <v>-324083314</v>
      </c>
      <c r="I22" s="23"/>
      <c r="J22" s="90">
        <v>0</v>
      </c>
      <c r="K22" s="23"/>
      <c r="L22" s="23">
        <v>0</v>
      </c>
    </row>
    <row r="23" spans="1:12" ht="19.350000000000001" customHeight="1" x14ac:dyDescent="0.25">
      <c r="A23" s="20" t="s">
        <v>82</v>
      </c>
      <c r="E23" s="48"/>
      <c r="F23" s="90">
        <v>-260394338</v>
      </c>
      <c r="G23" s="23"/>
      <c r="H23" s="23">
        <v>-487769020</v>
      </c>
      <c r="I23" s="23"/>
      <c r="J23" s="90">
        <v>0</v>
      </c>
      <c r="K23" s="23"/>
      <c r="L23" s="23">
        <v>0</v>
      </c>
    </row>
    <row r="24" spans="1:12" ht="19.350000000000001" customHeight="1" x14ac:dyDescent="0.25">
      <c r="A24" s="20" t="s">
        <v>200</v>
      </c>
      <c r="E24" s="48"/>
      <c r="F24" s="90">
        <v>-702296612</v>
      </c>
      <c r="G24" s="23"/>
      <c r="H24" s="23">
        <v>-393259220</v>
      </c>
      <c r="I24" s="23"/>
      <c r="J24" s="90">
        <v>-492731525</v>
      </c>
      <c r="K24" s="23"/>
      <c r="L24" s="23">
        <v>-350463304</v>
      </c>
    </row>
    <row r="25" spans="1:12" ht="19.350000000000001" customHeight="1" x14ac:dyDescent="0.25">
      <c r="A25" s="20" t="s">
        <v>182</v>
      </c>
      <c r="E25" s="48"/>
      <c r="F25" s="90"/>
      <c r="G25" s="23"/>
      <c r="I25" s="23"/>
      <c r="J25" s="90"/>
      <c r="K25" s="23"/>
    </row>
    <row r="26" spans="1:12" ht="19.350000000000001" customHeight="1" x14ac:dyDescent="0.25">
      <c r="B26" s="20" t="s">
        <v>110</v>
      </c>
      <c r="D26" s="19">
        <v>19</v>
      </c>
      <c r="E26" s="48"/>
      <c r="F26" s="90">
        <v>32112192</v>
      </c>
      <c r="G26" s="23"/>
      <c r="H26" s="23">
        <v>-81409404</v>
      </c>
      <c r="I26" s="23"/>
      <c r="J26" s="90">
        <v>31890588</v>
      </c>
      <c r="K26" s="23"/>
      <c r="L26" s="23">
        <v>-79527834</v>
      </c>
    </row>
    <row r="27" spans="1:12" ht="19.350000000000001" customHeight="1" x14ac:dyDescent="0.25">
      <c r="A27" s="20" t="s">
        <v>39</v>
      </c>
      <c r="E27" s="48"/>
      <c r="F27" s="90">
        <v>-164504857</v>
      </c>
      <c r="G27" s="23"/>
      <c r="H27" s="23">
        <v>-161492619</v>
      </c>
      <c r="I27" s="23"/>
      <c r="J27" s="90">
        <v>-136156661</v>
      </c>
      <c r="K27" s="23"/>
      <c r="L27" s="23">
        <v>-133621716</v>
      </c>
    </row>
    <row r="28" spans="1:12" ht="19.350000000000001" customHeight="1" x14ac:dyDescent="0.25">
      <c r="A28" s="20" t="s">
        <v>25</v>
      </c>
      <c r="E28" s="48"/>
      <c r="F28" s="90">
        <v>-88766798</v>
      </c>
      <c r="G28" s="23"/>
      <c r="H28" s="23">
        <v>-88795580</v>
      </c>
      <c r="I28" s="23"/>
      <c r="J28" s="90">
        <v>-67420486</v>
      </c>
      <c r="K28" s="23"/>
      <c r="L28" s="23">
        <v>-64771557</v>
      </c>
    </row>
    <row r="29" spans="1:12" ht="19.350000000000001" customHeight="1" x14ac:dyDescent="0.25">
      <c r="A29" s="20" t="s">
        <v>54</v>
      </c>
      <c r="E29" s="48"/>
      <c r="F29" s="91">
        <v>-82508241</v>
      </c>
      <c r="G29" s="23"/>
      <c r="H29" s="35">
        <v>-63542423</v>
      </c>
      <c r="I29" s="23"/>
      <c r="J29" s="91">
        <v>-7811488</v>
      </c>
      <c r="K29" s="23"/>
      <c r="L29" s="35">
        <v>-3875965</v>
      </c>
    </row>
    <row r="30" spans="1:12" ht="6" customHeight="1" x14ac:dyDescent="0.25">
      <c r="F30" s="88"/>
      <c r="G30" s="23"/>
      <c r="H30" s="21"/>
      <c r="I30" s="23"/>
      <c r="J30" s="90"/>
      <c r="K30" s="23"/>
    </row>
    <row r="31" spans="1:12" ht="19.350000000000001" customHeight="1" x14ac:dyDescent="0.25">
      <c r="A31" s="18" t="s">
        <v>57</v>
      </c>
      <c r="B31" s="18"/>
      <c r="F31" s="91">
        <f>SUM(F20:F29)</f>
        <v>-2394403946</v>
      </c>
      <c r="G31" s="23"/>
      <c r="H31" s="35">
        <f>SUM(H20:H29)</f>
        <v>-2325673973</v>
      </c>
      <c r="I31" s="23"/>
      <c r="J31" s="91">
        <f>SUM(J20:J29)</f>
        <v>-1407334324</v>
      </c>
      <c r="K31" s="23"/>
      <c r="L31" s="35">
        <f>SUM(L20:L29)</f>
        <v>-1377014739</v>
      </c>
    </row>
    <row r="32" spans="1:12" ht="10.15" customHeight="1" x14ac:dyDescent="0.25">
      <c r="A32" s="18"/>
      <c r="B32" s="18"/>
      <c r="F32" s="88"/>
      <c r="G32" s="23"/>
      <c r="H32" s="21"/>
      <c r="I32" s="23"/>
      <c r="J32" s="90"/>
      <c r="K32" s="23"/>
    </row>
    <row r="33" spans="1:12" ht="19.350000000000001" customHeight="1" x14ac:dyDescent="0.25">
      <c r="A33" s="18" t="s">
        <v>108</v>
      </c>
      <c r="B33" s="18"/>
      <c r="F33" s="88"/>
      <c r="G33" s="23"/>
      <c r="H33" s="21"/>
      <c r="I33" s="23"/>
      <c r="J33" s="90"/>
      <c r="K33" s="23"/>
    </row>
    <row r="34" spans="1:12" ht="19.350000000000001" customHeight="1" x14ac:dyDescent="0.25">
      <c r="A34" s="18"/>
      <c r="B34" s="18" t="s">
        <v>201</v>
      </c>
      <c r="F34" s="88">
        <f>F18+F31</f>
        <v>218773295</v>
      </c>
      <c r="G34" s="23"/>
      <c r="H34" s="23">
        <f>H18+H31</f>
        <v>122241374</v>
      </c>
      <c r="I34" s="23"/>
      <c r="J34" s="88">
        <f>J18+J31</f>
        <v>92168654</v>
      </c>
      <c r="K34" s="23"/>
      <c r="L34" s="23">
        <f>L18+L31</f>
        <v>44079814</v>
      </c>
    </row>
    <row r="35" spans="1:12" ht="19.350000000000001" customHeight="1" x14ac:dyDescent="0.25">
      <c r="A35" s="20" t="s">
        <v>109</v>
      </c>
      <c r="B35" s="18"/>
      <c r="F35" s="88"/>
      <c r="G35" s="23"/>
      <c r="H35" s="21"/>
      <c r="I35" s="23"/>
      <c r="J35" s="90"/>
      <c r="K35" s="23"/>
    </row>
    <row r="36" spans="1:12" ht="19.350000000000001" customHeight="1" x14ac:dyDescent="0.25">
      <c r="A36" s="27"/>
      <c r="B36" s="20" t="s">
        <v>107</v>
      </c>
      <c r="D36" s="19">
        <v>11</v>
      </c>
      <c r="F36" s="91">
        <v>-4199056</v>
      </c>
      <c r="G36" s="23"/>
      <c r="H36" s="35">
        <v>-4392835</v>
      </c>
      <c r="I36" s="23"/>
      <c r="J36" s="91">
        <v>0</v>
      </c>
      <c r="K36" s="23"/>
      <c r="L36" s="35">
        <v>0</v>
      </c>
    </row>
    <row r="37" spans="1:12" ht="6" customHeight="1" x14ac:dyDescent="0.25">
      <c r="F37" s="88"/>
      <c r="G37" s="23"/>
      <c r="H37" s="21"/>
      <c r="I37" s="23"/>
      <c r="J37" s="90"/>
      <c r="K37" s="23"/>
    </row>
    <row r="38" spans="1:12" ht="19.350000000000001" customHeight="1" x14ac:dyDescent="0.25">
      <c r="A38" s="18" t="s">
        <v>103</v>
      </c>
      <c r="B38" s="18"/>
      <c r="F38" s="88">
        <f>SUM(F34:F36)</f>
        <v>214574239</v>
      </c>
      <c r="G38" s="23"/>
      <c r="H38" s="21">
        <f>SUM(H34:H36)</f>
        <v>117848539</v>
      </c>
      <c r="I38" s="23"/>
      <c r="J38" s="90">
        <f>SUM(J34:J36)</f>
        <v>92168654</v>
      </c>
      <c r="K38" s="23"/>
      <c r="L38" s="23">
        <f>SUM(L34:L36)</f>
        <v>44079814</v>
      </c>
    </row>
    <row r="39" spans="1:12" ht="19.350000000000001" customHeight="1" x14ac:dyDescent="0.25">
      <c r="A39" s="20" t="s">
        <v>90</v>
      </c>
      <c r="D39" s="17">
        <v>20</v>
      </c>
      <c r="F39" s="91">
        <v>-45303812</v>
      </c>
      <c r="G39" s="23"/>
      <c r="H39" s="35">
        <v>-23276507</v>
      </c>
      <c r="I39" s="23"/>
      <c r="J39" s="91">
        <v>-20147854</v>
      </c>
      <c r="K39" s="23"/>
      <c r="L39" s="35">
        <v>-940834</v>
      </c>
    </row>
    <row r="40" spans="1:12" ht="19.350000000000001" customHeight="1" x14ac:dyDescent="0.25">
      <c r="A40" s="18" t="s">
        <v>26</v>
      </c>
      <c r="F40" s="11">
        <f>SUM(F38:F39)</f>
        <v>169270427</v>
      </c>
      <c r="G40" s="23"/>
      <c r="H40" s="33">
        <f>SUM(H38:H39)</f>
        <v>94572032</v>
      </c>
      <c r="I40" s="23"/>
      <c r="J40" s="91">
        <f>SUM(J38:J39)</f>
        <v>72020800</v>
      </c>
      <c r="K40" s="23"/>
      <c r="L40" s="35">
        <f>SUM(L38:L39)</f>
        <v>43138980</v>
      </c>
    </row>
    <row r="41" spans="1:12" ht="10.15" customHeight="1" x14ac:dyDescent="0.25">
      <c r="F41" s="88"/>
      <c r="G41" s="23"/>
      <c r="H41" s="21"/>
      <c r="I41" s="23"/>
      <c r="J41" s="90"/>
      <c r="K41" s="23"/>
    </row>
    <row r="42" spans="1:12" ht="19.350000000000001" customHeight="1" x14ac:dyDescent="0.25">
      <c r="A42" s="18" t="s">
        <v>27</v>
      </c>
      <c r="F42" s="91">
        <v>0</v>
      </c>
      <c r="G42" s="23"/>
      <c r="H42" s="35">
        <v>0</v>
      </c>
      <c r="I42" s="23"/>
      <c r="J42" s="91">
        <v>0</v>
      </c>
      <c r="K42" s="23"/>
      <c r="L42" s="35">
        <v>0</v>
      </c>
    </row>
    <row r="43" spans="1:12" ht="6" customHeight="1" x14ac:dyDescent="0.25">
      <c r="A43" s="18"/>
      <c r="F43" s="88"/>
      <c r="G43" s="23"/>
      <c r="H43" s="21"/>
      <c r="I43" s="23"/>
      <c r="J43" s="90"/>
      <c r="K43" s="23"/>
    </row>
    <row r="44" spans="1:12" ht="19.350000000000001" customHeight="1" thickBot="1" x14ac:dyDescent="0.3">
      <c r="A44" s="18" t="s">
        <v>28</v>
      </c>
      <c r="F44" s="12">
        <f>SUM(F40:F42)</f>
        <v>169270427</v>
      </c>
      <c r="G44" s="23"/>
      <c r="H44" s="98">
        <f>SUM(H40:H42)</f>
        <v>94572032</v>
      </c>
      <c r="I44" s="23"/>
      <c r="J44" s="93">
        <f>SUM(J40:J42)</f>
        <v>72020800</v>
      </c>
      <c r="K44" s="23"/>
      <c r="L44" s="100">
        <f>SUM(L40:L42)</f>
        <v>43138980</v>
      </c>
    </row>
    <row r="45" spans="1:12" ht="21.75" customHeight="1" thickTop="1" x14ac:dyDescent="0.25">
      <c r="G45" s="23"/>
      <c r="H45" s="21"/>
      <c r="I45" s="23"/>
      <c r="K45" s="23"/>
    </row>
    <row r="46" spans="1:12" ht="18" customHeight="1" x14ac:dyDescent="0.25">
      <c r="G46" s="23"/>
      <c r="H46" s="21"/>
      <c r="I46" s="23"/>
      <c r="K46" s="23"/>
    </row>
    <row r="47" spans="1:12" ht="15.75" customHeight="1" x14ac:dyDescent="0.25">
      <c r="G47" s="23"/>
      <c r="H47" s="21"/>
      <c r="I47" s="23"/>
      <c r="K47" s="23"/>
    </row>
    <row r="48" spans="1:12" s="49" customFormat="1" ht="21.95" customHeight="1" x14ac:dyDescent="0.25">
      <c r="A48" s="231" t="str">
        <f>'2-4 T'!A95:L95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</row>
    <row r="49" spans="1:12" ht="20.100000000000001" customHeight="1" x14ac:dyDescent="0.25">
      <c r="A49" s="50" t="str">
        <f>A1</f>
        <v>บริษัท อินเตอร์ลิ้งค์ คอมมิวนิเคชั่น จำกัด (มหาชน)</v>
      </c>
      <c r="B49" s="50"/>
      <c r="C49" s="50"/>
      <c r="D49" s="51"/>
      <c r="E49" s="52"/>
      <c r="G49" s="53"/>
      <c r="H49" s="54"/>
      <c r="I49" s="55"/>
      <c r="J49" s="54"/>
      <c r="K49" s="53"/>
      <c r="L49" s="25" t="s">
        <v>60</v>
      </c>
    </row>
    <row r="50" spans="1:12" ht="20.100000000000001" customHeight="1" x14ac:dyDescent="0.25">
      <c r="A50" s="50" t="s">
        <v>53</v>
      </c>
      <c r="B50" s="50"/>
      <c r="C50" s="50"/>
      <c r="D50" s="51"/>
      <c r="E50" s="52"/>
      <c r="G50" s="53"/>
      <c r="H50" s="54"/>
      <c r="I50" s="55"/>
      <c r="J50" s="54"/>
      <c r="K50" s="53"/>
      <c r="L50" s="54"/>
    </row>
    <row r="51" spans="1:12" ht="20.100000000000001" customHeight="1" x14ac:dyDescent="0.25">
      <c r="A51" s="56" t="str">
        <f>A3</f>
        <v>สำหรับงวดหกเดือนสิ้นสุดวันที่ 30 มิถุนายน พ.ศ. 2563</v>
      </c>
      <c r="B51" s="56"/>
      <c r="C51" s="56"/>
      <c r="D51" s="57"/>
      <c r="E51" s="58"/>
      <c r="F51" s="33"/>
      <c r="G51" s="59"/>
      <c r="H51" s="60"/>
      <c r="I51" s="61"/>
      <c r="J51" s="60"/>
      <c r="K51" s="59"/>
      <c r="L51" s="60"/>
    </row>
    <row r="52" spans="1:12" ht="20.100000000000001" customHeight="1" x14ac:dyDescent="0.25">
      <c r="A52" s="52"/>
      <c r="B52" s="52"/>
      <c r="C52" s="52"/>
      <c r="D52" s="51"/>
      <c r="E52" s="52"/>
      <c r="G52" s="53"/>
      <c r="H52" s="54"/>
      <c r="I52" s="55"/>
      <c r="J52" s="54"/>
      <c r="K52" s="53"/>
      <c r="L52" s="54"/>
    </row>
    <row r="53" spans="1:12" ht="20.100000000000001" customHeight="1" x14ac:dyDescent="0.25">
      <c r="A53" s="62"/>
      <c r="B53" s="52"/>
      <c r="C53" s="52"/>
      <c r="D53" s="63"/>
      <c r="E53" s="50"/>
      <c r="F53" s="33"/>
      <c r="G53" s="38"/>
      <c r="H53" s="38" t="s">
        <v>0</v>
      </c>
      <c r="I53" s="25"/>
      <c r="J53" s="35"/>
      <c r="K53" s="38"/>
      <c r="L53" s="15" t="s">
        <v>69</v>
      </c>
    </row>
    <row r="54" spans="1:12" ht="20.100000000000001" customHeight="1" x14ac:dyDescent="0.25">
      <c r="E54" s="18"/>
      <c r="F54" s="39" t="s">
        <v>117</v>
      </c>
      <c r="G54" s="40"/>
      <c r="H54" s="39" t="s">
        <v>91</v>
      </c>
      <c r="I54" s="41"/>
      <c r="J54" s="25" t="s">
        <v>117</v>
      </c>
      <c r="K54" s="40"/>
      <c r="L54" s="25" t="s">
        <v>91</v>
      </c>
    </row>
    <row r="55" spans="1:12" ht="20.100000000000001" customHeight="1" x14ac:dyDescent="0.25">
      <c r="D55" s="42" t="s">
        <v>2</v>
      </c>
      <c r="E55" s="18"/>
      <c r="F55" s="43" t="s">
        <v>41</v>
      </c>
      <c r="G55" s="44"/>
      <c r="H55" s="43" t="s">
        <v>41</v>
      </c>
      <c r="I55" s="45"/>
      <c r="J55" s="46" t="s">
        <v>41</v>
      </c>
      <c r="K55" s="44"/>
      <c r="L55" s="46" t="s">
        <v>41</v>
      </c>
    </row>
    <row r="56" spans="1:12" ht="8.1" customHeight="1" x14ac:dyDescent="0.25">
      <c r="D56" s="64"/>
      <c r="E56" s="18"/>
      <c r="F56" s="94"/>
      <c r="G56" s="44"/>
      <c r="H56" s="39"/>
      <c r="I56" s="45"/>
      <c r="J56" s="87"/>
      <c r="K56" s="44"/>
      <c r="L56" s="69"/>
    </row>
    <row r="57" spans="1:12" ht="20.100000000000001" customHeight="1" x14ac:dyDescent="0.25">
      <c r="A57" s="18" t="s">
        <v>58</v>
      </c>
      <c r="F57" s="88"/>
      <c r="H57" s="21"/>
      <c r="J57" s="90"/>
    </row>
    <row r="58" spans="1:12" ht="20.100000000000001" customHeight="1" x14ac:dyDescent="0.25">
      <c r="A58" s="27"/>
      <c r="B58" s="65" t="s">
        <v>78</v>
      </c>
      <c r="F58" s="88">
        <v>130244748</v>
      </c>
      <c r="G58" s="23"/>
      <c r="H58" s="21">
        <v>60444277</v>
      </c>
      <c r="I58" s="23"/>
      <c r="J58" s="90">
        <f>J44</f>
        <v>72020800</v>
      </c>
      <c r="K58" s="23"/>
      <c r="L58" s="23">
        <v>43138980</v>
      </c>
    </row>
    <row r="59" spans="1:12" ht="20.100000000000001" customHeight="1" x14ac:dyDescent="0.25">
      <c r="A59" s="27"/>
      <c r="B59" s="66" t="s">
        <v>44</v>
      </c>
      <c r="F59" s="11">
        <v>39025679</v>
      </c>
      <c r="G59" s="23"/>
      <c r="H59" s="33">
        <v>34127755</v>
      </c>
      <c r="I59" s="23"/>
      <c r="J59" s="91">
        <v>0</v>
      </c>
      <c r="K59" s="23"/>
      <c r="L59" s="35">
        <v>0</v>
      </c>
    </row>
    <row r="60" spans="1:12" ht="8.1" customHeight="1" x14ac:dyDescent="0.25">
      <c r="A60" s="52"/>
      <c r="F60" s="88"/>
      <c r="G60" s="23"/>
      <c r="H60" s="21"/>
      <c r="I60" s="23"/>
      <c r="J60" s="90"/>
      <c r="K60" s="23"/>
    </row>
    <row r="61" spans="1:12" ht="20.100000000000001" customHeight="1" thickBot="1" x14ac:dyDescent="0.3">
      <c r="A61" s="52"/>
      <c r="F61" s="12">
        <f>SUM(F58:F60)</f>
        <v>169270427</v>
      </c>
      <c r="G61" s="23"/>
      <c r="H61" s="98">
        <f>SUM(H58:H60)</f>
        <v>94572032</v>
      </c>
      <c r="I61" s="23"/>
      <c r="J61" s="93">
        <f>SUM(J58:J60)</f>
        <v>72020800</v>
      </c>
      <c r="K61" s="23"/>
      <c r="L61" s="100">
        <f>SUM(L58:L60)</f>
        <v>43138980</v>
      </c>
    </row>
    <row r="62" spans="1:12" ht="20.100000000000001" customHeight="1" thickTop="1" x14ac:dyDescent="0.25">
      <c r="D62" s="64"/>
      <c r="E62" s="18"/>
      <c r="F62" s="94"/>
      <c r="G62" s="44"/>
      <c r="H62" s="39"/>
      <c r="I62" s="44"/>
      <c r="J62" s="87"/>
      <c r="K62" s="45"/>
      <c r="L62" s="69"/>
    </row>
    <row r="63" spans="1:12" ht="20.100000000000001" customHeight="1" x14ac:dyDescent="0.25">
      <c r="A63" s="50" t="s">
        <v>59</v>
      </c>
      <c r="F63" s="88"/>
      <c r="G63" s="23"/>
      <c r="H63" s="21"/>
      <c r="I63" s="23"/>
      <c r="J63" s="90"/>
      <c r="K63" s="23"/>
    </row>
    <row r="64" spans="1:12" ht="20.100000000000001" customHeight="1" x14ac:dyDescent="0.25">
      <c r="A64" s="27"/>
      <c r="B64" s="66" t="s">
        <v>78</v>
      </c>
      <c r="F64" s="88">
        <v>130244748</v>
      </c>
      <c r="G64" s="23"/>
      <c r="H64" s="21">
        <v>60444277</v>
      </c>
      <c r="I64" s="23"/>
      <c r="J64" s="90">
        <f>J61</f>
        <v>72020800</v>
      </c>
      <c r="K64" s="23"/>
      <c r="L64" s="23">
        <v>43138980</v>
      </c>
    </row>
    <row r="65" spans="1:12" ht="20.100000000000001" customHeight="1" x14ac:dyDescent="0.25">
      <c r="A65" s="27"/>
      <c r="B65" s="66" t="s">
        <v>44</v>
      </c>
      <c r="F65" s="11">
        <v>39025679</v>
      </c>
      <c r="G65" s="23"/>
      <c r="H65" s="33">
        <v>34127755</v>
      </c>
      <c r="I65" s="23"/>
      <c r="J65" s="91">
        <v>0</v>
      </c>
      <c r="K65" s="23"/>
      <c r="L65" s="35">
        <v>0</v>
      </c>
    </row>
    <row r="66" spans="1:12" ht="8.1" customHeight="1" x14ac:dyDescent="0.25">
      <c r="A66" s="52"/>
      <c r="F66" s="88"/>
      <c r="G66" s="23"/>
      <c r="H66" s="21"/>
      <c r="I66" s="23"/>
      <c r="J66" s="90"/>
      <c r="K66" s="23"/>
    </row>
    <row r="67" spans="1:12" ht="20.100000000000001" customHeight="1" thickBot="1" x14ac:dyDescent="0.3">
      <c r="A67" s="52"/>
      <c r="F67" s="12">
        <f>SUM(F64:F66)</f>
        <v>169270427</v>
      </c>
      <c r="G67" s="23"/>
      <c r="H67" s="98">
        <f>SUM(H64:H66)</f>
        <v>94572032</v>
      </c>
      <c r="I67" s="23"/>
      <c r="J67" s="93">
        <f>SUM(J64:J66)</f>
        <v>72020800</v>
      </c>
      <c r="K67" s="23"/>
      <c r="L67" s="100">
        <f>SUM(L64:L66)</f>
        <v>43138980</v>
      </c>
    </row>
    <row r="68" spans="1:12" ht="20.100000000000001" customHeight="1" thickTop="1" x14ac:dyDescent="0.25">
      <c r="A68" s="52"/>
      <c r="B68" s="52"/>
      <c r="C68" s="52"/>
      <c r="D68" s="67"/>
      <c r="E68" s="50"/>
      <c r="F68" s="94"/>
      <c r="G68" s="44"/>
      <c r="H68" s="39"/>
      <c r="I68" s="44"/>
      <c r="J68" s="87"/>
      <c r="K68" s="45"/>
      <c r="L68" s="69"/>
    </row>
    <row r="69" spans="1:12" ht="20.100000000000001" customHeight="1" x14ac:dyDescent="0.25">
      <c r="A69" s="50" t="s">
        <v>40</v>
      </c>
      <c r="B69" s="52"/>
      <c r="C69" s="52"/>
      <c r="D69" s="51"/>
      <c r="E69" s="54"/>
      <c r="F69" s="88"/>
      <c r="G69" s="54"/>
      <c r="H69" s="21"/>
      <c r="I69" s="54"/>
      <c r="J69" s="86"/>
      <c r="K69" s="54"/>
      <c r="L69" s="54"/>
    </row>
    <row r="70" spans="1:12" ht="20.100000000000001" customHeight="1" x14ac:dyDescent="0.25">
      <c r="A70" s="50"/>
      <c r="B70" s="52" t="s">
        <v>242</v>
      </c>
      <c r="C70" s="52"/>
      <c r="D70" s="51">
        <v>21</v>
      </c>
      <c r="E70" s="52"/>
      <c r="F70" s="95">
        <v>0.24</v>
      </c>
      <c r="G70" s="68"/>
      <c r="H70" s="99">
        <v>0.11</v>
      </c>
      <c r="I70" s="68"/>
      <c r="J70" s="96">
        <v>0.13</v>
      </c>
      <c r="K70" s="68"/>
      <c r="L70" s="101">
        <v>7.9353228305546405E-2</v>
      </c>
    </row>
    <row r="71" spans="1:12" ht="20.100000000000001" customHeight="1" x14ac:dyDescent="0.25">
      <c r="A71" s="50"/>
      <c r="B71" s="52"/>
      <c r="C71" s="52"/>
      <c r="D71" s="51"/>
      <c r="E71" s="52"/>
      <c r="G71" s="53"/>
      <c r="H71" s="21"/>
      <c r="I71" s="53"/>
      <c r="J71" s="54"/>
      <c r="K71" s="55"/>
      <c r="L71" s="54"/>
    </row>
    <row r="72" spans="1:12" ht="20.100000000000001" customHeight="1" x14ac:dyDescent="0.25">
      <c r="A72" s="50"/>
      <c r="B72" s="52"/>
      <c r="C72" s="52"/>
      <c r="D72" s="51"/>
      <c r="E72" s="52"/>
      <c r="G72" s="53"/>
      <c r="H72" s="21"/>
      <c r="I72" s="53"/>
      <c r="J72" s="54"/>
      <c r="K72" s="55"/>
      <c r="L72" s="54"/>
    </row>
    <row r="73" spans="1:12" ht="20.100000000000001" customHeight="1" x14ac:dyDescent="0.25">
      <c r="A73" s="50"/>
      <c r="B73" s="52"/>
      <c r="C73" s="52"/>
      <c r="D73" s="51"/>
      <c r="E73" s="52"/>
      <c r="G73" s="53"/>
      <c r="H73" s="21"/>
      <c r="I73" s="53"/>
      <c r="J73" s="54"/>
      <c r="K73" s="55"/>
      <c r="L73" s="54"/>
    </row>
    <row r="74" spans="1:12" ht="20.100000000000001" customHeight="1" x14ac:dyDescent="0.25">
      <c r="A74" s="50"/>
      <c r="B74" s="52"/>
      <c r="C74" s="52"/>
      <c r="D74" s="51"/>
      <c r="E74" s="52"/>
      <c r="G74" s="53"/>
      <c r="H74" s="21"/>
      <c r="I74" s="53"/>
      <c r="J74" s="54"/>
      <c r="K74" s="55"/>
      <c r="L74" s="54"/>
    </row>
    <row r="75" spans="1:12" ht="20.100000000000001" customHeight="1" x14ac:dyDescent="0.25">
      <c r="A75" s="50"/>
      <c r="B75" s="52"/>
      <c r="C75" s="52"/>
      <c r="D75" s="51"/>
      <c r="E75" s="52"/>
      <c r="G75" s="53"/>
      <c r="H75" s="54"/>
      <c r="I75" s="55"/>
      <c r="J75" s="54"/>
      <c r="K75" s="53"/>
      <c r="L75" s="54"/>
    </row>
    <row r="76" spans="1:12" ht="20.100000000000001" customHeight="1" x14ac:dyDescent="0.25">
      <c r="A76" s="50"/>
      <c r="B76" s="52"/>
      <c r="C76" s="52"/>
      <c r="D76" s="51"/>
      <c r="E76" s="52"/>
      <c r="G76" s="53"/>
      <c r="H76" s="54"/>
      <c r="I76" s="55"/>
      <c r="J76" s="54"/>
      <c r="K76" s="53"/>
      <c r="L76" s="54"/>
    </row>
    <row r="77" spans="1:12" ht="20.100000000000001" customHeight="1" x14ac:dyDescent="0.25">
      <c r="A77" s="50"/>
      <c r="B77" s="52"/>
      <c r="C77" s="52"/>
      <c r="D77" s="51"/>
      <c r="E77" s="52"/>
      <c r="G77" s="53"/>
      <c r="H77" s="54"/>
      <c r="I77" s="55"/>
      <c r="J77" s="54"/>
      <c r="K77" s="53"/>
      <c r="L77" s="54"/>
    </row>
    <row r="78" spans="1:12" ht="20.100000000000001" customHeight="1" x14ac:dyDescent="0.25">
      <c r="A78" s="50"/>
      <c r="B78" s="52"/>
      <c r="C78" s="52"/>
      <c r="D78" s="51"/>
      <c r="E78" s="52"/>
      <c r="G78" s="53"/>
      <c r="H78" s="54"/>
      <c r="I78" s="55"/>
      <c r="J78" s="54"/>
      <c r="K78" s="53"/>
      <c r="L78" s="54"/>
    </row>
    <row r="79" spans="1:12" ht="20.100000000000001" customHeight="1" x14ac:dyDescent="0.25">
      <c r="A79" s="50"/>
      <c r="B79" s="52"/>
      <c r="C79" s="52"/>
      <c r="D79" s="51"/>
      <c r="E79" s="52"/>
      <c r="G79" s="53"/>
      <c r="H79" s="54"/>
      <c r="I79" s="55"/>
      <c r="J79" s="54"/>
      <c r="K79" s="53"/>
      <c r="L79" s="54"/>
    </row>
    <row r="80" spans="1:12" ht="20.100000000000001" customHeight="1" x14ac:dyDescent="0.25">
      <c r="A80" s="50"/>
      <c r="B80" s="52"/>
      <c r="C80" s="52"/>
      <c r="D80" s="51"/>
      <c r="E80" s="52"/>
      <c r="G80" s="53"/>
      <c r="H80" s="54"/>
      <c r="I80" s="55"/>
      <c r="J80" s="54"/>
      <c r="K80" s="53"/>
      <c r="L80" s="54"/>
    </row>
    <row r="81" spans="1:12" ht="20.100000000000001" customHeight="1" x14ac:dyDescent="0.25">
      <c r="A81" s="50"/>
      <c r="B81" s="52"/>
      <c r="C81" s="52"/>
      <c r="D81" s="51"/>
      <c r="E81" s="52"/>
      <c r="G81" s="53"/>
      <c r="H81" s="54"/>
      <c r="I81" s="55"/>
      <c r="J81" s="54"/>
      <c r="K81" s="53"/>
      <c r="L81" s="54"/>
    </row>
    <row r="82" spans="1:12" ht="20.100000000000001" customHeight="1" x14ac:dyDescent="0.25">
      <c r="A82" s="50"/>
      <c r="B82" s="52"/>
      <c r="C82" s="52"/>
      <c r="D82" s="51"/>
      <c r="E82" s="52"/>
      <c r="G82" s="53"/>
      <c r="H82" s="54"/>
      <c r="I82" s="55"/>
      <c r="J82" s="54"/>
      <c r="K82" s="53"/>
      <c r="L82" s="54"/>
    </row>
    <row r="83" spans="1:12" ht="20.100000000000001" customHeight="1" x14ac:dyDescent="0.25">
      <c r="A83" s="50"/>
      <c r="B83" s="52"/>
      <c r="C83" s="52"/>
      <c r="D83" s="51"/>
      <c r="E83" s="52"/>
      <c r="G83" s="53"/>
      <c r="H83" s="54"/>
      <c r="I83" s="55"/>
      <c r="J83" s="54"/>
      <c r="K83" s="53"/>
      <c r="L83" s="54"/>
    </row>
    <row r="84" spans="1:12" ht="20.100000000000001" customHeight="1" x14ac:dyDescent="0.25">
      <c r="A84" s="50"/>
      <c r="B84" s="52"/>
      <c r="C84" s="52"/>
      <c r="D84" s="51"/>
      <c r="E84" s="52"/>
      <c r="G84" s="53"/>
      <c r="H84" s="54"/>
      <c r="I84" s="55"/>
      <c r="J84" s="54"/>
      <c r="K84" s="53"/>
      <c r="L84" s="54"/>
    </row>
    <row r="85" spans="1:12" ht="20.100000000000001" customHeight="1" x14ac:dyDescent="0.25">
      <c r="A85" s="50"/>
      <c r="B85" s="52"/>
      <c r="C85" s="52"/>
      <c r="D85" s="51"/>
      <c r="E85" s="52"/>
      <c r="G85" s="53"/>
      <c r="H85" s="54"/>
      <c r="I85" s="55"/>
      <c r="J85" s="54"/>
      <c r="K85" s="53"/>
      <c r="L85" s="54"/>
    </row>
    <row r="86" spans="1:12" ht="20.100000000000001" customHeight="1" x14ac:dyDescent="0.25">
      <c r="A86" s="50"/>
      <c r="B86" s="52"/>
      <c r="C86" s="52"/>
      <c r="D86" s="51"/>
      <c r="E86" s="52"/>
      <c r="G86" s="53"/>
      <c r="H86" s="54"/>
      <c r="I86" s="55"/>
      <c r="J86" s="54"/>
      <c r="K86" s="53"/>
      <c r="L86" s="54"/>
    </row>
    <row r="87" spans="1:12" ht="20.100000000000001" customHeight="1" x14ac:dyDescent="0.25">
      <c r="A87" s="50"/>
      <c r="B87" s="52"/>
      <c r="C87" s="52"/>
      <c r="D87" s="51"/>
      <c r="E87" s="52"/>
      <c r="G87" s="53"/>
      <c r="H87" s="54"/>
      <c r="I87" s="55"/>
      <c r="J87" s="54"/>
      <c r="K87" s="53"/>
      <c r="L87" s="54"/>
    </row>
    <row r="88" spans="1:12" ht="20.100000000000001" customHeight="1" x14ac:dyDescent="0.25">
      <c r="A88" s="50"/>
      <c r="B88" s="52"/>
      <c r="C88" s="52"/>
      <c r="D88" s="51"/>
      <c r="E88" s="52"/>
      <c r="G88" s="53"/>
      <c r="H88" s="54"/>
      <c r="I88" s="55"/>
      <c r="J88" s="54"/>
      <c r="K88" s="53"/>
      <c r="L88" s="54"/>
    </row>
    <row r="89" spans="1:12" ht="20.100000000000001" customHeight="1" x14ac:dyDescent="0.25">
      <c r="A89" s="50"/>
      <c r="B89" s="52"/>
      <c r="C89" s="52"/>
      <c r="D89" s="51"/>
      <c r="E89" s="52"/>
      <c r="G89" s="53"/>
      <c r="H89" s="54"/>
      <c r="I89" s="55"/>
      <c r="J89" s="54"/>
      <c r="K89" s="53"/>
      <c r="L89" s="54"/>
    </row>
    <row r="90" spans="1:12" ht="20.100000000000001" customHeight="1" x14ac:dyDescent="0.25">
      <c r="A90" s="50"/>
      <c r="B90" s="52"/>
      <c r="C90" s="52"/>
      <c r="D90" s="51"/>
      <c r="E90" s="52"/>
      <c r="G90" s="53"/>
      <c r="H90" s="54"/>
      <c r="I90" s="55"/>
      <c r="J90" s="54"/>
      <c r="K90" s="53"/>
      <c r="L90" s="54"/>
    </row>
    <row r="91" spans="1:12" ht="8.25" customHeight="1" x14ac:dyDescent="0.25">
      <c r="A91" s="50"/>
      <c r="B91" s="52"/>
      <c r="C91" s="52"/>
      <c r="D91" s="51"/>
      <c r="E91" s="52"/>
      <c r="G91" s="53"/>
      <c r="H91" s="54"/>
      <c r="I91" s="55"/>
      <c r="J91" s="54"/>
      <c r="K91" s="53"/>
      <c r="L91" s="54"/>
    </row>
    <row r="92" spans="1:12" s="49" customFormat="1" ht="21.95" customHeight="1" x14ac:dyDescent="0.25">
      <c r="A92" s="231" t="str">
        <f>A48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92" s="231"/>
      <c r="C92" s="231"/>
      <c r="D92" s="231"/>
      <c r="E92" s="231"/>
      <c r="F92" s="231"/>
      <c r="G92" s="231"/>
      <c r="H92" s="231"/>
      <c r="I92" s="231"/>
      <c r="J92" s="231"/>
      <c r="K92" s="231"/>
      <c r="L92" s="231"/>
    </row>
  </sheetData>
  <mergeCells count="2">
    <mergeCell ref="A48:L48"/>
    <mergeCell ref="A92:L9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topLeftCell="A25" zoomScaleNormal="100" zoomScaleSheetLayoutView="111" workbookViewId="0">
      <selection activeCell="D43" sqref="D43"/>
    </sheetView>
  </sheetViews>
  <sheetFormatPr defaultColWidth="9.140625" defaultRowHeight="20.100000000000001" customHeight="1" x14ac:dyDescent="0.25"/>
  <cols>
    <col min="1" max="1" width="1.140625" style="143" customWidth="1"/>
    <col min="2" max="2" width="1.28515625" style="143" customWidth="1"/>
    <col min="3" max="3" width="34.5703125" style="143" customWidth="1"/>
    <col min="4" max="4" width="8.140625" style="141" bestFit="1" customWidth="1"/>
    <col min="5" max="5" width="0.85546875" style="142" customWidth="1"/>
    <col min="6" max="6" width="11.28515625" style="141" customWidth="1"/>
    <col min="7" max="7" width="0.85546875" style="142" customWidth="1"/>
    <col min="8" max="8" width="11.7109375" style="141" customWidth="1"/>
    <col min="9" max="9" width="0.85546875" style="142" customWidth="1"/>
    <col min="10" max="10" width="12.5703125" style="142" customWidth="1"/>
    <col min="11" max="11" width="0.85546875" style="142" customWidth="1"/>
    <col min="12" max="12" width="14" style="141" customWidth="1"/>
    <col min="13" max="13" width="0.85546875" style="142" customWidth="1"/>
    <col min="14" max="14" width="11.7109375" style="141" customWidth="1"/>
    <col min="15" max="15" width="0.85546875" style="142" customWidth="1"/>
    <col min="16" max="16" width="11.7109375" style="141" customWidth="1"/>
    <col min="17" max="17" width="0.85546875" style="142" customWidth="1"/>
    <col min="18" max="18" width="13.7109375" style="142" customWidth="1"/>
    <col min="19" max="19" width="0.85546875" style="142" customWidth="1"/>
    <col min="20" max="20" width="13.140625" style="141" customWidth="1"/>
    <col min="21" max="21" width="0.85546875" style="142" customWidth="1"/>
    <col min="22" max="22" width="12.28515625" style="141" customWidth="1"/>
    <col min="23" max="16384" width="9.140625" style="143"/>
  </cols>
  <sheetData>
    <row r="1" spans="1:22" ht="20.100000000000001" customHeight="1" x14ac:dyDescent="0.25">
      <c r="A1" s="139" t="s">
        <v>42</v>
      </c>
      <c r="B1" s="140"/>
      <c r="C1" s="140"/>
      <c r="V1" s="105" t="s">
        <v>60</v>
      </c>
    </row>
    <row r="2" spans="1:22" ht="20.100000000000001" customHeight="1" x14ac:dyDescent="0.25">
      <c r="A2" s="139" t="s">
        <v>79</v>
      </c>
      <c r="B2" s="140"/>
      <c r="C2" s="140"/>
    </row>
    <row r="3" spans="1:22" ht="20.100000000000001" customHeight="1" x14ac:dyDescent="0.25">
      <c r="A3" s="144" t="str">
        <f>+'7-8 (6m)'!A3</f>
        <v>สำหรับงวดหกเดือนสิ้นสุดวันที่ 30 มิถุนายน พ.ศ. 2563</v>
      </c>
      <c r="B3" s="145"/>
      <c r="C3" s="145"/>
      <c r="D3" s="146"/>
      <c r="E3" s="147"/>
      <c r="F3" s="146"/>
      <c r="G3" s="147"/>
      <c r="H3" s="146"/>
      <c r="I3" s="147"/>
      <c r="J3" s="147"/>
      <c r="K3" s="147"/>
      <c r="L3" s="146"/>
      <c r="M3" s="147"/>
      <c r="N3" s="146"/>
      <c r="O3" s="147"/>
      <c r="P3" s="146"/>
      <c r="Q3" s="147"/>
      <c r="R3" s="147"/>
      <c r="S3" s="147"/>
      <c r="T3" s="146"/>
      <c r="U3" s="147"/>
      <c r="V3" s="146"/>
    </row>
    <row r="5" spans="1:22" ht="18" customHeight="1" x14ac:dyDescent="0.25">
      <c r="B5" s="148"/>
      <c r="C5" s="148"/>
      <c r="D5" s="148"/>
      <c r="E5" s="149"/>
      <c r="F5" s="150"/>
      <c r="G5" s="149"/>
      <c r="H5" s="150"/>
      <c r="I5" s="149"/>
      <c r="J5" s="149"/>
      <c r="K5" s="149"/>
      <c r="L5" s="150"/>
      <c r="M5" s="149"/>
      <c r="N5" s="150"/>
      <c r="O5" s="149"/>
      <c r="P5" s="150"/>
      <c r="Q5" s="149"/>
      <c r="R5" s="149"/>
      <c r="S5" s="149"/>
      <c r="T5" s="150"/>
      <c r="U5" s="149"/>
      <c r="V5" s="150" t="s">
        <v>0</v>
      </c>
    </row>
    <row r="6" spans="1:22" ht="18" customHeight="1" x14ac:dyDescent="0.25">
      <c r="B6" s="148"/>
      <c r="C6" s="148"/>
      <c r="D6" s="148"/>
      <c r="E6" s="148"/>
      <c r="F6" s="232" t="s">
        <v>183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148"/>
      <c r="T6" s="151"/>
      <c r="U6" s="148"/>
      <c r="V6" s="151"/>
    </row>
    <row r="7" spans="1:22" ht="18" customHeight="1" x14ac:dyDescent="0.25">
      <c r="B7" s="148"/>
      <c r="C7" s="148"/>
      <c r="D7" s="148"/>
      <c r="E7" s="148"/>
      <c r="F7" s="151"/>
      <c r="G7" s="148"/>
      <c r="H7" s="151"/>
      <c r="I7" s="148"/>
      <c r="J7" s="148"/>
      <c r="K7" s="148"/>
      <c r="L7" s="151"/>
      <c r="M7" s="148"/>
      <c r="N7" s="233" t="s">
        <v>22</v>
      </c>
      <c r="O7" s="233"/>
      <c r="P7" s="233"/>
      <c r="Q7" s="148"/>
      <c r="R7" s="148"/>
      <c r="S7" s="148"/>
      <c r="T7" s="151"/>
      <c r="U7" s="148"/>
      <c r="V7" s="151"/>
    </row>
    <row r="8" spans="1:22" ht="18" customHeight="1" x14ac:dyDescent="0.25">
      <c r="B8" s="148"/>
      <c r="C8" s="148"/>
      <c r="D8" s="148"/>
      <c r="E8" s="148"/>
      <c r="F8" s="151"/>
      <c r="G8" s="148"/>
      <c r="H8" s="151"/>
      <c r="I8" s="148"/>
      <c r="J8" s="224"/>
      <c r="K8" s="148"/>
      <c r="L8" s="153" t="s">
        <v>184</v>
      </c>
      <c r="M8" s="148"/>
      <c r="N8" s="154"/>
      <c r="O8" s="154"/>
      <c r="P8" s="154"/>
      <c r="Q8" s="148"/>
      <c r="R8" s="148"/>
      <c r="S8" s="148"/>
      <c r="T8" s="151"/>
      <c r="U8" s="148"/>
      <c r="V8" s="151"/>
    </row>
    <row r="9" spans="1:22" ht="18" customHeight="1" x14ac:dyDescent="0.25">
      <c r="D9" s="143"/>
      <c r="E9" s="155"/>
      <c r="F9" s="156" t="s">
        <v>18</v>
      </c>
      <c r="G9" s="155"/>
      <c r="H9" s="156"/>
      <c r="I9" s="155"/>
      <c r="J9" s="225"/>
      <c r="K9" s="155"/>
      <c r="L9" s="153" t="s">
        <v>185</v>
      </c>
      <c r="M9" s="155"/>
      <c r="N9" s="148" t="s">
        <v>68</v>
      </c>
      <c r="O9" s="143"/>
      <c r="P9" s="143"/>
      <c r="Q9" s="155"/>
      <c r="R9" s="156" t="s">
        <v>45</v>
      </c>
      <c r="S9" s="155"/>
      <c r="T9" s="156"/>
      <c r="U9" s="155"/>
      <c r="V9" s="156"/>
    </row>
    <row r="10" spans="1:22" ht="18" customHeight="1" x14ac:dyDescent="0.25">
      <c r="D10" s="143"/>
      <c r="E10" s="155"/>
      <c r="F10" s="153" t="s">
        <v>186</v>
      </c>
      <c r="G10" s="155"/>
      <c r="H10" s="153" t="s">
        <v>187</v>
      </c>
      <c r="I10" s="155"/>
      <c r="J10" s="226"/>
      <c r="K10" s="155"/>
      <c r="L10" s="153" t="s">
        <v>188</v>
      </c>
      <c r="M10" s="155"/>
      <c r="N10" s="153" t="s">
        <v>30</v>
      </c>
      <c r="O10" s="155"/>
      <c r="P10" s="156" t="s">
        <v>189</v>
      </c>
      <c r="Q10" s="155"/>
      <c r="R10" s="156" t="s">
        <v>71</v>
      </c>
      <c r="S10" s="155"/>
      <c r="T10" s="156" t="s">
        <v>190</v>
      </c>
      <c r="U10" s="155"/>
      <c r="V10" s="156" t="s">
        <v>191</v>
      </c>
    </row>
    <row r="11" spans="1:22" ht="18" customHeight="1" x14ac:dyDescent="0.25">
      <c r="D11" s="143"/>
      <c r="E11" s="155"/>
      <c r="F11" s="153" t="s">
        <v>31</v>
      </c>
      <c r="G11" s="155"/>
      <c r="H11" s="153" t="s">
        <v>192</v>
      </c>
      <c r="I11" s="155"/>
      <c r="J11" s="226" t="s">
        <v>233</v>
      </c>
      <c r="K11" s="155"/>
      <c r="L11" s="153" t="s">
        <v>193</v>
      </c>
      <c r="M11" s="155"/>
      <c r="N11" s="153" t="s">
        <v>32</v>
      </c>
      <c r="O11" s="155"/>
      <c r="P11" s="156" t="s">
        <v>194</v>
      </c>
      <c r="Q11" s="155"/>
      <c r="R11" s="156" t="s">
        <v>195</v>
      </c>
      <c r="S11" s="155"/>
      <c r="T11" s="156" t="s">
        <v>196</v>
      </c>
      <c r="U11" s="155"/>
      <c r="V11" s="156" t="s">
        <v>197</v>
      </c>
    </row>
    <row r="12" spans="1:22" ht="18" customHeight="1" x14ac:dyDescent="0.25">
      <c r="D12" s="152" t="s">
        <v>2</v>
      </c>
      <c r="E12" s="157"/>
      <c r="F12" s="158" t="s">
        <v>41</v>
      </c>
      <c r="G12" s="157"/>
      <c r="H12" s="158" t="s">
        <v>41</v>
      </c>
      <c r="I12" s="155"/>
      <c r="J12" s="214" t="s">
        <v>41</v>
      </c>
      <c r="K12" s="155"/>
      <c r="L12" s="158" t="s">
        <v>41</v>
      </c>
      <c r="M12" s="155"/>
      <c r="N12" s="158" t="s">
        <v>41</v>
      </c>
      <c r="O12" s="157"/>
      <c r="P12" s="158" t="s">
        <v>41</v>
      </c>
      <c r="Q12" s="155"/>
      <c r="R12" s="158" t="s">
        <v>41</v>
      </c>
      <c r="S12" s="155"/>
      <c r="T12" s="158" t="s">
        <v>41</v>
      </c>
      <c r="U12" s="155"/>
      <c r="V12" s="158" t="s">
        <v>41</v>
      </c>
    </row>
    <row r="13" spans="1:22" ht="6" customHeight="1" x14ac:dyDescent="0.25">
      <c r="D13" s="159"/>
      <c r="E13" s="157"/>
      <c r="F13" s="159"/>
      <c r="G13" s="157"/>
      <c r="H13" s="159"/>
      <c r="I13" s="155"/>
      <c r="J13" s="159"/>
      <c r="K13" s="155"/>
      <c r="L13" s="159"/>
      <c r="M13" s="155"/>
      <c r="N13" s="159"/>
      <c r="O13" s="157"/>
      <c r="P13" s="159"/>
      <c r="Q13" s="155"/>
      <c r="R13" s="155"/>
      <c r="S13" s="155"/>
      <c r="T13" s="159"/>
      <c r="U13" s="155"/>
      <c r="V13" s="159"/>
    </row>
    <row r="14" spans="1:22" ht="18" customHeight="1" x14ac:dyDescent="0.25">
      <c r="A14" s="139" t="s">
        <v>92</v>
      </c>
      <c r="B14" s="139"/>
      <c r="D14" s="143"/>
      <c r="E14" s="160"/>
      <c r="F14" s="160">
        <v>543632325</v>
      </c>
      <c r="G14" s="160"/>
      <c r="H14" s="160">
        <v>770857410</v>
      </c>
      <c r="I14" s="160"/>
      <c r="J14" s="160">
        <f>0</f>
        <v>0</v>
      </c>
      <c r="K14" s="160"/>
      <c r="L14" s="160">
        <v>461504845</v>
      </c>
      <c r="M14" s="160"/>
      <c r="N14" s="160">
        <v>45365973</v>
      </c>
      <c r="O14" s="160"/>
      <c r="P14" s="160">
        <v>975933834</v>
      </c>
      <c r="Q14" s="161"/>
      <c r="R14" s="161">
        <f>SUM(P14,N14,L14,H14,F14)</f>
        <v>2797294387</v>
      </c>
      <c r="S14" s="161"/>
      <c r="T14" s="160">
        <v>658307575</v>
      </c>
      <c r="U14" s="161"/>
      <c r="V14" s="160">
        <f>SUM(T14,R14)</f>
        <v>3455601962</v>
      </c>
    </row>
    <row r="15" spans="1:22" ht="18" customHeight="1" x14ac:dyDescent="0.25">
      <c r="A15" s="143" t="s">
        <v>100</v>
      </c>
      <c r="B15" s="139"/>
      <c r="D15" s="143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1"/>
      <c r="R15" s="161"/>
      <c r="S15" s="161"/>
      <c r="T15" s="160"/>
      <c r="U15" s="161"/>
      <c r="V15" s="160"/>
    </row>
    <row r="16" spans="1:22" ht="18" customHeight="1" x14ac:dyDescent="0.25">
      <c r="B16" s="143" t="s">
        <v>212</v>
      </c>
      <c r="D16" s="162"/>
      <c r="E16" s="141"/>
      <c r="F16" s="146">
        <v>0</v>
      </c>
      <c r="G16" s="141"/>
      <c r="H16" s="146">
        <v>0</v>
      </c>
      <c r="I16" s="141"/>
      <c r="J16" s="146">
        <v>0</v>
      </c>
      <c r="K16" s="141"/>
      <c r="L16" s="146">
        <v>0</v>
      </c>
      <c r="M16" s="141"/>
      <c r="N16" s="146">
        <v>0</v>
      </c>
      <c r="O16" s="141"/>
      <c r="P16" s="146">
        <v>-71360167</v>
      </c>
      <c r="Q16" s="141"/>
      <c r="R16" s="219">
        <f>SUM(P16,N16,L16,H16,F16)</f>
        <v>-71360167</v>
      </c>
      <c r="S16" s="141"/>
      <c r="T16" s="146">
        <v>-3377315</v>
      </c>
      <c r="U16" s="4"/>
      <c r="V16" s="220">
        <f>SUM(T16,R16)</f>
        <v>-74737482</v>
      </c>
    </row>
    <row r="17" spans="1:22" ht="6" customHeight="1" x14ac:dyDescent="0.25">
      <c r="A17" s="139"/>
      <c r="B17" s="139"/>
      <c r="D17" s="143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1"/>
      <c r="R17" s="161"/>
      <c r="S17" s="161"/>
      <c r="T17" s="160"/>
      <c r="U17" s="161"/>
      <c r="V17" s="160"/>
    </row>
    <row r="18" spans="1:22" ht="18" customHeight="1" x14ac:dyDescent="0.25">
      <c r="A18" s="139" t="s">
        <v>101</v>
      </c>
      <c r="B18" s="139"/>
      <c r="D18" s="143"/>
      <c r="E18" s="160"/>
      <c r="F18" s="160">
        <f>SUM(F14:F16)</f>
        <v>543632325</v>
      </c>
      <c r="G18" s="160"/>
      <c r="H18" s="160">
        <f>SUM(H14:H16)</f>
        <v>770857410</v>
      </c>
      <c r="I18" s="160"/>
      <c r="J18" s="160">
        <f>SUM(J14:J16)</f>
        <v>0</v>
      </c>
      <c r="K18" s="160"/>
      <c r="L18" s="160">
        <f>SUM(L14:L16)</f>
        <v>461504845</v>
      </c>
      <c r="M18" s="160"/>
      <c r="N18" s="160">
        <f>SUM(N14:N16)</f>
        <v>45365973</v>
      </c>
      <c r="O18" s="160"/>
      <c r="P18" s="160">
        <f>SUM(P14:P16)</f>
        <v>904573667</v>
      </c>
      <c r="Q18" s="161"/>
      <c r="R18" s="160">
        <f>SUM(R14:R16)</f>
        <v>2725934220</v>
      </c>
      <c r="S18" s="161"/>
      <c r="T18" s="160">
        <f>SUM(T14:T16)</f>
        <v>654930260</v>
      </c>
      <c r="U18" s="161"/>
      <c r="V18" s="160">
        <f>SUM(V14:V16)</f>
        <v>3380864480</v>
      </c>
    </row>
    <row r="19" spans="1:22" ht="8.1" customHeight="1" x14ac:dyDescent="0.25">
      <c r="A19" s="163"/>
      <c r="D19" s="143"/>
      <c r="E19" s="141"/>
      <c r="G19" s="141"/>
      <c r="I19" s="141"/>
      <c r="J19" s="141"/>
      <c r="K19" s="141"/>
      <c r="M19" s="141"/>
      <c r="O19" s="141"/>
      <c r="Q19" s="141"/>
      <c r="R19" s="141"/>
      <c r="S19" s="141"/>
      <c r="U19" s="141"/>
    </row>
    <row r="20" spans="1:22" ht="18" customHeight="1" x14ac:dyDescent="0.25">
      <c r="A20" s="139" t="s">
        <v>80</v>
      </c>
      <c r="B20" s="139"/>
      <c r="D20" s="143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1"/>
      <c r="R20" s="161"/>
      <c r="S20" s="161"/>
      <c r="T20" s="160"/>
      <c r="U20" s="161"/>
      <c r="V20" s="160"/>
    </row>
    <row r="21" spans="1:22" ht="18" customHeight="1" x14ac:dyDescent="0.25">
      <c r="A21" s="218" t="s">
        <v>223</v>
      </c>
      <c r="B21" s="139"/>
      <c r="D21" s="143"/>
      <c r="E21" s="160"/>
      <c r="F21" s="160">
        <v>0</v>
      </c>
      <c r="G21" s="160"/>
      <c r="H21" s="160">
        <v>0</v>
      </c>
      <c r="I21" s="160"/>
      <c r="J21" s="160">
        <v>0</v>
      </c>
      <c r="K21" s="160"/>
      <c r="L21" s="160">
        <v>0</v>
      </c>
      <c r="M21" s="160"/>
      <c r="N21" s="160">
        <v>0</v>
      </c>
      <c r="O21" s="160"/>
      <c r="P21" s="160">
        <v>-98906159</v>
      </c>
      <c r="Q21" s="161"/>
      <c r="R21" s="161">
        <f>SUM(P21,N21,L21,H21,F21)</f>
        <v>-98906159</v>
      </c>
      <c r="S21" s="161"/>
      <c r="T21" s="160">
        <v>0</v>
      </c>
      <c r="U21" s="161"/>
      <c r="V21" s="160">
        <f t="shared" ref="V21:V22" si="0">SUM(T21,R21)</f>
        <v>-98906159</v>
      </c>
    </row>
    <row r="22" spans="1:22" ht="18" customHeight="1" x14ac:dyDescent="0.25">
      <c r="A22" s="143" t="s">
        <v>28</v>
      </c>
      <c r="D22" s="143"/>
      <c r="E22" s="141"/>
      <c r="F22" s="146">
        <v>0</v>
      </c>
      <c r="G22" s="141"/>
      <c r="H22" s="146">
        <v>0</v>
      </c>
      <c r="I22" s="141"/>
      <c r="J22" s="146">
        <v>0</v>
      </c>
      <c r="K22" s="141"/>
      <c r="L22" s="146">
        <v>0</v>
      </c>
      <c r="M22" s="141"/>
      <c r="N22" s="146">
        <v>0</v>
      </c>
      <c r="O22" s="141"/>
      <c r="P22" s="146">
        <v>60444277</v>
      </c>
      <c r="Q22" s="141"/>
      <c r="R22" s="219">
        <f>SUM(P22,N22,L22,H22,F22)</f>
        <v>60444277</v>
      </c>
      <c r="S22" s="141"/>
      <c r="T22" s="146">
        <v>34127755</v>
      </c>
      <c r="U22" s="4"/>
      <c r="V22" s="220">
        <f t="shared" si="0"/>
        <v>94572032</v>
      </c>
    </row>
    <row r="23" spans="1:22" ht="8.1" customHeight="1" x14ac:dyDescent="0.25">
      <c r="A23" s="139"/>
      <c r="B23" s="139"/>
      <c r="D23" s="143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1"/>
      <c r="R23" s="161"/>
      <c r="S23" s="161"/>
      <c r="T23" s="160"/>
      <c r="U23" s="161"/>
      <c r="V23" s="160"/>
    </row>
    <row r="24" spans="1:22" ht="18" customHeight="1" thickBot="1" x14ac:dyDescent="0.3">
      <c r="A24" s="139" t="s">
        <v>220</v>
      </c>
      <c r="D24" s="143"/>
      <c r="E24" s="141"/>
      <c r="F24" s="164">
        <f>SUM(F18:F22)</f>
        <v>543632325</v>
      </c>
      <c r="G24" s="141"/>
      <c r="H24" s="164">
        <f>SUM(H18:H22)</f>
        <v>770857410</v>
      </c>
      <c r="I24" s="141"/>
      <c r="J24" s="164">
        <f>SUM(J18:J22)</f>
        <v>0</v>
      </c>
      <c r="K24" s="141"/>
      <c r="L24" s="164">
        <f>SUM(L18:L22)</f>
        <v>461504845</v>
      </c>
      <c r="M24" s="141"/>
      <c r="N24" s="164">
        <f>SUM(N18:N22)</f>
        <v>45365973</v>
      </c>
      <c r="O24" s="141"/>
      <c r="P24" s="164">
        <f>SUM(P18:P22)</f>
        <v>866111785</v>
      </c>
      <c r="Q24" s="141"/>
      <c r="R24" s="164">
        <f>SUM(R18:R22)</f>
        <v>2687472338</v>
      </c>
      <c r="S24" s="141"/>
      <c r="T24" s="164">
        <f>SUM(T18:T22)</f>
        <v>689058015</v>
      </c>
      <c r="U24" s="141"/>
      <c r="V24" s="164">
        <f>SUM(V18:V22)</f>
        <v>3376530353</v>
      </c>
    </row>
    <row r="25" spans="1:22" ht="18" customHeight="1" thickTop="1" x14ac:dyDescent="0.25">
      <c r="A25" s="173"/>
      <c r="B25" s="174"/>
      <c r="C25" s="174"/>
      <c r="D25" s="143"/>
      <c r="E25" s="141"/>
      <c r="G25" s="141"/>
      <c r="I25" s="141"/>
      <c r="J25" s="141"/>
      <c r="K25" s="141"/>
      <c r="M25" s="141"/>
      <c r="O25" s="141"/>
      <c r="Q25" s="141"/>
      <c r="R25" s="141"/>
      <c r="S25" s="141"/>
      <c r="U25" s="141"/>
    </row>
    <row r="26" spans="1:22" ht="18" customHeight="1" x14ac:dyDescent="0.25">
      <c r="A26" s="173" t="s">
        <v>118</v>
      </c>
      <c r="B26" s="173"/>
      <c r="C26" s="174"/>
      <c r="D26" s="143"/>
      <c r="E26" s="160"/>
      <c r="F26" s="165">
        <v>543632325</v>
      </c>
      <c r="G26" s="160"/>
      <c r="H26" s="165">
        <v>770857410</v>
      </c>
      <c r="I26" s="160"/>
      <c r="J26" s="165">
        <v>0</v>
      </c>
      <c r="K26" s="160"/>
      <c r="L26" s="165">
        <v>461504845</v>
      </c>
      <c r="M26" s="160"/>
      <c r="N26" s="165">
        <v>47810202</v>
      </c>
      <c r="O26" s="160"/>
      <c r="P26" s="165">
        <v>922068401</v>
      </c>
      <c r="Q26" s="161"/>
      <c r="R26" s="166">
        <f>SUM(P26,N26,L26,H26,F26)</f>
        <v>2745873183</v>
      </c>
      <c r="S26" s="161"/>
      <c r="T26" s="165">
        <v>724957913</v>
      </c>
      <c r="U26" s="161"/>
      <c r="V26" s="165">
        <f>SUM(T26,R26)</f>
        <v>3470831096</v>
      </c>
    </row>
    <row r="27" spans="1:22" ht="18" customHeight="1" x14ac:dyDescent="0.25">
      <c r="A27" s="143" t="s">
        <v>100</v>
      </c>
      <c r="B27" s="139"/>
      <c r="C27" s="174"/>
      <c r="D27" s="143"/>
      <c r="E27" s="160"/>
      <c r="F27" s="165"/>
      <c r="G27" s="160"/>
      <c r="H27" s="165"/>
      <c r="I27" s="160"/>
      <c r="J27" s="165"/>
      <c r="K27" s="160"/>
      <c r="L27" s="165"/>
      <c r="M27" s="160"/>
      <c r="N27" s="165"/>
      <c r="O27" s="160"/>
      <c r="P27" s="165"/>
      <c r="Q27" s="161"/>
      <c r="R27" s="166"/>
      <c r="S27" s="161"/>
      <c r="T27" s="165"/>
      <c r="U27" s="161"/>
      <c r="V27" s="165"/>
    </row>
    <row r="28" spans="1:22" ht="18" customHeight="1" x14ac:dyDescent="0.25">
      <c r="B28" s="143" t="s">
        <v>213</v>
      </c>
      <c r="C28" s="174"/>
      <c r="D28" s="162">
        <v>4</v>
      </c>
      <c r="E28" s="141"/>
      <c r="F28" s="167">
        <v>0</v>
      </c>
      <c r="G28" s="141"/>
      <c r="H28" s="167">
        <v>0</v>
      </c>
      <c r="I28" s="141"/>
      <c r="J28" s="167">
        <v>0</v>
      </c>
      <c r="K28" s="141"/>
      <c r="L28" s="167">
        <v>0</v>
      </c>
      <c r="M28" s="141"/>
      <c r="N28" s="167">
        <v>0</v>
      </c>
      <c r="O28" s="141"/>
      <c r="P28" s="167">
        <v>-38640923</v>
      </c>
      <c r="Q28" s="141"/>
      <c r="R28" s="222">
        <f>SUM(P28,N28,L28,H28,F28)</f>
        <v>-38640923</v>
      </c>
      <c r="S28" s="141"/>
      <c r="T28" s="167">
        <v>-1084075</v>
      </c>
      <c r="U28" s="4"/>
      <c r="V28" s="221">
        <f>SUM(T28,R28)</f>
        <v>-39724998</v>
      </c>
    </row>
    <row r="29" spans="1:22" ht="6" customHeight="1" x14ac:dyDescent="0.25">
      <c r="A29" s="173"/>
      <c r="B29" s="173"/>
      <c r="C29" s="174"/>
      <c r="D29" s="143"/>
      <c r="E29" s="160"/>
      <c r="F29" s="165"/>
      <c r="G29" s="160"/>
      <c r="H29" s="165"/>
      <c r="I29" s="160"/>
      <c r="J29" s="165"/>
      <c r="K29" s="160"/>
      <c r="L29" s="165"/>
      <c r="M29" s="160"/>
      <c r="N29" s="165"/>
      <c r="O29" s="160"/>
      <c r="P29" s="165"/>
      <c r="Q29" s="161"/>
      <c r="R29" s="166"/>
      <c r="S29" s="161"/>
      <c r="T29" s="165"/>
      <c r="U29" s="161"/>
      <c r="V29" s="165"/>
    </row>
    <row r="30" spans="1:22" ht="18" customHeight="1" x14ac:dyDescent="0.25">
      <c r="A30" s="173" t="s">
        <v>101</v>
      </c>
      <c r="B30" s="173"/>
      <c r="C30" s="174"/>
      <c r="D30" s="143"/>
      <c r="E30" s="160"/>
      <c r="F30" s="165">
        <f>SUM(F26:F28)</f>
        <v>543632325</v>
      </c>
      <c r="G30" s="160"/>
      <c r="H30" s="165">
        <f>SUM(H26:H28)</f>
        <v>770857410</v>
      </c>
      <c r="I30" s="160"/>
      <c r="J30" s="165">
        <f>SUM(J26:J28)</f>
        <v>0</v>
      </c>
      <c r="K30" s="160"/>
      <c r="L30" s="165">
        <f>SUM(L26:L28)</f>
        <v>461504845</v>
      </c>
      <c r="M30" s="160"/>
      <c r="N30" s="165">
        <f>SUM(N26:N28)</f>
        <v>47810202</v>
      </c>
      <c r="O30" s="160"/>
      <c r="P30" s="165">
        <f>SUM(P26:P28)</f>
        <v>883427478</v>
      </c>
      <c r="Q30" s="161"/>
      <c r="R30" s="165">
        <f>SUM(R26:R28)</f>
        <v>2707232260</v>
      </c>
      <c r="S30" s="161"/>
      <c r="T30" s="165">
        <f>SUM(T26:T28)</f>
        <v>723873838</v>
      </c>
      <c r="U30" s="161"/>
      <c r="V30" s="165">
        <f>SUM(V26:V28)</f>
        <v>3431106098</v>
      </c>
    </row>
    <row r="31" spans="1:22" ht="8.1" customHeight="1" x14ac:dyDescent="0.25">
      <c r="A31" s="163"/>
      <c r="D31" s="143"/>
      <c r="E31" s="141"/>
      <c r="F31" s="168"/>
      <c r="G31" s="141"/>
      <c r="H31" s="168"/>
      <c r="I31" s="141"/>
      <c r="J31" s="168"/>
      <c r="K31" s="141"/>
      <c r="L31" s="168"/>
      <c r="M31" s="141"/>
      <c r="N31" s="168"/>
      <c r="O31" s="141"/>
      <c r="P31" s="168"/>
      <c r="Q31" s="141"/>
      <c r="R31" s="168"/>
      <c r="S31" s="141"/>
      <c r="T31" s="168"/>
      <c r="U31" s="141"/>
      <c r="V31" s="168"/>
    </row>
    <row r="32" spans="1:22" ht="18" customHeight="1" x14ac:dyDescent="0.25">
      <c r="A32" s="139" t="s">
        <v>80</v>
      </c>
      <c r="B32" s="139"/>
      <c r="D32" s="143"/>
      <c r="E32" s="160"/>
      <c r="F32" s="165"/>
      <c r="G32" s="160"/>
      <c r="H32" s="165"/>
      <c r="I32" s="160"/>
      <c r="J32" s="165"/>
      <c r="K32" s="160"/>
      <c r="L32" s="165"/>
      <c r="M32" s="160"/>
      <c r="N32" s="165"/>
      <c r="O32" s="160"/>
      <c r="P32" s="165"/>
      <c r="Q32" s="161"/>
      <c r="R32" s="166"/>
      <c r="S32" s="161"/>
      <c r="T32" s="165"/>
      <c r="U32" s="161"/>
      <c r="V32" s="165"/>
    </row>
    <row r="33" spans="1:22" ht="18" customHeight="1" x14ac:dyDescent="0.25">
      <c r="A33" s="73" t="s">
        <v>233</v>
      </c>
      <c r="B33" s="139"/>
      <c r="D33" s="162">
        <v>17</v>
      </c>
      <c r="E33" s="160"/>
      <c r="F33" s="165">
        <f>0</f>
        <v>0</v>
      </c>
      <c r="G33" s="160"/>
      <c r="H33" s="165">
        <f>0</f>
        <v>0</v>
      </c>
      <c r="I33" s="160"/>
      <c r="J33" s="165">
        <f>'10'!J31</f>
        <v>-13519109</v>
      </c>
      <c r="K33" s="160"/>
      <c r="L33" s="165">
        <f>0</f>
        <v>0</v>
      </c>
      <c r="M33" s="160"/>
      <c r="N33" s="165">
        <f>0</f>
        <v>0</v>
      </c>
      <c r="O33" s="160"/>
      <c r="P33" s="165">
        <f>0</f>
        <v>0</v>
      </c>
      <c r="Q33" s="161"/>
      <c r="R33" s="166">
        <f>SUM(F33:P33)</f>
        <v>-13519109</v>
      </c>
      <c r="S33" s="161"/>
      <c r="T33" s="165">
        <f>0</f>
        <v>0</v>
      </c>
      <c r="U33" s="161"/>
      <c r="V33" s="165">
        <f>R33+T33</f>
        <v>-13519109</v>
      </c>
    </row>
    <row r="34" spans="1:22" ht="18" customHeight="1" x14ac:dyDescent="0.25">
      <c r="A34" s="73" t="s">
        <v>223</v>
      </c>
      <c r="B34" s="139"/>
      <c r="D34" s="162">
        <v>18</v>
      </c>
      <c r="E34" s="160"/>
      <c r="F34" s="165">
        <f>0</f>
        <v>0</v>
      </c>
      <c r="G34" s="160"/>
      <c r="H34" s="165">
        <f>0</f>
        <v>0</v>
      </c>
      <c r="I34" s="160"/>
      <c r="J34" s="165">
        <f>0</f>
        <v>0</v>
      </c>
      <c r="K34" s="160"/>
      <c r="L34" s="165">
        <v>0</v>
      </c>
      <c r="M34" s="160"/>
      <c r="N34" s="165">
        <v>0</v>
      </c>
      <c r="O34" s="160"/>
      <c r="P34" s="165">
        <f>'10'!N32</f>
        <v>-16308916</v>
      </c>
      <c r="Q34" s="161"/>
      <c r="R34" s="166">
        <f>SUM(F34:P34)</f>
        <v>-16308916</v>
      </c>
      <c r="S34" s="161"/>
      <c r="T34" s="165">
        <f>0</f>
        <v>0</v>
      </c>
      <c r="U34" s="161"/>
      <c r="V34" s="165">
        <f>R34+T34</f>
        <v>-16308916</v>
      </c>
    </row>
    <row r="35" spans="1:22" ht="18" customHeight="1" x14ac:dyDescent="0.25">
      <c r="A35" s="143" t="s">
        <v>28</v>
      </c>
      <c r="D35" s="143"/>
      <c r="E35" s="141"/>
      <c r="F35" s="167">
        <v>0</v>
      </c>
      <c r="G35" s="141"/>
      <c r="H35" s="167">
        <v>0</v>
      </c>
      <c r="I35" s="141"/>
      <c r="J35" s="167">
        <v>0</v>
      </c>
      <c r="K35" s="141"/>
      <c r="L35" s="167">
        <v>0</v>
      </c>
      <c r="M35" s="141"/>
      <c r="N35" s="167">
        <v>0</v>
      </c>
      <c r="O35" s="141"/>
      <c r="P35" s="167">
        <f>'7-8 (6m)'!F58</f>
        <v>130244748</v>
      </c>
      <c r="Q35" s="141"/>
      <c r="R35" s="167">
        <f>SUM(F35:P35)</f>
        <v>130244748</v>
      </c>
      <c r="S35" s="141"/>
      <c r="T35" s="167">
        <f>'7-8 (6m)'!F65</f>
        <v>39025679</v>
      </c>
      <c r="U35" s="4"/>
      <c r="V35" s="11">
        <f>R35+T35</f>
        <v>169270427</v>
      </c>
    </row>
    <row r="36" spans="1:22" ht="6" customHeight="1" x14ac:dyDescent="0.25">
      <c r="A36" s="163"/>
      <c r="D36" s="143"/>
      <c r="E36" s="141"/>
      <c r="F36" s="168"/>
      <c r="G36" s="141"/>
      <c r="H36" s="168"/>
      <c r="I36" s="141"/>
      <c r="J36" s="168"/>
      <c r="K36" s="141"/>
      <c r="L36" s="168"/>
      <c r="M36" s="141"/>
      <c r="N36" s="168"/>
      <c r="O36" s="141"/>
      <c r="P36" s="168"/>
      <c r="Q36" s="141"/>
      <c r="R36" s="168"/>
      <c r="S36" s="141"/>
      <c r="T36" s="168"/>
      <c r="U36" s="141"/>
      <c r="V36" s="168"/>
    </row>
    <row r="37" spans="1:22" ht="18" customHeight="1" thickBot="1" x14ac:dyDescent="0.3">
      <c r="A37" s="139" t="s">
        <v>221</v>
      </c>
      <c r="D37" s="143"/>
      <c r="E37" s="141"/>
      <c r="F37" s="169">
        <f>SUM(F30:F35)</f>
        <v>543632325</v>
      </c>
      <c r="G37" s="141"/>
      <c r="H37" s="169">
        <f>SUM(H30:H35)</f>
        <v>770857410</v>
      </c>
      <c r="I37" s="141"/>
      <c r="J37" s="169">
        <f>SUM(J30:J35)</f>
        <v>-13519109</v>
      </c>
      <c r="K37" s="141"/>
      <c r="L37" s="169">
        <f>SUM(L30:L35)</f>
        <v>461504845</v>
      </c>
      <c r="M37" s="141"/>
      <c r="N37" s="169">
        <f>SUM(N30:N35)</f>
        <v>47810202</v>
      </c>
      <c r="O37" s="141"/>
      <c r="P37" s="169">
        <f>SUM(P30:P35)</f>
        <v>997363310</v>
      </c>
      <c r="Q37" s="141"/>
      <c r="R37" s="169">
        <f>SUM(R30:R35)</f>
        <v>2807648983</v>
      </c>
      <c r="S37" s="141"/>
      <c r="T37" s="169">
        <f>SUM(T30:T35)</f>
        <v>762899517</v>
      </c>
      <c r="U37" s="141"/>
      <c r="V37" s="169">
        <f>SUM(V30:V35)</f>
        <v>3570548500</v>
      </c>
    </row>
    <row r="38" spans="1:22" ht="15.75" customHeight="1" thickTop="1" x14ac:dyDescent="0.25">
      <c r="A38" s="139"/>
      <c r="D38" s="143"/>
      <c r="E38" s="141"/>
      <c r="G38" s="141"/>
      <c r="I38" s="141"/>
      <c r="J38" s="141"/>
      <c r="K38" s="141"/>
      <c r="M38" s="141"/>
      <c r="O38" s="141"/>
      <c r="Q38" s="141"/>
      <c r="R38" s="141"/>
      <c r="S38" s="141"/>
      <c r="U38" s="141"/>
    </row>
    <row r="39" spans="1:22" ht="21.95" customHeight="1" x14ac:dyDescent="0.25">
      <c r="A39" s="170" t="str">
        <f>+'2-4 T'!A50:L50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39" s="171"/>
      <c r="C39" s="172"/>
      <c r="D39" s="146"/>
      <c r="E39" s="147"/>
      <c r="F39" s="146"/>
      <c r="G39" s="147"/>
      <c r="H39" s="146"/>
      <c r="I39" s="147"/>
      <c r="J39" s="147"/>
      <c r="K39" s="147"/>
      <c r="L39" s="146"/>
      <c r="M39" s="147"/>
      <c r="N39" s="146"/>
      <c r="O39" s="147"/>
      <c r="P39" s="146"/>
      <c r="Q39" s="147"/>
      <c r="R39" s="146"/>
      <c r="S39" s="147"/>
      <c r="T39" s="146"/>
      <c r="U39" s="147"/>
      <c r="V39" s="146"/>
    </row>
  </sheetData>
  <mergeCells count="2">
    <mergeCell ref="F6:R6"/>
    <mergeCell ref="N7:P7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37"/>
  <sheetViews>
    <sheetView topLeftCell="A16" zoomScale="106" zoomScaleNormal="106" zoomScaleSheetLayoutView="94" workbookViewId="0">
      <selection activeCell="C27" sqref="C27"/>
    </sheetView>
  </sheetViews>
  <sheetFormatPr defaultColWidth="9.140625" defaultRowHeight="20.100000000000001" customHeight="1" x14ac:dyDescent="0.25"/>
  <cols>
    <col min="1" max="2" width="1.7109375" style="73" customWidth="1"/>
    <col min="3" max="3" width="33.140625" style="73" customWidth="1"/>
    <col min="4" max="4" width="8.28515625" style="71" customWidth="1"/>
    <col min="5" max="5" width="0.85546875" style="72" customWidth="1"/>
    <col min="6" max="6" width="12.7109375" style="71" customWidth="1"/>
    <col min="7" max="7" width="0.85546875" style="72" customWidth="1"/>
    <col min="8" max="8" width="14.7109375" style="73" customWidth="1"/>
    <col min="9" max="9" width="0.85546875" style="73" customWidth="1"/>
    <col min="10" max="10" width="13.7109375" style="73" customWidth="1"/>
    <col min="11" max="11" width="0.85546875" style="73" customWidth="1"/>
    <col min="12" max="12" width="12.7109375" style="72" customWidth="1"/>
    <col min="13" max="13" width="0.85546875" style="72" customWidth="1"/>
    <col min="14" max="14" width="12.7109375" style="72" customWidth="1"/>
    <col min="15" max="15" width="0.85546875" style="72" customWidth="1"/>
    <col min="16" max="16" width="14.7109375" style="74" customWidth="1"/>
    <col min="17" max="16384" width="9.140625" style="74"/>
  </cols>
  <sheetData>
    <row r="1" spans="1:16" ht="18" customHeight="1" x14ac:dyDescent="0.25">
      <c r="A1" s="70" t="s">
        <v>42</v>
      </c>
      <c r="B1" s="70"/>
      <c r="C1" s="70"/>
      <c r="H1" s="70"/>
      <c r="I1" s="70"/>
      <c r="J1" s="70"/>
      <c r="K1" s="70"/>
      <c r="L1" s="70"/>
      <c r="M1" s="70"/>
      <c r="N1" s="73"/>
      <c r="P1" s="28" t="s">
        <v>60</v>
      </c>
    </row>
    <row r="2" spans="1:16" ht="18" customHeight="1" x14ac:dyDescent="0.25">
      <c r="A2" s="70" t="s">
        <v>79</v>
      </c>
      <c r="B2" s="70"/>
      <c r="C2" s="70"/>
      <c r="H2" s="70"/>
      <c r="I2" s="70"/>
      <c r="J2" s="70"/>
      <c r="K2" s="70"/>
      <c r="L2" s="70"/>
      <c r="M2" s="70"/>
      <c r="N2" s="73"/>
      <c r="P2" s="70"/>
    </row>
    <row r="3" spans="1:16" ht="18" customHeight="1" x14ac:dyDescent="0.25">
      <c r="A3" s="75" t="str">
        <f>+'7-8 (6m)'!A3</f>
        <v>สำหรับงวดหกเดือนสิ้นสุดวันที่ 30 มิถุนายน พ.ศ. 2563</v>
      </c>
      <c r="B3" s="76"/>
      <c r="C3" s="76"/>
      <c r="D3" s="77"/>
      <c r="E3" s="78"/>
      <c r="F3" s="77"/>
      <c r="G3" s="78"/>
      <c r="H3" s="76"/>
      <c r="I3" s="76"/>
      <c r="J3" s="76"/>
      <c r="K3" s="76"/>
      <c r="L3" s="76"/>
      <c r="M3" s="76"/>
      <c r="N3" s="79"/>
      <c r="O3" s="78"/>
      <c r="P3" s="76"/>
    </row>
    <row r="4" spans="1:16" ht="18" customHeight="1" x14ac:dyDescent="0.25">
      <c r="A4" s="70"/>
      <c r="D4" s="80"/>
      <c r="E4" s="81"/>
      <c r="F4" s="82"/>
      <c r="G4" s="81"/>
      <c r="H4" s="82"/>
      <c r="I4" s="82"/>
      <c r="J4" s="82"/>
      <c r="K4" s="82"/>
      <c r="L4" s="81"/>
      <c r="M4" s="81"/>
      <c r="N4" s="82"/>
      <c r="P4" s="82"/>
    </row>
    <row r="5" spans="1:16" ht="18" customHeight="1" x14ac:dyDescent="0.25">
      <c r="F5" s="77"/>
      <c r="G5" s="78"/>
      <c r="H5" s="79"/>
      <c r="I5" s="79"/>
      <c r="J5" s="79"/>
      <c r="K5" s="79"/>
      <c r="L5" s="79"/>
      <c r="M5" s="79"/>
      <c r="N5" s="79"/>
      <c r="O5" s="78"/>
      <c r="P5" s="211" t="s">
        <v>69</v>
      </c>
    </row>
    <row r="6" spans="1:16" ht="18" customHeight="1" x14ac:dyDescent="0.25">
      <c r="L6" s="234" t="s">
        <v>22</v>
      </c>
      <c r="M6" s="234"/>
      <c r="N6" s="234"/>
      <c r="P6" s="81"/>
    </row>
    <row r="7" spans="1:16" ht="18" customHeight="1" x14ac:dyDescent="0.25">
      <c r="L7" s="81" t="s">
        <v>68</v>
      </c>
      <c r="M7" s="212"/>
      <c r="N7" s="212"/>
      <c r="P7" s="81"/>
    </row>
    <row r="8" spans="1:16" ht="18" customHeight="1" x14ac:dyDescent="0.25">
      <c r="A8" s="70"/>
      <c r="F8" s="81" t="s">
        <v>29</v>
      </c>
      <c r="G8" s="81"/>
      <c r="H8" s="81"/>
      <c r="I8" s="81"/>
      <c r="J8" s="226"/>
      <c r="K8" s="81"/>
      <c r="L8" s="81" t="s">
        <v>30</v>
      </c>
      <c r="M8" s="81"/>
      <c r="N8" s="81"/>
      <c r="O8" s="81"/>
      <c r="P8" s="81" t="s">
        <v>45</v>
      </c>
    </row>
    <row r="9" spans="1:16" ht="18" customHeight="1" x14ac:dyDescent="0.25">
      <c r="A9" s="70"/>
      <c r="F9" s="81" t="s">
        <v>31</v>
      </c>
      <c r="G9" s="81"/>
      <c r="H9" s="81" t="s">
        <v>33</v>
      </c>
      <c r="I9" s="81"/>
      <c r="J9" s="226" t="s">
        <v>233</v>
      </c>
      <c r="K9" s="81"/>
      <c r="L9" s="81" t="s">
        <v>32</v>
      </c>
      <c r="M9" s="81"/>
      <c r="N9" s="81" t="s">
        <v>23</v>
      </c>
      <c r="O9" s="81"/>
      <c r="P9" s="81" t="s">
        <v>71</v>
      </c>
    </row>
    <row r="10" spans="1:16" ht="18" customHeight="1" x14ac:dyDescent="0.25">
      <c r="A10" s="70"/>
      <c r="D10" s="213" t="s">
        <v>2</v>
      </c>
      <c r="F10" s="214" t="s">
        <v>41</v>
      </c>
      <c r="G10" s="215"/>
      <c r="H10" s="214" t="s">
        <v>41</v>
      </c>
      <c r="I10" s="81"/>
      <c r="J10" s="214" t="s">
        <v>41</v>
      </c>
      <c r="K10" s="81"/>
      <c r="L10" s="214" t="s">
        <v>41</v>
      </c>
      <c r="M10" s="215"/>
      <c r="N10" s="214" t="s">
        <v>41</v>
      </c>
      <c r="O10" s="81"/>
      <c r="P10" s="214" t="s">
        <v>41</v>
      </c>
    </row>
    <row r="11" spans="1:16" ht="3.95" customHeight="1" x14ac:dyDescent="0.25">
      <c r="A11" s="70"/>
      <c r="F11" s="82"/>
      <c r="G11" s="216"/>
      <c r="H11" s="82"/>
      <c r="I11" s="216"/>
      <c r="J11" s="82"/>
      <c r="K11" s="216"/>
      <c r="L11" s="82"/>
      <c r="M11" s="216"/>
      <c r="N11" s="82"/>
      <c r="O11" s="216"/>
      <c r="P11" s="82"/>
    </row>
    <row r="12" spans="1:16" ht="18" customHeight="1" x14ac:dyDescent="0.25">
      <c r="A12" s="70" t="s">
        <v>92</v>
      </c>
      <c r="B12" s="83"/>
      <c r="F12" s="74">
        <v>543632325</v>
      </c>
      <c r="G12" s="74"/>
      <c r="H12" s="74">
        <v>770857410</v>
      </c>
      <c r="I12" s="74"/>
      <c r="J12" s="160">
        <f>0</f>
        <v>0</v>
      </c>
      <c r="K12" s="74"/>
      <c r="L12" s="74">
        <v>45365973</v>
      </c>
      <c r="M12" s="74"/>
      <c r="N12" s="74">
        <v>740111833</v>
      </c>
      <c r="O12" s="74"/>
      <c r="P12" s="74">
        <f>SUM(N12,L12,H12,F12)</f>
        <v>2099967541</v>
      </c>
    </row>
    <row r="13" spans="1:16" ht="18" customHeight="1" x14ac:dyDescent="0.25">
      <c r="A13" s="73" t="s">
        <v>100</v>
      </c>
      <c r="B13" s="139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16" ht="18" customHeight="1" x14ac:dyDescent="0.25">
      <c r="A14" s="143"/>
      <c r="B14" s="73" t="s">
        <v>212</v>
      </c>
      <c r="F14" s="196">
        <v>0</v>
      </c>
      <c r="G14" s="216"/>
      <c r="H14" s="196">
        <v>0</v>
      </c>
      <c r="I14" s="82"/>
      <c r="J14" s="196">
        <v>0</v>
      </c>
      <c r="K14" s="82"/>
      <c r="L14" s="196">
        <v>0</v>
      </c>
      <c r="N14" s="196">
        <v>-66294194</v>
      </c>
      <c r="P14" s="78">
        <f>SUM(N14,L14,H14,F14)</f>
        <v>-66294194</v>
      </c>
    </row>
    <row r="15" spans="1:16" ht="3.95" customHeight="1" x14ac:dyDescent="0.25">
      <c r="A15" s="70"/>
      <c r="F15" s="82"/>
      <c r="G15" s="216"/>
      <c r="H15" s="82"/>
      <c r="I15" s="216"/>
      <c r="J15" s="82"/>
      <c r="K15" s="216"/>
      <c r="L15" s="82"/>
      <c r="M15" s="216"/>
      <c r="N15" s="82"/>
      <c r="O15" s="216"/>
      <c r="P15" s="82"/>
    </row>
    <row r="16" spans="1:16" ht="18" customHeight="1" x14ac:dyDescent="0.25">
      <c r="A16" s="70" t="s">
        <v>101</v>
      </c>
      <c r="B16" s="83"/>
      <c r="F16" s="74">
        <f>SUM(F12:F14)</f>
        <v>543632325</v>
      </c>
      <c r="G16" s="74"/>
      <c r="H16" s="74">
        <f>SUM(H12:H14)</f>
        <v>770857410</v>
      </c>
      <c r="I16" s="74"/>
      <c r="J16" s="82">
        <f>SUM(J12:J14)</f>
        <v>0</v>
      </c>
      <c r="K16" s="74"/>
      <c r="L16" s="74">
        <f>SUM(L12:L14)</f>
        <v>45365973</v>
      </c>
      <c r="M16" s="74"/>
      <c r="N16" s="74">
        <f>SUM(N12:N14)</f>
        <v>673817639</v>
      </c>
      <c r="O16" s="74"/>
      <c r="P16" s="74">
        <f>SUM(P12:P14)</f>
        <v>2033673347</v>
      </c>
    </row>
    <row r="17" spans="1:16" ht="6" customHeight="1" x14ac:dyDescent="0.25">
      <c r="A17" s="70"/>
      <c r="B17" s="83"/>
      <c r="F17" s="74"/>
      <c r="G17" s="74"/>
      <c r="H17" s="74"/>
      <c r="I17" s="74"/>
      <c r="J17" s="74"/>
      <c r="K17" s="74"/>
      <c r="L17" s="74"/>
      <c r="M17" s="74"/>
      <c r="N17" s="74"/>
      <c r="O17" s="74"/>
    </row>
    <row r="18" spans="1:16" ht="18" customHeight="1" x14ac:dyDescent="0.25">
      <c r="A18" s="70" t="s">
        <v>80</v>
      </c>
      <c r="B18" s="83"/>
      <c r="F18" s="74"/>
      <c r="G18" s="74"/>
      <c r="H18" s="74"/>
      <c r="I18" s="74"/>
      <c r="J18" s="74"/>
      <c r="K18" s="74"/>
      <c r="L18" s="74"/>
      <c r="M18" s="74"/>
      <c r="N18" s="74"/>
      <c r="O18" s="74"/>
    </row>
    <row r="19" spans="1:16" ht="18" customHeight="1" x14ac:dyDescent="0.25">
      <c r="A19" s="73" t="s">
        <v>223</v>
      </c>
      <c r="B19" s="83"/>
      <c r="F19" s="82">
        <v>0</v>
      </c>
      <c r="G19" s="74"/>
      <c r="H19" s="82">
        <v>0</v>
      </c>
      <c r="I19" s="74"/>
      <c r="J19" s="82">
        <v>0</v>
      </c>
      <c r="K19" s="74"/>
      <c r="L19" s="82">
        <v>0</v>
      </c>
      <c r="M19" s="74"/>
      <c r="N19" s="74">
        <v>-76108274</v>
      </c>
      <c r="O19" s="74"/>
      <c r="P19" s="74">
        <f>SUM(N19,L19,H19,F19)</f>
        <v>-76108274</v>
      </c>
    </row>
    <row r="20" spans="1:16" ht="18" customHeight="1" x14ac:dyDescent="0.25">
      <c r="A20" s="73" t="s">
        <v>28</v>
      </c>
      <c r="B20" s="74"/>
      <c r="F20" s="196">
        <v>0</v>
      </c>
      <c r="G20" s="216"/>
      <c r="H20" s="196">
        <v>0</v>
      </c>
      <c r="I20" s="82"/>
      <c r="J20" s="196">
        <v>0</v>
      </c>
      <c r="K20" s="82"/>
      <c r="L20" s="196">
        <v>0</v>
      </c>
      <c r="N20" s="196">
        <v>43138980</v>
      </c>
      <c r="P20" s="78">
        <f>SUM(N20,L20,H20,F20)</f>
        <v>43138980</v>
      </c>
    </row>
    <row r="21" spans="1:16" ht="3.95" customHeight="1" x14ac:dyDescent="0.25">
      <c r="A21" s="70"/>
      <c r="F21" s="82"/>
      <c r="G21" s="216"/>
      <c r="H21" s="82"/>
      <c r="I21" s="216"/>
      <c r="J21" s="82"/>
      <c r="K21" s="216"/>
      <c r="L21" s="82"/>
      <c r="M21" s="216"/>
      <c r="N21" s="82"/>
      <c r="O21" s="216"/>
      <c r="P21" s="82"/>
    </row>
    <row r="22" spans="1:16" ht="18" customHeight="1" thickBot="1" x14ac:dyDescent="0.3">
      <c r="A22" s="70" t="s">
        <v>220</v>
      </c>
      <c r="F22" s="217">
        <f>SUM(F16:F20)</f>
        <v>543632325</v>
      </c>
      <c r="G22" s="216"/>
      <c r="H22" s="217">
        <f>SUM(H16:H20)</f>
        <v>770857410</v>
      </c>
      <c r="I22" s="216"/>
      <c r="J22" s="217">
        <f>SUM(J16:J20)</f>
        <v>0</v>
      </c>
      <c r="K22" s="216"/>
      <c r="L22" s="217">
        <f>SUM(L16:L20)</f>
        <v>45365973</v>
      </c>
      <c r="M22" s="216"/>
      <c r="N22" s="217">
        <f>SUM(N16:N20)</f>
        <v>640848345</v>
      </c>
      <c r="O22" s="216"/>
      <c r="P22" s="217">
        <f>SUM(P16:P20)</f>
        <v>2000704053</v>
      </c>
    </row>
    <row r="23" spans="1:16" ht="15" customHeight="1" thickTop="1" x14ac:dyDescent="0.25">
      <c r="A23" s="70"/>
      <c r="F23" s="82"/>
      <c r="G23" s="216"/>
      <c r="H23" s="82"/>
      <c r="I23" s="216"/>
      <c r="J23" s="82"/>
      <c r="K23" s="216"/>
      <c r="L23" s="82"/>
      <c r="M23" s="216"/>
      <c r="N23" s="82"/>
      <c r="O23" s="216"/>
      <c r="P23" s="82"/>
    </row>
    <row r="24" spans="1:16" ht="18" customHeight="1" x14ac:dyDescent="0.25">
      <c r="A24" s="70" t="s">
        <v>118</v>
      </c>
      <c r="B24" s="83"/>
      <c r="F24" s="165">
        <v>543632325</v>
      </c>
      <c r="G24" s="160"/>
      <c r="H24" s="165">
        <v>770857410</v>
      </c>
      <c r="I24" s="74"/>
      <c r="J24" s="165">
        <v>0</v>
      </c>
      <c r="K24" s="74"/>
      <c r="L24" s="165">
        <v>47810202</v>
      </c>
      <c r="M24" s="74"/>
      <c r="N24" s="165">
        <v>640573218</v>
      </c>
      <c r="O24" s="74"/>
      <c r="P24" s="165">
        <f>SUM(N24,L24,H24,F24)</f>
        <v>2002873155</v>
      </c>
    </row>
    <row r="25" spans="1:16" ht="18" customHeight="1" x14ac:dyDescent="0.25">
      <c r="A25" s="73" t="s">
        <v>100</v>
      </c>
      <c r="B25" s="139"/>
      <c r="F25" s="165"/>
      <c r="G25" s="160"/>
      <c r="H25" s="165"/>
      <c r="I25" s="74"/>
      <c r="J25" s="165"/>
      <c r="K25" s="74"/>
      <c r="L25" s="165"/>
      <c r="M25" s="74"/>
      <c r="N25" s="165"/>
      <c r="O25" s="74"/>
      <c r="P25" s="165"/>
    </row>
    <row r="26" spans="1:16" ht="18" customHeight="1" x14ac:dyDescent="0.25">
      <c r="A26" s="143"/>
      <c r="B26" s="73" t="s">
        <v>213</v>
      </c>
      <c r="D26" s="71">
        <v>4</v>
      </c>
      <c r="F26" s="167">
        <v>0</v>
      </c>
      <c r="G26" s="141"/>
      <c r="H26" s="167">
        <v>0</v>
      </c>
      <c r="I26" s="82"/>
      <c r="J26" s="167">
        <v>0</v>
      </c>
      <c r="K26" s="82"/>
      <c r="L26" s="167">
        <v>0</v>
      </c>
      <c r="N26" s="167">
        <v>-15417979</v>
      </c>
      <c r="P26" s="167">
        <f>SUM(N26,L26,H26,F26)</f>
        <v>-15417979</v>
      </c>
    </row>
    <row r="27" spans="1:16" ht="3.95" customHeight="1" x14ac:dyDescent="0.25">
      <c r="A27" s="70"/>
      <c r="F27" s="165"/>
      <c r="G27" s="160"/>
      <c r="H27" s="165"/>
      <c r="I27" s="216"/>
      <c r="J27" s="165"/>
      <c r="K27" s="216"/>
      <c r="L27" s="165"/>
      <c r="M27" s="216"/>
      <c r="N27" s="165"/>
      <c r="O27" s="216"/>
      <c r="P27" s="165"/>
    </row>
    <row r="28" spans="1:16" ht="18" customHeight="1" x14ac:dyDescent="0.25">
      <c r="A28" s="70" t="s">
        <v>101</v>
      </c>
      <c r="B28" s="83"/>
      <c r="F28" s="165">
        <f>SUM(F24:F26)</f>
        <v>543632325</v>
      </c>
      <c r="G28" s="160"/>
      <c r="H28" s="165">
        <f>SUM(H24:H26)</f>
        <v>770857410</v>
      </c>
      <c r="I28" s="74"/>
      <c r="J28" s="165">
        <f>SUM(J24:J26)</f>
        <v>0</v>
      </c>
      <c r="K28" s="74"/>
      <c r="L28" s="165">
        <f>SUM(L24:L26)</f>
        <v>47810202</v>
      </c>
      <c r="M28" s="74"/>
      <c r="N28" s="165">
        <f>SUM(N24:N26)</f>
        <v>625155239</v>
      </c>
      <c r="O28" s="74"/>
      <c r="P28" s="165">
        <f>SUM(P24:P26)</f>
        <v>1987455176</v>
      </c>
    </row>
    <row r="29" spans="1:16" ht="6" customHeight="1" x14ac:dyDescent="0.25">
      <c r="A29" s="70"/>
      <c r="B29" s="83"/>
      <c r="F29" s="168"/>
      <c r="G29" s="141"/>
      <c r="H29" s="168"/>
      <c r="I29" s="74"/>
      <c r="J29" s="168"/>
      <c r="K29" s="74"/>
      <c r="L29" s="168"/>
      <c r="M29" s="74"/>
      <c r="N29" s="168"/>
      <c r="O29" s="74"/>
      <c r="P29" s="168"/>
    </row>
    <row r="30" spans="1:16" ht="18" customHeight="1" x14ac:dyDescent="0.25">
      <c r="A30" s="70" t="s">
        <v>80</v>
      </c>
      <c r="B30" s="83"/>
      <c r="F30" s="165"/>
      <c r="G30" s="160"/>
      <c r="H30" s="165"/>
      <c r="I30" s="74"/>
      <c r="J30" s="165"/>
      <c r="K30" s="74"/>
      <c r="L30" s="165"/>
      <c r="M30" s="74"/>
      <c r="N30" s="165"/>
      <c r="O30" s="74"/>
      <c r="P30" s="165"/>
    </row>
    <row r="31" spans="1:16" ht="18" customHeight="1" x14ac:dyDescent="0.25">
      <c r="A31" s="73" t="s">
        <v>233</v>
      </c>
      <c r="B31" s="83"/>
      <c r="D31" s="71">
        <v>17</v>
      </c>
      <c r="F31" s="165">
        <v>0</v>
      </c>
      <c r="G31" s="160"/>
      <c r="H31" s="165">
        <v>0</v>
      </c>
      <c r="I31" s="74"/>
      <c r="J31" s="165">
        <v>-13519109</v>
      </c>
      <c r="K31" s="74"/>
      <c r="L31" s="165">
        <v>0</v>
      </c>
      <c r="M31" s="74"/>
      <c r="N31" s="165">
        <v>0</v>
      </c>
      <c r="O31" s="74"/>
      <c r="P31" s="165">
        <f>SUM(F31:N31)</f>
        <v>-13519109</v>
      </c>
    </row>
    <row r="32" spans="1:16" ht="18" customHeight="1" x14ac:dyDescent="0.25">
      <c r="A32" s="73" t="s">
        <v>223</v>
      </c>
      <c r="B32" s="83"/>
      <c r="D32" s="71">
        <v>18</v>
      </c>
      <c r="F32" s="165">
        <v>0</v>
      </c>
      <c r="G32" s="160"/>
      <c r="H32" s="165">
        <v>0</v>
      </c>
      <c r="I32" s="74"/>
      <c r="J32" s="165">
        <v>0</v>
      </c>
      <c r="K32" s="74"/>
      <c r="L32" s="165">
        <v>0</v>
      </c>
      <c r="M32" s="74"/>
      <c r="N32" s="165">
        <v>-16308916</v>
      </c>
      <c r="O32" s="74"/>
      <c r="P32" s="165">
        <f>SUM(F32:N32)</f>
        <v>-16308916</v>
      </c>
    </row>
    <row r="33" spans="1:16" ht="18" customHeight="1" x14ac:dyDescent="0.25">
      <c r="A33" s="73" t="s">
        <v>28</v>
      </c>
      <c r="B33" s="74"/>
      <c r="F33" s="167">
        <v>0</v>
      </c>
      <c r="G33" s="141"/>
      <c r="H33" s="167">
        <v>0</v>
      </c>
      <c r="I33" s="82"/>
      <c r="J33" s="167">
        <v>0</v>
      </c>
      <c r="K33" s="82"/>
      <c r="L33" s="167">
        <v>0</v>
      </c>
      <c r="N33" s="167">
        <f>'7-8 (6m)'!J58</f>
        <v>72020800</v>
      </c>
      <c r="P33" s="167">
        <f>SUM(N33,L33,H33,F33)</f>
        <v>72020800</v>
      </c>
    </row>
    <row r="34" spans="1:16" ht="3.95" customHeight="1" x14ac:dyDescent="0.25">
      <c r="F34" s="168"/>
      <c r="G34" s="141"/>
      <c r="H34" s="168"/>
      <c r="I34" s="216"/>
      <c r="J34" s="168"/>
      <c r="K34" s="216"/>
      <c r="L34" s="168"/>
      <c r="M34" s="216"/>
      <c r="N34" s="168"/>
      <c r="O34" s="216"/>
      <c r="P34" s="168"/>
    </row>
    <row r="35" spans="1:16" ht="18" customHeight="1" thickBot="1" x14ac:dyDescent="0.3">
      <c r="A35" s="70" t="s">
        <v>221</v>
      </c>
      <c r="F35" s="169">
        <f>SUM(F28:F33)</f>
        <v>543632325</v>
      </c>
      <c r="G35" s="141"/>
      <c r="H35" s="169">
        <f>SUM(H28:H33)</f>
        <v>770857410</v>
      </c>
      <c r="I35" s="216"/>
      <c r="J35" s="169">
        <f>SUM(J28:J33)</f>
        <v>-13519109</v>
      </c>
      <c r="K35" s="216"/>
      <c r="L35" s="169">
        <f>SUM(L28:L33)</f>
        <v>47810202</v>
      </c>
      <c r="M35" s="216"/>
      <c r="N35" s="169">
        <f>SUM(N28:N33)</f>
        <v>680867123</v>
      </c>
      <c r="O35" s="216"/>
      <c r="P35" s="169">
        <f>SUM(P28:P33)</f>
        <v>2029647951</v>
      </c>
    </row>
    <row r="36" spans="1:16" ht="9" customHeight="1" thickTop="1" x14ac:dyDescent="0.25">
      <c r="B36" s="83"/>
      <c r="F36" s="74"/>
      <c r="G36" s="74"/>
      <c r="H36" s="74"/>
      <c r="I36" s="74"/>
      <c r="J36" s="74"/>
      <c r="K36" s="74"/>
      <c r="L36" s="82"/>
      <c r="M36" s="74"/>
      <c r="N36" s="82"/>
      <c r="O36" s="74"/>
    </row>
    <row r="37" spans="1:16" ht="21.95" customHeight="1" x14ac:dyDescent="0.25">
      <c r="A37" s="79" t="str">
        <f>+'2-4 T'!A50:L50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37" s="79"/>
      <c r="C37" s="79"/>
      <c r="D37" s="77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</row>
  </sheetData>
  <mergeCells count="1">
    <mergeCell ref="L6:N6"/>
  </mergeCells>
  <pageMargins left="1" right="1" top="0.5" bottom="0.6" header="0.49" footer="0.4"/>
  <pageSetup paperSize="9" scale="95" firstPageNumber="1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0"/>
  <sheetViews>
    <sheetView tabSelected="1" zoomScaleNormal="100" zoomScaleSheetLayoutView="115" workbookViewId="0">
      <selection activeCell="N15" sqref="N14:N15"/>
    </sheetView>
  </sheetViews>
  <sheetFormatPr defaultColWidth="9.140625" defaultRowHeight="20.100000000000001" customHeight="1" x14ac:dyDescent="0.25"/>
  <cols>
    <col min="1" max="2" width="1.140625" style="3" customWidth="1"/>
    <col min="3" max="3" width="30.140625" style="3" customWidth="1"/>
    <col min="4" max="4" width="7.140625" style="2" customWidth="1"/>
    <col min="5" max="5" width="0.7109375" style="3" customWidth="1"/>
    <col min="6" max="6" width="11.7109375" style="5" customWidth="1"/>
    <col min="7" max="7" width="0.85546875" style="3" customWidth="1"/>
    <col min="8" max="8" width="11.7109375" style="5" customWidth="1"/>
    <col min="9" max="9" width="0.85546875" style="2" customWidth="1"/>
    <col min="10" max="10" width="11.7109375" style="5" customWidth="1"/>
    <col min="11" max="11" width="0.85546875" style="3" customWidth="1"/>
    <col min="12" max="12" width="11.7109375" style="5" customWidth="1"/>
    <col min="13" max="16384" width="9.140625" style="6"/>
  </cols>
  <sheetData>
    <row r="1" spans="1:12" ht="18.95" customHeight="1" x14ac:dyDescent="0.25">
      <c r="A1" s="1" t="s">
        <v>42</v>
      </c>
      <c r="B1" s="1"/>
      <c r="C1" s="1"/>
      <c r="G1" s="103"/>
      <c r="I1" s="104"/>
      <c r="K1" s="103"/>
      <c r="L1" s="105" t="s">
        <v>60</v>
      </c>
    </row>
    <row r="2" spans="1:12" ht="18.95" customHeight="1" x14ac:dyDescent="0.25">
      <c r="A2" s="1" t="s">
        <v>119</v>
      </c>
      <c r="B2" s="1"/>
      <c r="C2" s="1"/>
      <c r="G2" s="103"/>
      <c r="I2" s="104"/>
      <c r="K2" s="103"/>
    </row>
    <row r="3" spans="1:12" ht="18.95" customHeight="1" x14ac:dyDescent="0.25">
      <c r="A3" s="7" t="str">
        <f>+'7-8 (6m)'!A3</f>
        <v>สำหรับงวดหกเดือนสิ้นสุดวันที่ 30 มิถุนายน พ.ศ. 2563</v>
      </c>
      <c r="B3" s="7"/>
      <c r="C3" s="7"/>
      <c r="D3" s="8"/>
      <c r="E3" s="9"/>
      <c r="F3" s="10"/>
      <c r="G3" s="106"/>
      <c r="H3" s="10"/>
      <c r="I3" s="107"/>
      <c r="J3" s="10"/>
      <c r="K3" s="106"/>
      <c r="L3" s="10"/>
    </row>
    <row r="4" spans="1:12" ht="18.95" customHeight="1" x14ac:dyDescent="0.25">
      <c r="G4" s="103"/>
      <c r="I4" s="104"/>
      <c r="K4" s="103"/>
    </row>
    <row r="5" spans="1:12" ht="18.95" customHeight="1" x14ac:dyDescent="0.25">
      <c r="A5" s="6"/>
      <c r="D5" s="108"/>
      <c r="E5" s="1"/>
      <c r="F5" s="10"/>
      <c r="G5" s="109"/>
      <c r="H5" s="110" t="s">
        <v>0</v>
      </c>
      <c r="I5" s="111"/>
      <c r="J5" s="10"/>
      <c r="K5" s="109"/>
      <c r="L5" s="110" t="s">
        <v>69</v>
      </c>
    </row>
    <row r="6" spans="1:12" ht="18.95" customHeight="1" x14ac:dyDescent="0.25">
      <c r="D6" s="112"/>
      <c r="E6" s="1"/>
      <c r="F6" s="113" t="s">
        <v>117</v>
      </c>
      <c r="G6" s="114"/>
      <c r="H6" s="113" t="s">
        <v>91</v>
      </c>
      <c r="I6" s="115"/>
      <c r="J6" s="113" t="s">
        <v>117</v>
      </c>
      <c r="K6" s="114"/>
      <c r="L6" s="113" t="s">
        <v>91</v>
      </c>
    </row>
    <row r="7" spans="1:12" ht="18.95" customHeight="1" x14ac:dyDescent="0.25">
      <c r="D7" s="213" t="s">
        <v>2</v>
      </c>
      <c r="E7" s="1"/>
      <c r="F7" s="116" t="s">
        <v>41</v>
      </c>
      <c r="G7" s="117"/>
      <c r="H7" s="116" t="s">
        <v>41</v>
      </c>
      <c r="I7" s="118"/>
      <c r="J7" s="116" t="s">
        <v>41</v>
      </c>
      <c r="K7" s="117"/>
      <c r="L7" s="116" t="s">
        <v>41</v>
      </c>
    </row>
    <row r="8" spans="1:12" ht="18.95" customHeight="1" x14ac:dyDescent="0.25">
      <c r="A8" s="1" t="s">
        <v>120</v>
      </c>
      <c r="F8" s="119"/>
      <c r="G8" s="103"/>
      <c r="I8" s="104"/>
      <c r="J8" s="119"/>
      <c r="K8" s="103"/>
    </row>
    <row r="9" spans="1:12" ht="18.95" customHeight="1" x14ac:dyDescent="0.25">
      <c r="A9" s="3" t="s">
        <v>103</v>
      </c>
      <c r="F9" s="119">
        <f>+'7-8 (6m)'!F38</f>
        <v>214574239</v>
      </c>
      <c r="G9" s="120"/>
      <c r="H9" s="85">
        <f>+'7-8 (6m)'!H38</f>
        <v>117848539</v>
      </c>
      <c r="I9" s="120"/>
      <c r="J9" s="119">
        <f>+'7-8 (6m)'!J38</f>
        <v>92168654</v>
      </c>
      <c r="K9" s="120"/>
      <c r="L9" s="85">
        <f>+'7-8 (6m)'!L38</f>
        <v>44079814</v>
      </c>
    </row>
    <row r="10" spans="1:12" ht="18.95" customHeight="1" x14ac:dyDescent="0.25">
      <c r="A10" s="3" t="s">
        <v>121</v>
      </c>
      <c r="F10" s="119"/>
      <c r="G10" s="120"/>
      <c r="I10" s="120"/>
      <c r="J10" s="119"/>
      <c r="K10" s="120"/>
    </row>
    <row r="11" spans="1:12" ht="18.95" customHeight="1" x14ac:dyDescent="0.25">
      <c r="A11" s="6"/>
      <c r="B11" s="3" t="s">
        <v>122</v>
      </c>
      <c r="F11" s="119"/>
      <c r="G11" s="120"/>
      <c r="I11" s="120"/>
      <c r="J11" s="119"/>
      <c r="K11" s="120"/>
    </row>
    <row r="12" spans="1:12" ht="18.95" customHeight="1" x14ac:dyDescent="0.25">
      <c r="A12" s="3" t="s">
        <v>123</v>
      </c>
      <c r="B12" s="121" t="s">
        <v>124</v>
      </c>
      <c r="F12" s="119">
        <v>155522718</v>
      </c>
      <c r="G12" s="120"/>
      <c r="H12" s="5">
        <v>113768333</v>
      </c>
      <c r="I12" s="120"/>
      <c r="J12" s="119">
        <v>15022666</v>
      </c>
      <c r="K12" s="120"/>
      <c r="L12" s="5">
        <v>13594555</v>
      </c>
    </row>
    <row r="13" spans="1:12" ht="18.95" customHeight="1" x14ac:dyDescent="0.25">
      <c r="A13" s="3" t="s">
        <v>123</v>
      </c>
      <c r="B13" s="121" t="s">
        <v>125</v>
      </c>
      <c r="F13" s="119">
        <v>24654818</v>
      </c>
      <c r="G13" s="120"/>
      <c r="H13" s="5">
        <v>21664234</v>
      </c>
      <c r="I13" s="120"/>
      <c r="J13" s="119">
        <v>3856436</v>
      </c>
      <c r="K13" s="120"/>
      <c r="L13" s="5">
        <v>5257929</v>
      </c>
    </row>
    <row r="14" spans="1:12" ht="18.95" customHeight="1" x14ac:dyDescent="0.25">
      <c r="B14" s="121" t="s">
        <v>224</v>
      </c>
      <c r="F14" s="119">
        <f>0</f>
        <v>0</v>
      </c>
      <c r="G14" s="120"/>
      <c r="H14" s="5" t="s">
        <v>85</v>
      </c>
      <c r="I14" s="120"/>
      <c r="J14" s="119">
        <v>0</v>
      </c>
      <c r="K14" s="120"/>
      <c r="L14" s="5">
        <v>671515</v>
      </c>
    </row>
    <row r="15" spans="1:12" ht="18.95" customHeight="1" x14ac:dyDescent="0.25">
      <c r="B15" s="121" t="s">
        <v>126</v>
      </c>
      <c r="D15" s="2">
        <v>11</v>
      </c>
      <c r="F15" s="119">
        <v>4199056</v>
      </c>
      <c r="G15" s="120"/>
      <c r="H15" s="5">
        <v>4392835</v>
      </c>
      <c r="I15" s="120"/>
      <c r="J15" s="119">
        <v>0</v>
      </c>
      <c r="K15" s="120"/>
      <c r="L15" s="5" t="s">
        <v>85</v>
      </c>
    </row>
    <row r="16" spans="1:12" ht="18.95" customHeight="1" x14ac:dyDescent="0.25">
      <c r="B16" s="121" t="s">
        <v>127</v>
      </c>
      <c r="C16" s="121"/>
      <c r="F16" s="119">
        <v>-8995</v>
      </c>
      <c r="G16" s="120"/>
      <c r="H16" s="5">
        <v>-144859</v>
      </c>
      <c r="I16" s="120"/>
      <c r="J16" s="119">
        <v>0</v>
      </c>
      <c r="K16" s="120"/>
      <c r="L16" s="5">
        <v>-144859</v>
      </c>
    </row>
    <row r="17" spans="1:12" ht="18.95" customHeight="1" x14ac:dyDescent="0.25">
      <c r="B17" s="121" t="s">
        <v>128</v>
      </c>
      <c r="D17" s="2">
        <v>12</v>
      </c>
      <c r="F17" s="119">
        <v>1519</v>
      </c>
      <c r="G17" s="120"/>
      <c r="H17" s="5">
        <v>3</v>
      </c>
      <c r="I17" s="120"/>
      <c r="J17" s="119">
        <v>1519</v>
      </c>
      <c r="K17" s="120"/>
      <c r="L17" s="5">
        <v>3</v>
      </c>
    </row>
    <row r="18" spans="1:12" ht="18.95" customHeight="1" x14ac:dyDescent="0.25">
      <c r="B18" s="121" t="s">
        <v>129</v>
      </c>
      <c r="F18" s="122"/>
      <c r="G18" s="6"/>
      <c r="H18" s="6"/>
      <c r="I18" s="6"/>
      <c r="J18" s="122"/>
      <c r="K18" s="6"/>
      <c r="L18" s="6"/>
    </row>
    <row r="19" spans="1:12" ht="18.95" customHeight="1" x14ac:dyDescent="0.25">
      <c r="B19" s="121"/>
      <c r="C19" s="3" t="s">
        <v>130</v>
      </c>
      <c r="F19" s="119">
        <v>-27967827</v>
      </c>
      <c r="G19" s="120"/>
      <c r="H19" s="5">
        <v>78960293</v>
      </c>
      <c r="I19" s="120"/>
      <c r="J19" s="119">
        <v>-27907374</v>
      </c>
      <c r="K19" s="120"/>
      <c r="L19" s="5">
        <v>78721427</v>
      </c>
    </row>
    <row r="20" spans="1:12" ht="18.95" customHeight="1" x14ac:dyDescent="0.25">
      <c r="B20" s="121" t="s">
        <v>234</v>
      </c>
      <c r="F20" s="119"/>
      <c r="G20" s="120"/>
      <c r="I20" s="120"/>
      <c r="J20" s="119"/>
      <c r="K20" s="120"/>
    </row>
    <row r="21" spans="1:12" ht="18.95" customHeight="1" x14ac:dyDescent="0.25">
      <c r="B21" s="121"/>
      <c r="C21" s="3" t="s">
        <v>207</v>
      </c>
      <c r="F21" s="119">
        <v>-1230073</v>
      </c>
      <c r="G21" s="120"/>
      <c r="H21" s="5">
        <v>0</v>
      </c>
      <c r="I21" s="120"/>
      <c r="J21" s="119">
        <v>-13230038</v>
      </c>
      <c r="K21" s="120"/>
      <c r="L21" s="5">
        <v>0</v>
      </c>
    </row>
    <row r="22" spans="1:12" ht="18.95" customHeight="1" x14ac:dyDescent="0.25">
      <c r="B22" s="121" t="s">
        <v>214</v>
      </c>
      <c r="F22" s="119"/>
      <c r="G22" s="120"/>
      <c r="I22" s="120"/>
      <c r="J22" s="119"/>
      <c r="K22" s="120"/>
    </row>
    <row r="23" spans="1:12" ht="18.95" customHeight="1" x14ac:dyDescent="0.25">
      <c r="B23" s="121"/>
      <c r="C23" s="3" t="s">
        <v>133</v>
      </c>
      <c r="F23" s="119">
        <v>1721109</v>
      </c>
      <c r="G23" s="120"/>
      <c r="H23" s="5">
        <v>0</v>
      </c>
      <c r="I23" s="120"/>
      <c r="J23" s="119">
        <v>995674</v>
      </c>
      <c r="K23" s="120"/>
      <c r="L23" s="5">
        <v>0</v>
      </c>
    </row>
    <row r="24" spans="1:12" ht="18.95" customHeight="1" x14ac:dyDescent="0.25">
      <c r="B24" s="121" t="s">
        <v>225</v>
      </c>
      <c r="F24" s="119">
        <f>0</f>
        <v>0</v>
      </c>
      <c r="G24" s="120"/>
      <c r="H24" s="5">
        <v>2298985</v>
      </c>
      <c r="I24" s="120"/>
      <c r="J24" s="119">
        <v>0</v>
      </c>
      <c r="K24" s="120"/>
      <c r="L24" s="5">
        <v>1586683</v>
      </c>
    </row>
    <row r="25" spans="1:12" ht="18.95" customHeight="1" x14ac:dyDescent="0.25">
      <c r="B25" s="121" t="s">
        <v>131</v>
      </c>
      <c r="F25" s="119">
        <v>382600</v>
      </c>
      <c r="G25" s="120"/>
      <c r="H25" s="5">
        <v>123771</v>
      </c>
      <c r="I25" s="120"/>
      <c r="J25" s="119">
        <v>173338</v>
      </c>
      <c r="K25" s="120"/>
      <c r="L25" s="5">
        <v>123771</v>
      </c>
    </row>
    <row r="26" spans="1:12" ht="18.95" customHeight="1" x14ac:dyDescent="0.25">
      <c r="B26" s="121" t="s">
        <v>132</v>
      </c>
      <c r="F26" s="119">
        <v>476660</v>
      </c>
      <c r="G26" s="120"/>
      <c r="H26" s="5">
        <v>209190</v>
      </c>
      <c r="I26" s="120"/>
      <c r="J26" s="119">
        <v>476660</v>
      </c>
      <c r="K26" s="120"/>
      <c r="L26" s="5">
        <v>209190</v>
      </c>
    </row>
    <row r="27" spans="1:12" ht="18.95" customHeight="1" x14ac:dyDescent="0.25">
      <c r="B27" s="121" t="s">
        <v>235</v>
      </c>
      <c r="F27" s="119">
        <v>-4483036</v>
      </c>
      <c r="G27" s="120"/>
      <c r="H27" s="5">
        <v>-4289439</v>
      </c>
      <c r="I27" s="120"/>
      <c r="J27" s="119">
        <v>-4483036</v>
      </c>
      <c r="K27" s="120"/>
      <c r="L27" s="5">
        <v>-4289439</v>
      </c>
    </row>
    <row r="28" spans="1:12" ht="18.95" customHeight="1" x14ac:dyDescent="0.25">
      <c r="B28" s="121" t="s">
        <v>226</v>
      </c>
      <c r="F28" s="119"/>
      <c r="G28" s="120"/>
      <c r="I28" s="120"/>
      <c r="J28" s="119"/>
      <c r="K28" s="120"/>
    </row>
    <row r="29" spans="1:12" ht="18.95" customHeight="1" x14ac:dyDescent="0.25">
      <c r="B29" s="121"/>
      <c r="C29" s="3" t="s">
        <v>227</v>
      </c>
      <c r="F29" s="119">
        <f>0</f>
        <v>0</v>
      </c>
      <c r="G29" s="120"/>
      <c r="H29" s="5">
        <v>-58324</v>
      </c>
      <c r="I29" s="120"/>
      <c r="J29" s="119">
        <v>0</v>
      </c>
      <c r="K29" s="120"/>
      <c r="L29" s="5" t="s">
        <v>85</v>
      </c>
    </row>
    <row r="30" spans="1:12" ht="18.95" customHeight="1" x14ac:dyDescent="0.25">
      <c r="B30" s="121" t="s">
        <v>236</v>
      </c>
      <c r="F30" s="122"/>
      <c r="G30" s="6"/>
      <c r="H30" s="6"/>
      <c r="I30" s="6"/>
      <c r="J30" s="122"/>
      <c r="K30" s="6"/>
      <c r="L30" s="6"/>
    </row>
    <row r="31" spans="1:12" ht="18.95" customHeight="1" x14ac:dyDescent="0.25">
      <c r="B31" s="121"/>
      <c r="C31" s="3" t="s">
        <v>227</v>
      </c>
      <c r="F31" s="119">
        <v>-9501311</v>
      </c>
      <c r="G31" s="120"/>
      <c r="H31" s="5">
        <v>-23885754</v>
      </c>
      <c r="I31" s="120"/>
      <c r="J31" s="119">
        <v>-9501311</v>
      </c>
      <c r="K31" s="120"/>
      <c r="L31" s="5">
        <v>-23885754</v>
      </c>
    </row>
    <row r="32" spans="1:12" ht="18.95" customHeight="1" x14ac:dyDescent="0.25">
      <c r="A32" s="3" t="s">
        <v>123</v>
      </c>
      <c r="B32" s="121" t="s">
        <v>134</v>
      </c>
      <c r="D32" s="123"/>
      <c r="F32" s="119">
        <v>-2900864</v>
      </c>
      <c r="G32" s="120"/>
      <c r="H32" s="5">
        <v>-1092876</v>
      </c>
      <c r="I32" s="120"/>
      <c r="J32" s="119">
        <v>-2753048</v>
      </c>
      <c r="K32" s="120"/>
      <c r="L32" s="5">
        <v>-658218</v>
      </c>
    </row>
    <row r="33" spans="1:12" ht="18.95" customHeight="1" x14ac:dyDescent="0.25">
      <c r="B33" s="121" t="s">
        <v>228</v>
      </c>
      <c r="D33" s="123"/>
      <c r="F33" s="119">
        <f>0</f>
        <v>0</v>
      </c>
      <c r="G33" s="120"/>
      <c r="H33" s="5" t="s">
        <v>85</v>
      </c>
      <c r="I33" s="120"/>
      <c r="J33" s="119">
        <v>0</v>
      </c>
      <c r="K33" s="120"/>
      <c r="L33" s="5">
        <v>-34199920</v>
      </c>
    </row>
    <row r="34" spans="1:12" ht="18.95" customHeight="1" x14ac:dyDescent="0.25">
      <c r="B34" s="121" t="s">
        <v>135</v>
      </c>
      <c r="D34" s="123"/>
      <c r="F34" s="119">
        <v>49752</v>
      </c>
      <c r="G34" s="120"/>
      <c r="H34" s="5">
        <v>1440923</v>
      </c>
      <c r="I34" s="120"/>
      <c r="J34" s="119">
        <v>49752</v>
      </c>
      <c r="K34" s="120"/>
      <c r="L34" s="5">
        <v>1440923</v>
      </c>
    </row>
    <row r="35" spans="1:12" ht="18.95" customHeight="1" x14ac:dyDescent="0.25">
      <c r="B35" s="121" t="s">
        <v>136</v>
      </c>
      <c r="D35" s="123"/>
      <c r="F35" s="119">
        <f>82508241</f>
        <v>82508241</v>
      </c>
      <c r="G35" s="120"/>
      <c r="H35" s="5">
        <v>63542423</v>
      </c>
      <c r="I35" s="120"/>
      <c r="J35" s="119">
        <v>7811488</v>
      </c>
      <c r="K35" s="120"/>
      <c r="L35" s="5">
        <v>3875965</v>
      </c>
    </row>
    <row r="36" spans="1:12" ht="18.95" customHeight="1" x14ac:dyDescent="0.25">
      <c r="B36" s="121" t="s">
        <v>137</v>
      </c>
      <c r="D36" s="123"/>
      <c r="F36" s="228">
        <v>3385761</v>
      </c>
      <c r="G36" s="229"/>
      <c r="H36" s="230">
        <v>9357075</v>
      </c>
      <c r="I36" s="229"/>
      <c r="J36" s="228">
        <v>1366196</v>
      </c>
      <c r="K36" s="229"/>
      <c r="L36" s="230">
        <v>6879345</v>
      </c>
    </row>
    <row r="37" spans="1:12" ht="18.95" customHeight="1" x14ac:dyDescent="0.25">
      <c r="B37" s="121" t="s">
        <v>248</v>
      </c>
      <c r="D37" s="2">
        <v>16</v>
      </c>
      <c r="F37" s="124">
        <f>-18677268</f>
        <v>-18677268</v>
      </c>
      <c r="G37" s="120"/>
      <c r="H37" s="10">
        <f>0</f>
        <v>0</v>
      </c>
      <c r="I37" s="120"/>
      <c r="J37" s="124">
        <f>0</f>
        <v>0</v>
      </c>
      <c r="K37" s="120"/>
      <c r="L37" s="10">
        <f>0</f>
        <v>0</v>
      </c>
    </row>
    <row r="38" spans="1:12" ht="8.1" customHeight="1" x14ac:dyDescent="0.25">
      <c r="B38" s="121"/>
      <c r="F38" s="119"/>
      <c r="G38" s="120"/>
      <c r="I38" s="120"/>
      <c r="J38" s="119"/>
      <c r="K38" s="120"/>
    </row>
    <row r="39" spans="1:12" ht="18.95" customHeight="1" x14ac:dyDescent="0.25">
      <c r="B39" s="3" t="s">
        <v>138</v>
      </c>
      <c r="F39" s="119"/>
      <c r="G39" s="120"/>
      <c r="I39" s="120"/>
      <c r="J39" s="119"/>
      <c r="K39" s="120"/>
    </row>
    <row r="40" spans="1:12" ht="18.95" customHeight="1" x14ac:dyDescent="0.25">
      <c r="A40" s="6"/>
      <c r="B40" s="6"/>
      <c r="C40" s="3" t="s">
        <v>139</v>
      </c>
      <c r="F40" s="119">
        <f>SUM(F9:F37)</f>
        <v>422707099</v>
      </c>
      <c r="G40" s="103"/>
      <c r="H40" s="5">
        <f>SUM(H9:H37)</f>
        <v>384135352</v>
      </c>
      <c r="I40" s="103"/>
      <c r="J40" s="119">
        <f>SUM(J9:J37)</f>
        <v>64047576</v>
      </c>
      <c r="K40" s="103"/>
      <c r="L40" s="5">
        <f>SUM(L9:L37)</f>
        <v>93262930</v>
      </c>
    </row>
    <row r="41" spans="1:12" ht="18.95" customHeight="1" x14ac:dyDescent="0.25">
      <c r="B41" s="121"/>
      <c r="G41" s="120"/>
      <c r="I41" s="120"/>
      <c r="K41" s="120"/>
    </row>
    <row r="42" spans="1:12" ht="7.5" customHeight="1" x14ac:dyDescent="0.25">
      <c r="B42" s="121"/>
      <c r="G42" s="120"/>
      <c r="I42" s="120"/>
      <c r="K42" s="120"/>
    </row>
    <row r="43" spans="1:12" ht="21.95" customHeight="1" x14ac:dyDescent="0.25">
      <c r="A43" s="235" t="str">
        <f>+'2-4 T'!A50:L50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</row>
    <row r="44" spans="1:12" ht="20.100000000000001" customHeight="1" x14ac:dyDescent="0.25">
      <c r="A44" s="1" t="str">
        <f>+A1</f>
        <v>บริษัท อินเตอร์ลิ้งค์ คอมมิวนิเคชั่น จำกัด (มหาชน)</v>
      </c>
      <c r="B44" s="1"/>
      <c r="C44" s="1"/>
      <c r="G44" s="103"/>
      <c r="I44" s="104"/>
      <c r="K44" s="103"/>
      <c r="L44" s="105" t="s">
        <v>60</v>
      </c>
    </row>
    <row r="45" spans="1:12" ht="20.100000000000001" customHeight="1" x14ac:dyDescent="0.25">
      <c r="A45" s="1" t="s">
        <v>140</v>
      </c>
      <c r="B45" s="1"/>
      <c r="C45" s="1"/>
      <c r="G45" s="103"/>
      <c r="I45" s="104"/>
      <c r="K45" s="103"/>
    </row>
    <row r="46" spans="1:12" ht="20.100000000000001" customHeight="1" x14ac:dyDescent="0.25">
      <c r="A46" s="7" t="str">
        <f>+A3</f>
        <v>สำหรับงวดหกเดือนสิ้นสุดวันที่ 30 มิถุนายน พ.ศ. 2563</v>
      </c>
      <c r="B46" s="7"/>
      <c r="C46" s="7"/>
      <c r="D46" s="8"/>
      <c r="E46" s="9"/>
      <c r="F46" s="10"/>
      <c r="G46" s="106"/>
      <c r="H46" s="10"/>
      <c r="I46" s="107"/>
      <c r="J46" s="10"/>
      <c r="K46" s="106"/>
      <c r="L46" s="10"/>
    </row>
    <row r="47" spans="1:12" ht="20.100000000000001" customHeight="1" x14ac:dyDescent="0.25">
      <c r="G47" s="103"/>
      <c r="I47" s="104"/>
      <c r="K47" s="103"/>
    </row>
    <row r="48" spans="1:12" ht="20.100000000000001" customHeight="1" x14ac:dyDescent="0.25">
      <c r="A48" s="6"/>
      <c r="D48" s="108"/>
      <c r="E48" s="1"/>
      <c r="F48" s="10"/>
      <c r="G48" s="109"/>
      <c r="H48" s="110" t="s">
        <v>0</v>
      </c>
      <c r="I48" s="111"/>
      <c r="J48" s="10"/>
      <c r="K48" s="109"/>
      <c r="L48" s="110" t="s">
        <v>69</v>
      </c>
    </row>
    <row r="49" spans="1:12" ht="20.100000000000001" customHeight="1" x14ac:dyDescent="0.25">
      <c r="D49" s="112"/>
      <c r="E49" s="1"/>
      <c r="F49" s="113" t="s">
        <v>117</v>
      </c>
      <c r="G49" s="114"/>
      <c r="H49" s="113" t="s">
        <v>91</v>
      </c>
      <c r="I49" s="115"/>
      <c r="J49" s="113" t="s">
        <v>117</v>
      </c>
      <c r="K49" s="114"/>
      <c r="L49" s="113" t="s">
        <v>91</v>
      </c>
    </row>
    <row r="50" spans="1:12" ht="20.100000000000001" customHeight="1" x14ac:dyDescent="0.25">
      <c r="D50" s="112"/>
      <c r="E50" s="1"/>
      <c r="F50" s="116" t="s">
        <v>41</v>
      </c>
      <c r="G50" s="117"/>
      <c r="H50" s="116" t="s">
        <v>41</v>
      </c>
      <c r="I50" s="118"/>
      <c r="J50" s="116" t="s">
        <v>41</v>
      </c>
      <c r="K50" s="117"/>
      <c r="L50" s="116" t="s">
        <v>41</v>
      </c>
    </row>
    <row r="51" spans="1:12" ht="8.1" customHeight="1" x14ac:dyDescent="0.25">
      <c r="A51" s="6"/>
      <c r="D51" s="112"/>
      <c r="E51" s="1"/>
      <c r="F51" s="131"/>
      <c r="G51" s="117"/>
      <c r="H51" s="132"/>
      <c r="I51" s="117"/>
      <c r="J51" s="131"/>
      <c r="K51" s="117"/>
      <c r="L51" s="132"/>
    </row>
    <row r="52" spans="1:12" ht="20.100000000000001" customHeight="1" x14ac:dyDescent="0.25">
      <c r="A52" s="1" t="s">
        <v>141</v>
      </c>
      <c r="F52" s="119"/>
      <c r="G52" s="103"/>
      <c r="I52" s="104"/>
      <c r="J52" s="119"/>
      <c r="K52" s="103"/>
    </row>
    <row r="53" spans="1:12" ht="20.100000000000001" customHeight="1" x14ac:dyDescent="0.25">
      <c r="B53" s="3" t="s">
        <v>142</v>
      </c>
      <c r="D53" s="112"/>
      <c r="E53" s="1"/>
      <c r="F53" s="125"/>
      <c r="G53" s="126"/>
      <c r="H53" s="127"/>
      <c r="I53" s="126"/>
      <c r="J53" s="125"/>
      <c r="K53" s="128"/>
      <c r="L53" s="127"/>
    </row>
    <row r="54" spans="1:12" ht="20.100000000000001" customHeight="1" x14ac:dyDescent="0.25">
      <c r="B54" s="6"/>
      <c r="C54" s="121" t="s">
        <v>143</v>
      </c>
      <c r="D54" s="112"/>
      <c r="E54" s="1"/>
      <c r="F54" s="125">
        <f>-302942538</f>
        <v>-302942538</v>
      </c>
      <c r="G54" s="117"/>
      <c r="H54" s="127">
        <v>-205410173</v>
      </c>
      <c r="I54" s="117"/>
      <c r="J54" s="125">
        <v>48698717</v>
      </c>
      <c r="K54" s="117"/>
      <c r="L54" s="127">
        <v>-161967631</v>
      </c>
    </row>
    <row r="55" spans="1:12" ht="20.100000000000001" customHeight="1" x14ac:dyDescent="0.25">
      <c r="B55" s="6"/>
      <c r="C55" s="121" t="s">
        <v>202</v>
      </c>
      <c r="D55" s="112"/>
      <c r="E55" s="1"/>
      <c r="F55" s="125">
        <f>41935814</f>
        <v>41935814</v>
      </c>
      <c r="G55" s="117"/>
      <c r="H55" s="127">
        <v>-438594713</v>
      </c>
      <c r="I55" s="117"/>
      <c r="J55" s="125">
        <v>-123333878</v>
      </c>
      <c r="K55" s="117"/>
      <c r="L55" s="127">
        <v>-128599062</v>
      </c>
    </row>
    <row r="56" spans="1:12" ht="20.100000000000001" customHeight="1" x14ac:dyDescent="0.25">
      <c r="B56" s="6"/>
      <c r="C56" s="121" t="s">
        <v>144</v>
      </c>
      <c r="D56" s="112"/>
      <c r="E56" s="1"/>
      <c r="F56" s="125">
        <v>5982261</v>
      </c>
      <c r="G56" s="117"/>
      <c r="H56" s="127">
        <v>-26092104</v>
      </c>
      <c r="I56" s="117"/>
      <c r="J56" s="125">
        <v>5982261</v>
      </c>
      <c r="K56" s="117"/>
      <c r="L56" s="127">
        <v>-26092104</v>
      </c>
    </row>
    <row r="57" spans="1:12" ht="20.100000000000001" customHeight="1" x14ac:dyDescent="0.25">
      <c r="B57" s="6"/>
      <c r="C57" s="121" t="s">
        <v>145</v>
      </c>
      <c r="D57" s="112"/>
      <c r="E57" s="1"/>
      <c r="F57" s="125">
        <v>51189882</v>
      </c>
      <c r="G57" s="117"/>
      <c r="H57" s="127">
        <v>23014374</v>
      </c>
      <c r="I57" s="117"/>
      <c r="J57" s="125">
        <v>4648691</v>
      </c>
      <c r="K57" s="117"/>
      <c r="L57" s="127">
        <v>24264601</v>
      </c>
    </row>
    <row r="58" spans="1:12" ht="20.100000000000001" customHeight="1" x14ac:dyDescent="0.25">
      <c r="B58" s="6"/>
      <c r="C58" s="121" t="s">
        <v>146</v>
      </c>
      <c r="D58" s="112"/>
      <c r="E58" s="1"/>
      <c r="F58" s="125">
        <v>69126582</v>
      </c>
      <c r="G58" s="117"/>
      <c r="H58" s="127">
        <v>15831863</v>
      </c>
      <c r="I58" s="117"/>
      <c r="J58" s="125">
        <v>58506582</v>
      </c>
      <c r="K58" s="117"/>
      <c r="L58" s="127">
        <v>21110571</v>
      </c>
    </row>
    <row r="59" spans="1:12" ht="20.100000000000001" customHeight="1" x14ac:dyDescent="0.25">
      <c r="B59" s="6"/>
      <c r="C59" s="121" t="s">
        <v>147</v>
      </c>
      <c r="D59" s="112"/>
      <c r="E59" s="1"/>
      <c r="F59" s="125">
        <v>7226235</v>
      </c>
      <c r="G59" s="117"/>
      <c r="H59" s="127">
        <v>-20737981</v>
      </c>
      <c r="I59" s="117"/>
      <c r="J59" s="125">
        <v>-61977</v>
      </c>
      <c r="K59" s="117"/>
      <c r="L59" s="127">
        <v>-4691502</v>
      </c>
    </row>
    <row r="60" spans="1:12" ht="20.100000000000001" customHeight="1" x14ac:dyDescent="0.25">
      <c r="B60" s="6"/>
      <c r="C60" s="121" t="s">
        <v>148</v>
      </c>
      <c r="D60" s="112"/>
      <c r="E60" s="1"/>
      <c r="F60" s="125">
        <v>-162411647</v>
      </c>
      <c r="G60" s="117"/>
      <c r="H60" s="127">
        <v>-74366784</v>
      </c>
      <c r="I60" s="117"/>
      <c r="J60" s="125">
        <v>0</v>
      </c>
      <c r="K60" s="117"/>
      <c r="L60" s="127" t="s">
        <v>85</v>
      </c>
    </row>
    <row r="61" spans="1:12" ht="20.100000000000001" customHeight="1" x14ac:dyDescent="0.25">
      <c r="B61" s="6"/>
      <c r="C61" s="121" t="s">
        <v>149</v>
      </c>
      <c r="D61" s="112"/>
      <c r="E61" s="1"/>
      <c r="F61" s="125">
        <v>3075263</v>
      </c>
      <c r="G61" s="117"/>
      <c r="H61" s="127">
        <v>-3712857</v>
      </c>
      <c r="I61" s="117"/>
      <c r="J61" s="125">
        <v>76178</v>
      </c>
      <c r="K61" s="117"/>
      <c r="L61" s="127">
        <v>-37314</v>
      </c>
    </row>
    <row r="62" spans="1:12" ht="20.100000000000001" customHeight="1" x14ac:dyDescent="0.25">
      <c r="B62" s="6"/>
      <c r="C62" s="121" t="s">
        <v>150</v>
      </c>
      <c r="D62" s="112"/>
      <c r="E62" s="1"/>
      <c r="F62" s="125">
        <v>-82211522</v>
      </c>
      <c r="G62" s="117"/>
      <c r="H62" s="127">
        <v>119324507</v>
      </c>
      <c r="I62" s="117"/>
      <c r="J62" s="125">
        <v>33100527</v>
      </c>
      <c r="K62" s="117"/>
      <c r="L62" s="127">
        <v>9046133</v>
      </c>
    </row>
    <row r="63" spans="1:12" ht="20.100000000000001" customHeight="1" x14ac:dyDescent="0.25">
      <c r="B63" s="6"/>
      <c r="C63" s="121" t="s">
        <v>151</v>
      </c>
      <c r="D63" s="112"/>
      <c r="E63" s="1"/>
      <c r="F63" s="125">
        <f>-129883</f>
        <v>-129883</v>
      </c>
      <c r="G63" s="117"/>
      <c r="H63" s="127">
        <v>136396526</v>
      </c>
      <c r="I63" s="117"/>
      <c r="J63" s="125">
        <v>2138076</v>
      </c>
      <c r="K63" s="117"/>
      <c r="L63" s="127">
        <v>-22763818</v>
      </c>
    </row>
    <row r="64" spans="1:12" ht="20.100000000000001" customHeight="1" x14ac:dyDescent="0.25">
      <c r="B64" s="6"/>
      <c r="C64" s="121" t="s">
        <v>152</v>
      </c>
      <c r="D64" s="112"/>
      <c r="E64" s="1"/>
      <c r="F64" s="125">
        <v>26630296</v>
      </c>
      <c r="G64" s="117"/>
      <c r="H64" s="127">
        <v>13137813</v>
      </c>
      <c r="I64" s="117"/>
      <c r="J64" s="125">
        <v>-514858</v>
      </c>
      <c r="K64" s="117"/>
      <c r="L64" s="127">
        <v>12941058</v>
      </c>
    </row>
    <row r="65" spans="1:12" ht="20.100000000000001" customHeight="1" x14ac:dyDescent="0.25">
      <c r="B65" s="6"/>
      <c r="C65" s="121" t="s">
        <v>153</v>
      </c>
      <c r="D65" s="112"/>
      <c r="E65" s="1"/>
      <c r="F65" s="129">
        <v>-7333333</v>
      </c>
      <c r="G65" s="117"/>
      <c r="H65" s="130">
        <v>-5161949</v>
      </c>
      <c r="I65" s="117"/>
      <c r="J65" s="129">
        <v>-7333333</v>
      </c>
      <c r="K65" s="117"/>
      <c r="L65" s="130">
        <v>-4641599</v>
      </c>
    </row>
    <row r="66" spans="1:12" ht="8.1" customHeight="1" x14ac:dyDescent="0.25">
      <c r="A66" s="6"/>
      <c r="D66" s="112"/>
      <c r="E66" s="1"/>
      <c r="F66" s="131"/>
      <c r="G66" s="117"/>
      <c r="H66" s="132"/>
      <c r="I66" s="117"/>
      <c r="J66" s="131"/>
      <c r="K66" s="117"/>
      <c r="L66" s="132"/>
    </row>
    <row r="67" spans="1:12" ht="20.100000000000001" customHeight="1" x14ac:dyDescent="0.25">
      <c r="A67" s="6"/>
      <c r="B67" s="3" t="s">
        <v>243</v>
      </c>
      <c r="C67" s="6"/>
      <c r="D67" s="112"/>
      <c r="E67" s="1"/>
      <c r="F67" s="125">
        <f>SUM(F40:F66)</f>
        <v>72844509</v>
      </c>
      <c r="G67" s="117"/>
      <c r="H67" s="127">
        <f>SUM(H40:H66)</f>
        <v>-82236126</v>
      </c>
      <c r="I67" s="117"/>
      <c r="J67" s="125">
        <f>SUM(J40:J66)</f>
        <v>85954562</v>
      </c>
      <c r="K67" s="117"/>
      <c r="L67" s="127">
        <f>SUM(L40:L66)</f>
        <v>-188167737</v>
      </c>
    </row>
    <row r="68" spans="1:12" ht="20.100000000000001" customHeight="1" x14ac:dyDescent="0.25">
      <c r="A68" s="6"/>
      <c r="B68" s="6"/>
      <c r="C68" s="121" t="s">
        <v>154</v>
      </c>
      <c r="D68" s="112"/>
      <c r="E68" s="1"/>
      <c r="F68" s="129">
        <v>-22003125</v>
      </c>
      <c r="G68" s="117"/>
      <c r="H68" s="130">
        <v>-38403494</v>
      </c>
      <c r="I68" s="117"/>
      <c r="J68" s="129">
        <v>-6301809</v>
      </c>
      <c r="K68" s="117"/>
      <c r="L68" s="130">
        <v>-19715783</v>
      </c>
    </row>
    <row r="69" spans="1:12" ht="8.1" customHeight="1" x14ac:dyDescent="0.25">
      <c r="A69" s="6"/>
      <c r="D69" s="112"/>
      <c r="E69" s="1"/>
      <c r="F69" s="131"/>
      <c r="G69" s="117"/>
      <c r="H69" s="132"/>
      <c r="I69" s="117"/>
      <c r="J69" s="131"/>
      <c r="K69" s="117"/>
      <c r="L69" s="132"/>
    </row>
    <row r="70" spans="1:12" ht="20.100000000000001" customHeight="1" x14ac:dyDescent="0.25">
      <c r="B70" s="1" t="s">
        <v>240</v>
      </c>
      <c r="C70" s="6"/>
      <c r="D70" s="112"/>
      <c r="E70" s="1"/>
      <c r="F70" s="129">
        <f>SUM(F67:F68)</f>
        <v>50841384</v>
      </c>
      <c r="G70" s="117"/>
      <c r="H70" s="130">
        <f>SUM(H67:H68)</f>
        <v>-120639620</v>
      </c>
      <c r="I70" s="117"/>
      <c r="J70" s="129">
        <f>SUM(J67:J68)</f>
        <v>79652753</v>
      </c>
      <c r="K70" s="117"/>
      <c r="L70" s="130">
        <f>SUM(L67:L68)</f>
        <v>-207883520</v>
      </c>
    </row>
    <row r="71" spans="1:12" ht="15" customHeight="1" x14ac:dyDescent="0.25">
      <c r="B71" s="1"/>
      <c r="C71" s="6"/>
      <c r="D71" s="112"/>
      <c r="E71" s="1"/>
      <c r="F71" s="125"/>
      <c r="G71" s="117"/>
      <c r="H71" s="127"/>
      <c r="I71" s="117"/>
      <c r="J71" s="125"/>
      <c r="K71" s="117"/>
      <c r="L71" s="127"/>
    </row>
    <row r="72" spans="1:12" ht="20.100000000000001" customHeight="1" x14ac:dyDescent="0.25">
      <c r="A72" s="1" t="s">
        <v>155</v>
      </c>
      <c r="D72" s="112"/>
      <c r="E72" s="1"/>
      <c r="F72" s="131"/>
      <c r="G72" s="117"/>
      <c r="H72" s="132"/>
      <c r="I72" s="117"/>
      <c r="J72" s="131"/>
      <c r="K72" s="118"/>
      <c r="L72" s="132"/>
    </row>
    <row r="73" spans="1:12" ht="20.100000000000001" customHeight="1" x14ac:dyDescent="0.25">
      <c r="A73" s="1"/>
      <c r="B73" s="3" t="s">
        <v>237</v>
      </c>
      <c r="D73" s="112"/>
      <c r="E73" s="1"/>
      <c r="F73" s="125">
        <v>461889823</v>
      </c>
      <c r="G73" s="126"/>
      <c r="H73" s="127">
        <v>0</v>
      </c>
      <c r="I73" s="126"/>
      <c r="J73" s="125">
        <v>461889823</v>
      </c>
      <c r="K73" s="128"/>
      <c r="L73" s="127">
        <v>0</v>
      </c>
    </row>
    <row r="74" spans="1:12" ht="20.100000000000001" customHeight="1" x14ac:dyDescent="0.25">
      <c r="A74" s="1"/>
      <c r="B74" s="121" t="s">
        <v>251</v>
      </c>
      <c r="D74" s="112"/>
      <c r="E74" s="1"/>
      <c r="F74" s="125">
        <f>-49980022</f>
        <v>-49980022</v>
      </c>
      <c r="G74" s="126"/>
      <c r="H74" s="127">
        <f>0</f>
        <v>0</v>
      </c>
      <c r="I74" s="126"/>
      <c r="J74" s="125">
        <f>0</f>
        <v>0</v>
      </c>
      <c r="K74" s="128"/>
      <c r="L74" s="127">
        <f>0</f>
        <v>0</v>
      </c>
    </row>
    <row r="75" spans="1:12" ht="20.100000000000001" customHeight="1" x14ac:dyDescent="0.25">
      <c r="A75" s="121"/>
      <c r="B75" s="121" t="s">
        <v>156</v>
      </c>
      <c r="C75" s="6"/>
      <c r="D75" s="112"/>
      <c r="E75" s="1"/>
      <c r="F75" s="125">
        <v>-740500</v>
      </c>
      <c r="G75" s="117"/>
      <c r="H75" s="127">
        <v>-2821500</v>
      </c>
      <c r="I75" s="117"/>
      <c r="J75" s="125">
        <v>-740500</v>
      </c>
      <c r="K75" s="117"/>
      <c r="L75" s="127">
        <v>-2821500</v>
      </c>
    </row>
    <row r="76" spans="1:12" ht="20.100000000000001" customHeight="1" x14ac:dyDescent="0.25">
      <c r="A76" s="121"/>
      <c r="B76" s="121" t="s">
        <v>157</v>
      </c>
      <c r="C76" s="6"/>
      <c r="D76" s="112"/>
      <c r="E76" s="1"/>
      <c r="F76" s="125">
        <v>9345</v>
      </c>
      <c r="G76" s="117"/>
      <c r="H76" s="127">
        <v>144860</v>
      </c>
      <c r="I76" s="117"/>
      <c r="J76" s="125">
        <v>0</v>
      </c>
      <c r="K76" s="117"/>
      <c r="L76" s="127">
        <v>144860</v>
      </c>
    </row>
    <row r="77" spans="1:12" ht="20.100000000000001" customHeight="1" x14ac:dyDescent="0.25">
      <c r="A77" s="121"/>
      <c r="B77" s="121" t="s">
        <v>158</v>
      </c>
      <c r="C77" s="6"/>
      <c r="D77" s="112"/>
      <c r="E77" s="1"/>
      <c r="F77" s="125">
        <v>-193877300</v>
      </c>
      <c r="G77" s="117"/>
      <c r="H77" s="127">
        <v>-496792721</v>
      </c>
      <c r="I77" s="117"/>
      <c r="J77" s="125">
        <v>-26214781</v>
      </c>
      <c r="K77" s="117"/>
      <c r="L77" s="127">
        <v>-24623302</v>
      </c>
    </row>
    <row r="78" spans="1:12" ht="20.100000000000001" customHeight="1" x14ac:dyDescent="0.25">
      <c r="A78" s="121"/>
      <c r="B78" s="121" t="s">
        <v>159</v>
      </c>
      <c r="C78" s="6"/>
      <c r="D78" s="112"/>
      <c r="E78" s="1"/>
      <c r="F78" s="122"/>
      <c r="G78" s="6"/>
      <c r="H78" s="6"/>
      <c r="I78" s="6"/>
      <c r="J78" s="122"/>
      <c r="K78" s="6"/>
      <c r="L78" s="6"/>
    </row>
    <row r="79" spans="1:12" ht="20.100000000000001" customHeight="1" x14ac:dyDescent="0.25">
      <c r="A79" s="121"/>
      <c r="B79" s="121"/>
      <c r="C79" s="6" t="s">
        <v>160</v>
      </c>
      <c r="D79" s="112"/>
      <c r="E79" s="1"/>
      <c r="F79" s="125">
        <v>-6590262</v>
      </c>
      <c r="G79" s="117"/>
      <c r="H79" s="127">
        <v>-6932000</v>
      </c>
      <c r="I79" s="117"/>
      <c r="J79" s="125">
        <v>0</v>
      </c>
      <c r="K79" s="117"/>
      <c r="L79" s="127" t="s">
        <v>85</v>
      </c>
    </row>
    <row r="80" spans="1:12" ht="20.100000000000001" customHeight="1" x14ac:dyDescent="0.25">
      <c r="A80" s="121"/>
      <c r="B80" s="121" t="s">
        <v>161</v>
      </c>
      <c r="C80" s="6"/>
      <c r="D80" s="112"/>
      <c r="E80" s="1"/>
      <c r="F80" s="125">
        <v>-316000</v>
      </c>
      <c r="G80" s="117"/>
      <c r="H80" s="127">
        <v>-1097400</v>
      </c>
      <c r="I80" s="117"/>
      <c r="J80" s="125">
        <v>-316000</v>
      </c>
      <c r="K80" s="117"/>
      <c r="L80" s="127">
        <v>-1097400</v>
      </c>
    </row>
    <row r="81" spans="1:12" ht="20.100000000000001" customHeight="1" x14ac:dyDescent="0.25">
      <c r="A81" s="121"/>
      <c r="B81" s="121" t="s">
        <v>162</v>
      </c>
      <c r="C81" s="6"/>
      <c r="D81" s="112"/>
      <c r="E81" s="1"/>
      <c r="F81" s="86">
        <v>4745262</v>
      </c>
      <c r="G81" s="117"/>
      <c r="H81" s="223">
        <v>2078595</v>
      </c>
      <c r="I81" s="117"/>
      <c r="J81" s="86">
        <v>4597446</v>
      </c>
      <c r="K81" s="117"/>
      <c r="L81" s="223">
        <v>1643937</v>
      </c>
    </row>
    <row r="82" spans="1:12" ht="20.100000000000001" customHeight="1" x14ac:dyDescent="0.25">
      <c r="A82" s="121"/>
      <c r="B82" s="121" t="s">
        <v>229</v>
      </c>
      <c r="C82" s="6"/>
      <c r="D82" s="112"/>
      <c r="E82" s="1"/>
      <c r="F82" s="129">
        <f>0</f>
        <v>0</v>
      </c>
      <c r="G82" s="117"/>
      <c r="H82" s="130" t="s">
        <v>85</v>
      </c>
      <c r="I82" s="117"/>
      <c r="J82" s="129">
        <v>0</v>
      </c>
      <c r="K82" s="117"/>
      <c r="L82" s="130">
        <v>34199920</v>
      </c>
    </row>
    <row r="83" spans="1:12" ht="8.1" customHeight="1" x14ac:dyDescent="0.25">
      <c r="D83" s="112"/>
      <c r="E83" s="1"/>
      <c r="F83" s="131"/>
      <c r="G83" s="117"/>
      <c r="H83" s="132"/>
      <c r="I83" s="117"/>
      <c r="J83" s="131"/>
      <c r="K83" s="117"/>
      <c r="L83" s="132"/>
    </row>
    <row r="84" spans="1:12" ht="20.100000000000001" customHeight="1" x14ac:dyDescent="0.25">
      <c r="A84" s="1" t="s">
        <v>244</v>
      </c>
      <c r="C84" s="6"/>
      <c r="D84" s="112"/>
      <c r="E84" s="1"/>
      <c r="F84" s="129">
        <f>SUM(F73:F82)</f>
        <v>215140346</v>
      </c>
      <c r="G84" s="117"/>
      <c r="H84" s="130">
        <f>SUM(H73:H82)</f>
        <v>-505420166</v>
      </c>
      <c r="I84" s="117"/>
      <c r="J84" s="129">
        <f>SUM(J73:J82)</f>
        <v>439215988</v>
      </c>
      <c r="K84" s="117"/>
      <c r="L84" s="130">
        <f>SUM(L73:L82)</f>
        <v>7446515</v>
      </c>
    </row>
    <row r="85" spans="1:12" ht="3.75" customHeight="1" x14ac:dyDescent="0.25">
      <c r="A85" s="1"/>
      <c r="C85" s="6"/>
      <c r="D85" s="112"/>
      <c r="E85" s="1"/>
      <c r="F85" s="127"/>
      <c r="G85" s="117"/>
      <c r="H85" s="127"/>
      <c r="I85" s="117"/>
      <c r="J85" s="127"/>
      <c r="K85" s="117"/>
      <c r="L85" s="127"/>
    </row>
    <row r="86" spans="1:12" ht="21.95" customHeight="1" x14ac:dyDescent="0.25">
      <c r="A86" s="9" t="str">
        <f>+A43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86" s="9"/>
      <c r="C86" s="133"/>
      <c r="D86" s="134"/>
      <c r="E86" s="7"/>
      <c r="F86" s="130"/>
      <c r="G86" s="135"/>
      <c r="H86" s="130"/>
      <c r="I86" s="135"/>
      <c r="J86" s="130"/>
      <c r="K86" s="135"/>
      <c r="L86" s="130"/>
    </row>
    <row r="87" spans="1:12" ht="18.95" customHeight="1" x14ac:dyDescent="0.25">
      <c r="A87" s="1" t="str">
        <f>+A1</f>
        <v>บริษัท อินเตอร์ลิ้งค์ คอมมิวนิเคชั่น จำกัด (มหาชน)</v>
      </c>
      <c r="B87" s="1"/>
      <c r="C87" s="1"/>
      <c r="G87" s="103"/>
      <c r="I87" s="104"/>
      <c r="K87" s="103"/>
      <c r="L87" s="105" t="s">
        <v>60</v>
      </c>
    </row>
    <row r="88" spans="1:12" ht="18.95" customHeight="1" x14ac:dyDescent="0.25">
      <c r="A88" s="1" t="str">
        <f>+A2</f>
        <v xml:space="preserve">งบกระแสเงินสด </v>
      </c>
      <c r="B88" s="1"/>
      <c r="C88" s="1"/>
      <c r="G88" s="103"/>
      <c r="I88" s="104"/>
      <c r="K88" s="103"/>
    </row>
    <row r="89" spans="1:12" ht="18.95" customHeight="1" x14ac:dyDescent="0.25">
      <c r="A89" s="7" t="str">
        <f>+A3</f>
        <v>สำหรับงวดหกเดือนสิ้นสุดวันที่ 30 มิถุนายน พ.ศ. 2563</v>
      </c>
      <c r="B89" s="7"/>
      <c r="C89" s="7"/>
      <c r="D89" s="8"/>
      <c r="E89" s="9"/>
      <c r="F89" s="10"/>
      <c r="G89" s="106"/>
      <c r="H89" s="10"/>
      <c r="I89" s="107"/>
      <c r="J89" s="10"/>
      <c r="K89" s="106"/>
      <c r="L89" s="10"/>
    </row>
    <row r="90" spans="1:12" ht="18.95" customHeight="1" x14ac:dyDescent="0.25">
      <c r="G90" s="103"/>
      <c r="I90" s="104"/>
      <c r="K90" s="103"/>
    </row>
    <row r="91" spans="1:12" ht="18.95" customHeight="1" x14ac:dyDescent="0.25">
      <c r="A91" s="6"/>
      <c r="D91" s="108"/>
      <c r="E91" s="1"/>
      <c r="F91" s="10"/>
      <c r="G91" s="109"/>
      <c r="H91" s="110" t="s">
        <v>0</v>
      </c>
      <c r="I91" s="111"/>
      <c r="J91" s="10"/>
      <c r="K91" s="109"/>
      <c r="L91" s="110" t="s">
        <v>69</v>
      </c>
    </row>
    <row r="92" spans="1:12" ht="18.95" customHeight="1" x14ac:dyDescent="0.25">
      <c r="D92" s="112"/>
      <c r="E92" s="1"/>
      <c r="F92" s="113" t="s">
        <v>117</v>
      </c>
      <c r="G92" s="114"/>
      <c r="H92" s="113" t="s">
        <v>91</v>
      </c>
      <c r="I92" s="115"/>
      <c r="J92" s="113" t="s">
        <v>117</v>
      </c>
      <c r="K92" s="114"/>
      <c r="L92" s="113" t="s">
        <v>91</v>
      </c>
    </row>
    <row r="93" spans="1:12" ht="18.95" customHeight="1" x14ac:dyDescent="0.25">
      <c r="D93" s="134" t="s">
        <v>2</v>
      </c>
      <c r="E93" s="1"/>
      <c r="F93" s="116" t="s">
        <v>41</v>
      </c>
      <c r="G93" s="117"/>
      <c r="H93" s="116" t="s">
        <v>41</v>
      </c>
      <c r="I93" s="118"/>
      <c r="J93" s="116" t="s">
        <v>41</v>
      </c>
      <c r="K93" s="117"/>
      <c r="L93" s="116" t="s">
        <v>41</v>
      </c>
    </row>
    <row r="94" spans="1:12" ht="8.1" customHeight="1" x14ac:dyDescent="0.25">
      <c r="A94" s="1"/>
      <c r="C94" s="6"/>
      <c r="D94" s="112"/>
      <c r="E94" s="1"/>
      <c r="F94" s="125"/>
      <c r="G94" s="117"/>
      <c r="H94" s="127"/>
      <c r="I94" s="117"/>
      <c r="J94" s="125"/>
      <c r="K94" s="117"/>
      <c r="L94" s="127"/>
    </row>
    <row r="95" spans="1:12" ht="18.95" customHeight="1" x14ac:dyDescent="0.25">
      <c r="A95" s="1" t="s">
        <v>163</v>
      </c>
      <c r="D95" s="112"/>
      <c r="E95" s="1"/>
      <c r="F95" s="131"/>
      <c r="G95" s="117"/>
      <c r="H95" s="132"/>
      <c r="I95" s="117"/>
      <c r="J95" s="125"/>
      <c r="K95" s="118"/>
      <c r="L95" s="127"/>
    </row>
    <row r="96" spans="1:12" ht="18.95" customHeight="1" x14ac:dyDescent="0.25">
      <c r="A96" s="121"/>
      <c r="B96" s="121" t="s">
        <v>164</v>
      </c>
      <c r="C96" s="6"/>
      <c r="E96" s="1"/>
      <c r="F96" s="125"/>
      <c r="G96" s="117"/>
      <c r="H96" s="127"/>
      <c r="I96" s="117"/>
      <c r="J96" s="125"/>
      <c r="K96" s="117"/>
      <c r="L96" s="127"/>
    </row>
    <row r="97" spans="1:12" ht="18.95" customHeight="1" x14ac:dyDescent="0.25">
      <c r="A97" s="121"/>
      <c r="B97" s="121"/>
      <c r="C97" s="6" t="s">
        <v>165</v>
      </c>
      <c r="D97" s="2">
        <v>13</v>
      </c>
      <c r="E97" s="1"/>
      <c r="F97" s="125">
        <v>1919006259</v>
      </c>
      <c r="G97" s="117"/>
      <c r="H97" s="127">
        <v>1638027805</v>
      </c>
      <c r="I97" s="117"/>
      <c r="J97" s="125">
        <v>951660558</v>
      </c>
      <c r="K97" s="117"/>
      <c r="L97" s="127">
        <v>539757805</v>
      </c>
    </row>
    <row r="98" spans="1:12" ht="18.95" customHeight="1" x14ac:dyDescent="0.25">
      <c r="A98" s="121"/>
      <c r="B98" s="121" t="s">
        <v>166</v>
      </c>
      <c r="C98" s="6"/>
      <c r="E98" s="1"/>
      <c r="F98" s="125"/>
      <c r="G98" s="117"/>
      <c r="H98" s="127"/>
      <c r="I98" s="117"/>
      <c r="J98" s="125"/>
      <c r="K98" s="117"/>
      <c r="L98" s="127"/>
    </row>
    <row r="99" spans="1:12" ht="18.95" customHeight="1" x14ac:dyDescent="0.25">
      <c r="A99" s="121"/>
      <c r="B99" s="121"/>
      <c r="C99" s="6" t="s">
        <v>165</v>
      </c>
      <c r="D99" s="2">
        <v>13</v>
      </c>
      <c r="E99" s="1"/>
      <c r="F99" s="125">
        <v>-2222635647</v>
      </c>
      <c r="G99" s="117"/>
      <c r="H99" s="127">
        <v>-837371187</v>
      </c>
      <c r="I99" s="117"/>
      <c r="J99" s="125">
        <v>-1516139810</v>
      </c>
      <c r="K99" s="117"/>
      <c r="L99" s="127">
        <v>-312771187</v>
      </c>
    </row>
    <row r="100" spans="1:12" ht="18.95" customHeight="1" x14ac:dyDescent="0.25">
      <c r="A100" s="121"/>
      <c r="B100" s="121" t="s">
        <v>167</v>
      </c>
      <c r="C100" s="6"/>
      <c r="E100" s="1"/>
      <c r="F100" s="125"/>
      <c r="G100" s="117"/>
      <c r="H100" s="127"/>
      <c r="I100" s="117"/>
      <c r="J100" s="125"/>
      <c r="K100" s="117"/>
      <c r="L100" s="127"/>
    </row>
    <row r="101" spans="1:12" ht="18.95" customHeight="1" x14ac:dyDescent="0.25">
      <c r="A101" s="6"/>
      <c r="B101" s="6"/>
      <c r="C101" s="6" t="s">
        <v>168</v>
      </c>
      <c r="D101" s="2">
        <v>13</v>
      </c>
      <c r="E101" s="1"/>
      <c r="F101" s="125">
        <v>-400000</v>
      </c>
      <c r="G101" s="117"/>
      <c r="H101" s="127">
        <v>-1897000</v>
      </c>
      <c r="I101" s="117"/>
      <c r="J101" s="125">
        <v>0</v>
      </c>
      <c r="K101" s="117"/>
      <c r="L101" s="127" t="s">
        <v>85</v>
      </c>
    </row>
    <row r="102" spans="1:12" ht="18.95" customHeight="1" x14ac:dyDescent="0.25">
      <c r="A102" s="121"/>
      <c r="B102" s="121" t="s">
        <v>164</v>
      </c>
      <c r="C102" s="6"/>
      <c r="E102" s="1"/>
      <c r="F102" s="125"/>
      <c r="G102" s="117"/>
      <c r="H102" s="127"/>
      <c r="I102" s="117"/>
      <c r="J102" s="125"/>
      <c r="K102" s="117"/>
      <c r="L102" s="127"/>
    </row>
    <row r="103" spans="1:12" ht="18.95" customHeight="1" x14ac:dyDescent="0.25">
      <c r="A103" s="121"/>
      <c r="B103" s="121"/>
      <c r="C103" s="6" t="s">
        <v>250</v>
      </c>
      <c r="D103" s="123">
        <v>22.5</v>
      </c>
      <c r="E103" s="1"/>
      <c r="F103" s="125">
        <v>5000000</v>
      </c>
      <c r="G103" s="117"/>
      <c r="H103" s="127">
        <f>0</f>
        <v>0</v>
      </c>
      <c r="I103" s="117"/>
      <c r="J103" s="125">
        <f>0</f>
        <v>0</v>
      </c>
      <c r="K103" s="117"/>
      <c r="L103" s="127">
        <f>0</f>
        <v>0</v>
      </c>
    </row>
    <row r="104" spans="1:12" ht="18.95" customHeight="1" x14ac:dyDescent="0.25">
      <c r="A104" s="121"/>
      <c r="B104" s="121" t="s">
        <v>181</v>
      </c>
      <c r="C104" s="6"/>
      <c r="E104" s="1"/>
      <c r="F104" s="125">
        <v>-31329669</v>
      </c>
      <c r="G104" s="117"/>
      <c r="H104" s="127">
        <v>-16899889</v>
      </c>
      <c r="I104" s="117"/>
      <c r="J104" s="125">
        <v>-1237070</v>
      </c>
      <c r="K104" s="117"/>
      <c r="L104" s="127">
        <v>-108234</v>
      </c>
    </row>
    <row r="105" spans="1:12" ht="18.95" customHeight="1" x14ac:dyDescent="0.25">
      <c r="A105" s="121"/>
      <c r="B105" s="121" t="s">
        <v>167</v>
      </c>
      <c r="C105" s="6"/>
      <c r="E105" s="1"/>
      <c r="F105" s="125"/>
      <c r="G105" s="117"/>
      <c r="H105" s="127"/>
      <c r="I105" s="117"/>
      <c r="J105" s="125"/>
      <c r="K105" s="117"/>
      <c r="L105" s="127"/>
    </row>
    <row r="106" spans="1:12" ht="18.95" customHeight="1" x14ac:dyDescent="0.25">
      <c r="A106" s="6"/>
      <c r="B106" s="6"/>
      <c r="C106" s="6" t="s">
        <v>245</v>
      </c>
      <c r="E106" s="1"/>
      <c r="F106" s="125">
        <f>0</f>
        <v>0</v>
      </c>
      <c r="G106" s="117"/>
      <c r="H106" s="127">
        <v>-50000</v>
      </c>
      <c r="I106" s="117"/>
      <c r="J106" s="125">
        <v>0</v>
      </c>
      <c r="K106" s="117"/>
      <c r="L106" s="127" t="s">
        <v>85</v>
      </c>
    </row>
    <row r="107" spans="1:12" ht="18.95" customHeight="1" x14ac:dyDescent="0.25">
      <c r="A107" s="121"/>
      <c r="B107" s="121" t="s">
        <v>169</v>
      </c>
      <c r="C107" s="6"/>
      <c r="E107" s="1"/>
      <c r="F107" s="125"/>
      <c r="G107" s="117"/>
      <c r="H107" s="127"/>
      <c r="I107" s="117"/>
      <c r="J107" s="125"/>
      <c r="K107" s="117"/>
      <c r="L107" s="127"/>
    </row>
    <row r="108" spans="1:12" ht="18.95" customHeight="1" x14ac:dyDescent="0.25">
      <c r="A108" s="121"/>
      <c r="B108" s="121"/>
      <c r="C108" s="6" t="s">
        <v>165</v>
      </c>
      <c r="D108" s="2">
        <v>16</v>
      </c>
      <c r="E108" s="1"/>
      <c r="F108" s="125">
        <v>5390000</v>
      </c>
      <c r="G108" s="117"/>
      <c r="H108" s="127">
        <v>25000000</v>
      </c>
      <c r="I108" s="117"/>
      <c r="J108" s="125">
        <v>0</v>
      </c>
      <c r="K108" s="117"/>
      <c r="L108" s="127" t="s">
        <v>85</v>
      </c>
    </row>
    <row r="109" spans="1:12" ht="18.95" customHeight="1" x14ac:dyDescent="0.25">
      <c r="A109" s="121"/>
      <c r="B109" s="121" t="s">
        <v>170</v>
      </c>
      <c r="C109" s="6"/>
      <c r="E109" s="1"/>
      <c r="F109" s="125"/>
      <c r="G109" s="117"/>
      <c r="H109" s="127"/>
      <c r="I109" s="117"/>
      <c r="J109" s="125"/>
      <c r="K109" s="117"/>
      <c r="L109" s="127"/>
    </row>
    <row r="110" spans="1:12" ht="18.95" customHeight="1" x14ac:dyDescent="0.25">
      <c r="A110" s="121"/>
      <c r="B110" s="121"/>
      <c r="C110" s="6" t="s">
        <v>165</v>
      </c>
      <c r="D110" s="2">
        <v>16</v>
      </c>
      <c r="E110" s="1"/>
      <c r="F110" s="125">
        <v>-114320769</v>
      </c>
      <c r="G110" s="117"/>
      <c r="H110" s="127">
        <v>-162782287</v>
      </c>
      <c r="I110" s="117"/>
      <c r="J110" s="125">
        <v>0</v>
      </c>
      <c r="K110" s="117"/>
      <c r="L110" s="127" t="s">
        <v>85</v>
      </c>
    </row>
    <row r="111" spans="1:12" ht="18.95" customHeight="1" x14ac:dyDescent="0.25">
      <c r="A111" s="121"/>
      <c r="B111" s="195" t="s">
        <v>231</v>
      </c>
      <c r="C111" s="180"/>
      <c r="D111" s="176">
        <v>17</v>
      </c>
      <c r="E111" s="1"/>
      <c r="F111" s="125">
        <f>J111</f>
        <v>-13519109</v>
      </c>
      <c r="G111" s="117"/>
      <c r="H111" s="127">
        <v>0</v>
      </c>
      <c r="I111" s="117"/>
      <c r="J111" s="125">
        <v>-13519109</v>
      </c>
      <c r="K111" s="117"/>
      <c r="L111" s="127">
        <v>0</v>
      </c>
    </row>
    <row r="112" spans="1:12" ht="18.95" customHeight="1" x14ac:dyDescent="0.25">
      <c r="A112" s="121"/>
      <c r="B112" s="121" t="s">
        <v>171</v>
      </c>
      <c r="C112" s="6"/>
      <c r="E112" s="1"/>
      <c r="F112" s="125">
        <v>-700000000</v>
      </c>
      <c r="G112" s="117"/>
      <c r="H112" s="127">
        <v>0</v>
      </c>
      <c r="I112" s="117"/>
      <c r="J112" s="125">
        <v>-700000000</v>
      </c>
      <c r="K112" s="117"/>
      <c r="L112" s="127">
        <v>0</v>
      </c>
    </row>
    <row r="113" spans="1:12" ht="18.95" customHeight="1" x14ac:dyDescent="0.25">
      <c r="A113" s="121"/>
      <c r="B113" s="121" t="s">
        <v>172</v>
      </c>
      <c r="C113" s="6"/>
      <c r="E113" s="1"/>
      <c r="F113" s="125">
        <f>-85632776</f>
        <v>-85632776</v>
      </c>
      <c r="G113" s="117"/>
      <c r="H113" s="127">
        <v>-62845103</v>
      </c>
      <c r="I113" s="117"/>
      <c r="J113" s="125">
        <v>-7811488</v>
      </c>
      <c r="K113" s="117"/>
      <c r="L113" s="127">
        <v>-3875965</v>
      </c>
    </row>
    <row r="114" spans="1:12" ht="18.95" customHeight="1" x14ac:dyDescent="0.25">
      <c r="A114" s="121"/>
      <c r="B114" s="121" t="s">
        <v>230</v>
      </c>
      <c r="C114" s="6"/>
      <c r="D114" s="176">
        <v>18</v>
      </c>
      <c r="E114" s="1"/>
      <c r="F114" s="129">
        <v>-16308916</v>
      </c>
      <c r="G114" s="117"/>
      <c r="H114" s="130">
        <v>-98906159</v>
      </c>
      <c r="I114" s="117"/>
      <c r="J114" s="129">
        <v>-16308916</v>
      </c>
      <c r="K114" s="117"/>
      <c r="L114" s="130">
        <v>-76108274</v>
      </c>
    </row>
    <row r="115" spans="1:12" ht="8.1" customHeight="1" x14ac:dyDescent="0.25">
      <c r="D115" s="112"/>
      <c r="E115" s="1"/>
      <c r="F115" s="125"/>
      <c r="G115" s="117"/>
      <c r="H115" s="127"/>
      <c r="I115" s="117"/>
      <c r="J115" s="125"/>
      <c r="K115" s="117"/>
      <c r="L115" s="127"/>
    </row>
    <row r="116" spans="1:12" ht="18.95" customHeight="1" x14ac:dyDescent="0.25">
      <c r="A116" s="1" t="s">
        <v>215</v>
      </c>
      <c r="C116" s="6"/>
      <c r="D116" s="112"/>
      <c r="E116" s="1"/>
      <c r="F116" s="122"/>
      <c r="G116" s="6"/>
      <c r="H116" s="6"/>
      <c r="I116" s="6"/>
      <c r="J116" s="122"/>
      <c r="K116" s="6"/>
      <c r="L116" s="6"/>
    </row>
    <row r="117" spans="1:12" ht="18.95" customHeight="1" x14ac:dyDescent="0.25">
      <c r="A117" s="1"/>
      <c r="B117" s="1" t="s">
        <v>216</v>
      </c>
      <c r="C117" s="6"/>
      <c r="D117" s="112"/>
      <c r="E117" s="1"/>
      <c r="F117" s="129">
        <f>SUM(F95:F115)</f>
        <v>-1254750627</v>
      </c>
      <c r="G117" s="117"/>
      <c r="H117" s="130">
        <f>SUM(H95:H115)</f>
        <v>482276180</v>
      </c>
      <c r="I117" s="117"/>
      <c r="J117" s="129">
        <f>SUM(J95:J115)</f>
        <v>-1303355835</v>
      </c>
      <c r="K117" s="117"/>
      <c r="L117" s="130">
        <f>SUM(L95:L115)</f>
        <v>146894145</v>
      </c>
    </row>
    <row r="118" spans="1:12" ht="18.95" customHeight="1" x14ac:dyDescent="0.25">
      <c r="A118" s="1"/>
      <c r="C118" s="6"/>
      <c r="D118" s="112"/>
      <c r="E118" s="1"/>
      <c r="F118" s="125"/>
      <c r="G118" s="117"/>
      <c r="H118" s="127"/>
      <c r="I118" s="117"/>
      <c r="J118" s="125"/>
      <c r="K118" s="117"/>
      <c r="L118" s="127"/>
    </row>
    <row r="119" spans="1:12" ht="18.95" customHeight="1" x14ac:dyDescent="0.25">
      <c r="A119" s="1" t="s">
        <v>241</v>
      </c>
      <c r="B119" s="1"/>
      <c r="D119" s="112"/>
      <c r="E119" s="1"/>
      <c r="F119" s="125">
        <f>SUM(F117,F84,F70)</f>
        <v>-988768897</v>
      </c>
      <c r="G119" s="126"/>
      <c r="H119" s="127">
        <f>SUM(H70,H84,H117)</f>
        <v>-143783606</v>
      </c>
      <c r="I119" s="126"/>
      <c r="J119" s="125">
        <f>SUM(J117,J84,J70)</f>
        <v>-784487094</v>
      </c>
      <c r="K119" s="126"/>
      <c r="L119" s="127">
        <f>SUM(L70,L84,L117)</f>
        <v>-53542860</v>
      </c>
    </row>
    <row r="120" spans="1:12" ht="18.95" customHeight="1" x14ac:dyDescent="0.25">
      <c r="A120" s="3" t="s">
        <v>173</v>
      </c>
      <c r="D120" s="112"/>
      <c r="E120" s="1"/>
      <c r="F120" s="129">
        <f>'2-4 T'!H14</f>
        <v>1244358232</v>
      </c>
      <c r="G120" s="117"/>
      <c r="H120" s="130">
        <v>587569532</v>
      </c>
      <c r="I120" s="117"/>
      <c r="J120" s="129">
        <f>'2-4 T'!L14</f>
        <v>927290789</v>
      </c>
      <c r="K120" s="117"/>
      <c r="L120" s="130">
        <v>284267269</v>
      </c>
    </row>
    <row r="121" spans="1:12" ht="8.1" customHeight="1" x14ac:dyDescent="0.25">
      <c r="D121" s="112"/>
      <c r="E121" s="1"/>
      <c r="F121" s="131"/>
      <c r="G121" s="117"/>
      <c r="H121" s="132"/>
      <c r="I121" s="117"/>
      <c r="J121" s="131"/>
      <c r="K121" s="117"/>
      <c r="L121" s="132"/>
    </row>
    <row r="122" spans="1:12" ht="18.95" customHeight="1" thickBot="1" x14ac:dyDescent="0.3">
      <c r="A122" s="1" t="s">
        <v>174</v>
      </c>
      <c r="D122" s="112"/>
      <c r="E122" s="1"/>
      <c r="F122" s="136">
        <f>SUM(F119:F121)</f>
        <v>255589335</v>
      </c>
      <c r="G122" s="117"/>
      <c r="H122" s="137">
        <f>SUM(H119:H121)</f>
        <v>443785926</v>
      </c>
      <c r="I122" s="117"/>
      <c r="J122" s="136">
        <f>SUM(J119:J121)</f>
        <v>142803695</v>
      </c>
      <c r="K122" s="117"/>
      <c r="L122" s="137">
        <f>SUM(L119:L121)</f>
        <v>230724409</v>
      </c>
    </row>
    <row r="123" spans="1:12" ht="18.95" customHeight="1" thickTop="1" x14ac:dyDescent="0.25">
      <c r="D123" s="112"/>
      <c r="E123" s="1"/>
      <c r="F123" s="131"/>
      <c r="G123" s="117"/>
      <c r="H123" s="132"/>
      <c r="I123" s="117"/>
      <c r="J123" s="131"/>
      <c r="K123" s="117"/>
      <c r="L123" s="132"/>
    </row>
    <row r="124" spans="1:12" ht="18.95" customHeight="1" x14ac:dyDescent="0.25">
      <c r="A124" s="1" t="s">
        <v>175</v>
      </c>
      <c r="D124" s="112"/>
      <c r="E124" s="1"/>
      <c r="F124" s="131"/>
      <c r="G124" s="117"/>
      <c r="H124" s="132"/>
      <c r="I124" s="117"/>
      <c r="J124" s="131"/>
      <c r="K124" s="117"/>
      <c r="L124" s="132"/>
    </row>
    <row r="125" spans="1:12" ht="18.95" customHeight="1" x14ac:dyDescent="0.25">
      <c r="B125" s="121" t="s">
        <v>176</v>
      </c>
      <c r="C125" s="6"/>
      <c r="D125" s="112"/>
      <c r="E125" s="1"/>
      <c r="F125" s="125">
        <v>175727098</v>
      </c>
      <c r="G125" s="117"/>
      <c r="H125" s="127">
        <v>238829641</v>
      </c>
      <c r="I125" s="117"/>
      <c r="J125" s="125">
        <v>1863009</v>
      </c>
      <c r="K125" s="117"/>
      <c r="L125" s="127">
        <v>1221680</v>
      </c>
    </row>
    <row r="126" spans="1:12" ht="18.95" customHeight="1" x14ac:dyDescent="0.25">
      <c r="B126" s="121" t="s">
        <v>177</v>
      </c>
      <c r="C126" s="6"/>
      <c r="D126" s="112"/>
      <c r="E126" s="1"/>
      <c r="F126" s="125">
        <v>0</v>
      </c>
      <c r="G126" s="117"/>
      <c r="H126" s="127">
        <v>1214450</v>
      </c>
      <c r="I126" s="117"/>
      <c r="J126" s="125">
        <v>0</v>
      </c>
      <c r="K126" s="117"/>
      <c r="L126" s="127" t="s">
        <v>85</v>
      </c>
    </row>
    <row r="127" spans="1:12" ht="18.95" customHeight="1" x14ac:dyDescent="0.25">
      <c r="B127" s="121" t="s">
        <v>203</v>
      </c>
      <c r="C127" s="6"/>
      <c r="D127" s="112"/>
      <c r="E127" s="1"/>
      <c r="F127" s="125"/>
      <c r="G127" s="117"/>
      <c r="H127" s="127"/>
      <c r="I127" s="117"/>
      <c r="J127" s="125"/>
      <c r="K127" s="117"/>
      <c r="L127" s="127"/>
    </row>
    <row r="128" spans="1:12" ht="18.95" customHeight="1" x14ac:dyDescent="0.25">
      <c r="B128" s="121"/>
      <c r="C128" s="6" t="s">
        <v>204</v>
      </c>
      <c r="D128" s="112"/>
      <c r="E128" s="1"/>
      <c r="F128" s="125">
        <v>30922844</v>
      </c>
      <c r="G128" s="117"/>
      <c r="H128" s="127">
        <v>35826737</v>
      </c>
      <c r="I128" s="117"/>
      <c r="J128" s="125">
        <v>0</v>
      </c>
      <c r="K128" s="117"/>
      <c r="L128" s="127">
        <v>1743849</v>
      </c>
    </row>
    <row r="129" spans="1:12" ht="10.5" customHeight="1" x14ac:dyDescent="0.25">
      <c r="B129" s="121"/>
      <c r="C129" s="6"/>
      <c r="D129" s="112"/>
      <c r="E129" s="1"/>
      <c r="F129" s="127"/>
      <c r="G129" s="117"/>
      <c r="H129" s="127"/>
      <c r="I129" s="117"/>
      <c r="J129" s="127"/>
      <c r="K129" s="117"/>
      <c r="L129" s="127"/>
    </row>
    <row r="130" spans="1:12" ht="21.95" customHeight="1" x14ac:dyDescent="0.25">
      <c r="A130" s="9" t="str">
        <f>A43</f>
        <v>หมายเหตุประกอบข้อมูลทางการเงินระหว่างกาลในหน้า 14 ถึง 44 เป็นส่วนหนึ่งของข้อมูลทางการเงินระหว่างกาลนี้</v>
      </c>
      <c r="B130" s="9"/>
      <c r="C130" s="133"/>
      <c r="D130" s="134"/>
      <c r="E130" s="7"/>
      <c r="F130" s="130"/>
      <c r="G130" s="135"/>
      <c r="H130" s="130"/>
      <c r="I130" s="135"/>
      <c r="J130" s="130"/>
      <c r="K130" s="138"/>
      <c r="L130" s="130"/>
    </row>
  </sheetData>
  <mergeCells count="1">
    <mergeCell ref="A43:L43"/>
  </mergeCells>
  <pageMargins left="0.8" right="0.5" top="0.5" bottom="0.62" header="0.49" footer="0.4"/>
  <pageSetup paperSize="9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1" man="1"/>
    <brk id="8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T</vt:lpstr>
      <vt:lpstr>5-6 (3m)</vt:lpstr>
      <vt:lpstr>7-8 (6m)</vt:lpstr>
      <vt:lpstr>9</vt:lpstr>
      <vt:lpstr>10</vt:lpstr>
      <vt:lpstr>11-13</vt:lpstr>
      <vt:lpstr>'10'!Print_Area</vt:lpstr>
      <vt:lpstr>'11-13'!Print_Area</vt:lpstr>
      <vt:lpstr>'5-6 (3m)'!Print_Area</vt:lpstr>
      <vt:lpstr>'7-8 (6m)'!Print_Area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budsakorn saengwatta</cp:lastModifiedBy>
  <cp:lastPrinted>2020-08-14T08:51:13Z</cp:lastPrinted>
  <dcterms:created xsi:type="dcterms:W3CDTF">2014-03-04T07:14:12Z</dcterms:created>
  <dcterms:modified xsi:type="dcterms:W3CDTF">2020-08-14T09:07:52Z</dcterms:modified>
</cp:coreProperties>
</file>