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/>
  <mc:AlternateContent xmlns:mc="http://schemas.openxmlformats.org/markup-compatibility/2006">
    <mc:Choice Requires="x15">
      <x15ac:absPath xmlns:x15ac="http://schemas.microsoft.com/office/spreadsheetml/2010/11/ac" url="D:\FS\YE2020\Q2-2020\Auditor\SET\"/>
    </mc:Choice>
  </mc:AlternateContent>
  <xr:revisionPtr revIDLastSave="0" documentId="13_ncr:1_{395E29FF-1A86-41FD-AD4D-08391BEBA806}" xr6:coauthVersionLast="45" xr6:coauthVersionMax="45" xr10:uidLastSave="{00000000-0000-0000-0000-000000000000}"/>
  <bookViews>
    <workbookView xWindow="-120" yWindow="-120" windowWidth="20730" windowHeight="11160" tabRatio="778" xr2:uid="{00000000-000D-0000-FFFF-FFFF00000000}"/>
  </bookViews>
  <sheets>
    <sheet name="BS-3-5" sheetId="7" r:id="rId1"/>
    <sheet name="F-1" sheetId="10" state="hidden" r:id="rId2"/>
    <sheet name="F-2" sheetId="11" state="hidden" r:id="rId3"/>
    <sheet name="F-3" sheetId="12" state="hidden" r:id="rId4"/>
    <sheet name="PL 6-9" sheetId="2" r:id="rId5"/>
    <sheet name="SH-8" sheetId="13" r:id="rId6"/>
    <sheet name="SH-9" sheetId="14" r:id="rId7"/>
    <sheet name="SH 10" sheetId="15" r:id="rId8"/>
    <sheet name="SH 11 " sheetId="16" r:id="rId9"/>
    <sheet name="CF 14-15" sheetId="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orkje" hidden="1">{"'Eng (page2)'!$A$1:$D$52"}</definedName>
    <definedName name="_______G1" hidden="1">{"'Eng (page2)'!$A$1:$D$52"}</definedName>
    <definedName name="_______X2" hidden="1">{"'Eng (page2)'!$A$1:$D$52"}</definedName>
    <definedName name="______G1" hidden="1">{"'Eng (page2)'!$A$1:$D$52"}</definedName>
    <definedName name="______X2" hidden="1">{"'Eng (page2)'!$A$1:$D$52"}</definedName>
    <definedName name="_____K306" hidden="1">{"'Eng (page2)'!$A$1:$D$52"}</definedName>
    <definedName name="_____X2" hidden="1">{"'Eng (page2)'!$A$1:$D$52"}</definedName>
    <definedName name="____d1" hidden="1">{"'Model'!$A$1:$N$53"}</definedName>
    <definedName name="____G1" hidden="1">{"'Eng (page2)'!$A$1:$D$52"}</definedName>
    <definedName name="____K306" hidden="1">{"'Eng (page2)'!$A$1:$D$52"}</definedName>
    <definedName name="____pp30" hidden="1">#REF!</definedName>
    <definedName name="____X2" hidden="1">{"'Eng (page2)'!$A$1:$D$52"}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d1" hidden="1">{"'Model'!$A$1:$N$53"}</definedName>
    <definedName name="___G1" hidden="1">{"'Eng (page2)'!$A$1:$D$52"}</definedName>
    <definedName name="___K306" hidden="1">{"'Eng (page2)'!$A$1:$D$52"}</definedName>
    <definedName name="___KEY1" hidden="1">[1]Accure!#REF!</definedName>
    <definedName name="___O300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K306" hidden="1">{"'Eng (page2)'!$A$1:$D$52"}</definedName>
    <definedName name="__KEY1" hidden="1">[3]Accure!#REF!</definedName>
    <definedName name="__L310" hidden="1">{"'Eng (page2)'!$A$1:$D$52"}</definedName>
    <definedName name="__LF12" hidden="1">#REF!</definedName>
    <definedName name="__O300" hidden="1">{"'Eng (page2)'!$A$1:$D$52"}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1__123Graph_AF_S" hidden="1">#REF!</definedName>
    <definedName name="_1102" hidden="1">'[4]stat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[5]DETAIL!#REF!</definedName>
    <definedName name="_4__123Graph_XF_S" hidden="1">#REF!</definedName>
    <definedName name="_42_0_0_F" hidden="1">[5]DETAIL!#REF!</definedName>
    <definedName name="_5F" hidden="1">[5]DETAIL!#REF!</definedName>
    <definedName name="_6__123Graph_AF_S" hidden="1">#REF!</definedName>
    <definedName name="_6F" hidden="1">[5]DETAIL!#REF!</definedName>
    <definedName name="_7__123Graph_BF_S" hidden="1">#REF!</definedName>
    <definedName name="_7_0_0_F" hidden="1">[5]DETAIL!#REF!</definedName>
    <definedName name="_8__123Graph_XF_S" hidden="1">#REF!</definedName>
    <definedName name="_8_0_0_F" hidden="1">[5]DETAIL!#REF!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r43" hidden="1">{"'Eng (page2)'!$A$1:$D$52"}</definedName>
    <definedName name="_Example" hidden="1">[6]Variables!$B$1</definedName>
    <definedName name="_Fill" hidden="1">#REF!</definedName>
    <definedName name="_xlnm._FilterDatabase" localSheetId="3" hidden="1">'F-3'!$K$1:$K$47</definedName>
    <definedName name="_xlnm._FilterDatabase" hidden="1">'[7]Prft&amp;Loss:FIN TB_SI'!$B$1:$M$1762</definedName>
    <definedName name="_G1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[6]Variables!$B$4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localSheetId="2" hidden="1">[8]total!#REF!</definedName>
    <definedName name="_Parse_Out" hidden="1">[8]total!#REF!</definedName>
    <definedName name="_pp30" hidden="1">#REF!</definedName>
    <definedName name="_Series" hidden="1">[6]Variables!$B$3</definedName>
    <definedName name="_Shading" hidden="1">[6]Variables!$B$2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4." hidden="1">{"hilight3",#N/A,FALSE,"HILIGHT3"}</definedName>
    <definedName name="aa" hidden="1">#REF!</definedName>
    <definedName name="AAA" hidden="1">#REF!</definedName>
    <definedName name="aaaa" hidden="1">{"'Eng (page2)'!$A$1:$D$52"}</definedName>
    <definedName name="aaaaa" hidden="1">{"conso",#N/A,FALSE,"cash flow"}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das" hidden="1">{"'Model'!$A$1:$N$53"}</definedName>
    <definedName name="adas1" hidden="1">{"'Model'!$A$1:$N$53"}</definedName>
    <definedName name="adfasdf" hidden="1">{"'Model'!$A$1:$N$53"}</definedName>
    <definedName name="adfdrg" hidden="1">{"'Eng (page2)'!$A$1:$D$52"}</definedName>
    <definedName name="Adminis" hidden="1">{"'Eng (page2)'!$A$1:$D$52"}</definedName>
    <definedName name="ai" hidden="1">{"'Eng (page2)'!$A$1:$D$52"}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{#N/A,#N/A,FALSE,"BUDGET"}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{"'Eng (page2)'!$A$1:$D$52"}</definedName>
    <definedName name="asdfre" hidden="1">#REF!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 hidden="1">{"'Model'!$A$1:$N$53"}</definedName>
    <definedName name="daa" hidden="1">{"'Model'!$A$1:$N$53"}</definedName>
    <definedName name="DATA_01" hidden="1">#REF!</definedName>
    <definedName name="DATA_02" hidden="1">'[9]Breakeven Analysis'!#REF!</definedName>
    <definedName name="DATA_03" hidden="1">'[9]Breakeven Analysis'!#REF!</definedName>
    <definedName name="DATA_04" hidden="1">'[9]Breakeven Analysis'!#REF!</definedName>
    <definedName name="DATA_05" hidden="1">'[9]Breakeven Analysis'!#REF!</definedName>
    <definedName name="DATA_06" hidden="1">#REF!</definedName>
    <definedName name="DATA_07" hidden="1">'[9]Breakeven Analysis'!#REF!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{"'Model'!$A$1:$N$53"}</definedName>
    <definedName name="dddddd" hidden="1">{"'Eng (page2)'!$A$1:$D$52"}</definedName>
    <definedName name="dddddddddddddddddddddddd" hidden="1">{"'Eng (page2)'!$A$1:$D$52"}</definedName>
    <definedName name="December">[10]PARAMETER!$T$1:$U$12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T" hidden="1">{#N/A,#N/A,FALSE,"MAIN";#N/A,#N/A,FALSE,"ACTvsBUD"}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{#N/A,#N/A,FALSE,"BUDGET"}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frw" hidden="1">{#N/A,#N/A,FALSE,"MAIN";#N/A,#N/A,FALSE,"ACTvsBUD"}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AT" hidden="1">{"'Eng (page2)'!$A$1:$D$52"}</definedName>
    <definedName name="fbf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dsfdsf" hidden="1">[11]GROUPING!$F$440:$F$1029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bgfrs" hidden="1">{"'Model'!$A$1:$N$53"}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bzhjx" hidden="1">{"'Model'!$A$1:$N$53"}</definedName>
    <definedName name="he" hidden="1">{"'Eng (page2)'!$A$1:$D$52"}</definedName>
    <definedName name="hgfgy" hidden="1">{"Book Income",#N/A,FALSE,"B&amp;T";"Taxable Income",#N/A,FALSE,"B&amp;T"}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a" hidden="1">{"'Model'!$A$1:$N$53"}</definedName>
    <definedName name="JD" hidden="1">{"'Eng (page2)'!$A$1:$D$52"}</definedName>
    <definedName name="jdalj" hidden="1">[12]BANK!#REF!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ittanamongkolchai" hidden="1">{"'Eng (page2)'!$A$1:$D$52"}</definedName>
    <definedName name="kjfg\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hidden="1">{"'Eng (page2)'!$A$1:$D$52"}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sgroup" hidden="1">[11]GROUPING!$B$440:$B$1029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onth">[13]PARAMETER!$T$1:$U$12</definedName>
    <definedName name="mun" hidden="1">{"'Model'!$A$1:$N$53"}</definedName>
    <definedName name="MWEP" hidden="1">{"'Eng (page2)'!$A$1:$D$52"}</definedName>
    <definedName name="n" hidden="1">{"'Model'!$A$1:$N$53"}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FS" hidden="1">{"'Eng (page2)'!$A$1:$D$52"}</definedName>
    <definedName name="nm" hidden="1">{"'Eng (page2)'!$A$1:$D$52"}</definedName>
    <definedName name="nn" hidden="1">{"'Model'!$A$1:$N$53"}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oooooo" hidden="1">{"'Sell_Office'!$C$5:$D$6"}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st" hidden="1">#REF!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_xlnm.Print_Area" localSheetId="0">'BS-3-5'!$A$1:$I$91</definedName>
    <definedName name="_xlnm.Print_Area" localSheetId="9">'CF 14-15'!$A$1:$H$84</definedName>
    <definedName name="_xlnm.Print_Area" localSheetId="4">'PL 6-9'!$A$1:$I$140</definedName>
    <definedName name="_xlnm.Print_Area" localSheetId="7">'SH 10'!$A$1:$Q$24</definedName>
    <definedName name="_xlnm.Print_Area" localSheetId="8">'SH 11 '!$A$1:$Q$29</definedName>
    <definedName name="_xlnm.Print_Area" localSheetId="5">'SH-8'!$A$1:$AA$27</definedName>
    <definedName name="_xlnm.Print_Area" localSheetId="6">'SH-9'!$A$1:$AA$30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CArea" hidden="1">#REF!</definedName>
    <definedName name="RD" hidden="1">{"'Model'!$A$1:$N$53"}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utrut" hidden="1">{"'Model'!$A$1:$N$53"}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r" hidden="1">{"'Eng (page2)'!$A$1:$D$52"}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hidden="1">{"'Eng (page2)'!$A$1:$D$52"}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s" hidden="1">{"'Eng (page2)'!$A$1:$D$52"}</definedName>
    <definedName name="sssss" hidden="1">{"'Model'!$A$1:$N$53"}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ws" hidden="1">{"'Model'!$A$1:$N$53"}</definedName>
    <definedName name="sxrxd" hidden="1">{"'Model'!$A$1:$N$53"}</definedName>
    <definedName name="SXX" hidden="1">{"'Eng (page2)'!$A$1:$D$52"}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f" hidden="1">{"'Model'!$A$1:$N$53"}</definedName>
    <definedName name="TWE" hidden="1">{"'Eng (page2)'!$A$1:$D$52"}</definedName>
    <definedName name="u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" hidden="1">{#N/A,#N/A,FALSE,"MAIN";#N/A,#N/A,FALSE,"ACTvsBUD"}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 flow"}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[14]V310!#REF!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{"'Eng (page2)'!$A$1:$D$52"}</definedName>
    <definedName name="xxxx" hidden="1">{"'Eng (page2)'!$A$1:$D$52"}</definedName>
    <definedName name="yao" hidden="1">{"'Model'!$A$1:$N$53"}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0" i="6" l="1"/>
  <c r="B34" i="6"/>
  <c r="C92" i="2" l="1"/>
  <c r="C56" i="7"/>
  <c r="C30" i="7"/>
  <c r="G30" i="7"/>
  <c r="B21" i="6" l="1"/>
  <c r="B32" i="6" l="1"/>
  <c r="F32" i="6"/>
  <c r="F31" i="6"/>
  <c r="F38" i="6"/>
  <c r="F34" i="6"/>
  <c r="F18" i="6"/>
  <c r="B18" i="6"/>
  <c r="F35" i="6"/>
  <c r="F36" i="6"/>
  <c r="B36" i="6"/>
  <c r="B27" i="6"/>
  <c r="B28" i="6"/>
  <c r="B38" i="6"/>
  <c r="B58" i="6"/>
  <c r="F58" i="6"/>
  <c r="F23" i="6" l="1"/>
  <c r="B23" i="6"/>
  <c r="G122" i="2" l="1"/>
  <c r="G124" i="2"/>
  <c r="C124" i="2"/>
  <c r="C122" i="2"/>
  <c r="C10" i="7" l="1"/>
  <c r="G10" i="7"/>
  <c r="G84" i="2" l="1"/>
  <c r="C84" i="2"/>
  <c r="C85" i="2" l="1"/>
  <c r="G85" i="2"/>
  <c r="M28" i="16"/>
  <c r="C86" i="7" l="1"/>
  <c r="M29" i="14"/>
  <c r="C59" i="7" l="1"/>
  <c r="G59" i="7" l="1"/>
  <c r="G58" i="7"/>
  <c r="B69" i="6" l="1"/>
  <c r="B78" i="6" l="1"/>
  <c r="B71" i="6"/>
  <c r="B61" i="6"/>
  <c r="F78" i="6" l="1"/>
  <c r="F71" i="6"/>
  <c r="F61" i="6"/>
  <c r="D31" i="6" l="1"/>
  <c r="D37" i="6" s="1"/>
  <c r="D39" i="6" s="1"/>
  <c r="H31" i="6"/>
  <c r="H37" i="6" s="1"/>
  <c r="H39" i="6" s="1"/>
  <c r="C50" i="7" l="1"/>
  <c r="C32" i="7"/>
  <c r="C18" i="7"/>
  <c r="C12" i="7"/>
  <c r="C132" i="2" l="1"/>
  <c r="E140" i="2" l="1"/>
  <c r="C137" i="2" l="1"/>
  <c r="C112" i="2"/>
  <c r="U29" i="14"/>
  <c r="K26" i="16"/>
  <c r="Q21" i="16"/>
  <c r="Q28" i="16"/>
  <c r="U22" i="14"/>
  <c r="W29" i="14" l="1"/>
  <c r="Q26" i="14"/>
  <c r="O26" i="14"/>
  <c r="AA29" i="14" l="1"/>
  <c r="Y25" i="14"/>
  <c r="U25" i="14"/>
  <c r="W22" i="14"/>
  <c r="I70" i="2"/>
  <c r="E70" i="2"/>
  <c r="E56" i="2"/>
  <c r="I56" i="2"/>
  <c r="C47" i="2"/>
  <c r="E47" i="2"/>
  <c r="G47" i="2"/>
  <c r="I47" i="2"/>
  <c r="I57" i="2" l="1"/>
  <c r="C56" i="2"/>
  <c r="C57" i="2" s="1"/>
  <c r="E57" i="2"/>
  <c r="AA22" i="14"/>
  <c r="G56" i="2"/>
  <c r="G57" i="2" s="1"/>
  <c r="G11" i="2" l="1"/>
  <c r="I23" i="2"/>
  <c r="E23" i="2"/>
  <c r="I11" i="2"/>
  <c r="E11" i="2"/>
  <c r="I16" i="2"/>
  <c r="E16" i="2"/>
  <c r="C11" i="2"/>
  <c r="C126" i="2"/>
  <c r="E126" i="2"/>
  <c r="G126" i="2"/>
  <c r="I126" i="2"/>
  <c r="C16" i="2" l="1"/>
  <c r="C17" i="2" s="1"/>
  <c r="I17" i="2"/>
  <c r="I27" i="2" s="1"/>
  <c r="I29" i="2" s="1"/>
  <c r="I63" i="2" s="1"/>
  <c r="E17" i="2"/>
  <c r="E27" i="2" s="1"/>
  <c r="E29" i="2" s="1"/>
  <c r="E58" i="2" s="1"/>
  <c r="E68" i="2" s="1"/>
  <c r="G16" i="2"/>
  <c r="G17" i="2" s="1"/>
  <c r="C23" i="2"/>
  <c r="G23" i="2"/>
  <c r="E63" i="2" l="1"/>
  <c r="C27" i="2"/>
  <c r="C29" i="2" s="1"/>
  <c r="C63" i="2" s="1"/>
  <c r="I58" i="2"/>
  <c r="I68" i="2" s="1"/>
  <c r="G27" i="2"/>
  <c r="G29" i="2" s="1"/>
  <c r="C58" i="2" l="1"/>
  <c r="C68" i="2" s="1"/>
  <c r="G63" i="2"/>
  <c r="G58" i="2"/>
  <c r="G68" i="2" s="1"/>
  <c r="C86" i="2" l="1"/>
  <c r="E86" i="2"/>
  <c r="C117" i="2"/>
  <c r="C127" i="2" s="1"/>
  <c r="E117" i="2"/>
  <c r="E127" i="2" s="1"/>
  <c r="I117" i="2"/>
  <c r="I127" i="2" s="1"/>
  <c r="G117" i="2"/>
  <c r="G127" i="2" s="1"/>
  <c r="O25" i="16" s="1"/>
  <c r="C93" i="2"/>
  <c r="E93" i="2"/>
  <c r="I93" i="2"/>
  <c r="G93" i="2"/>
  <c r="G86" i="2"/>
  <c r="C81" i="2"/>
  <c r="E81" i="2"/>
  <c r="I81" i="2"/>
  <c r="I87" i="2" s="1"/>
  <c r="I97" i="2" s="1"/>
  <c r="I99" i="2" s="1"/>
  <c r="G81" i="2"/>
  <c r="E87" i="2" l="1"/>
  <c r="E97" i="2" s="1"/>
  <c r="E99" i="2" s="1"/>
  <c r="C87" i="2"/>
  <c r="C97" i="2" s="1"/>
  <c r="G87" i="2"/>
  <c r="G97" i="2" s="1"/>
  <c r="I133" i="2"/>
  <c r="I131" i="2"/>
  <c r="I140" i="2" s="1"/>
  <c r="I128" i="2"/>
  <c r="I138" i="2" s="1"/>
  <c r="E133" i="2" l="1"/>
  <c r="E128" i="2"/>
  <c r="E138" i="2" s="1"/>
  <c r="C99" i="2"/>
  <c r="C128" i="2" s="1"/>
  <c r="C138" i="2" s="1"/>
  <c r="C136" i="2" s="1"/>
  <c r="G99" i="2"/>
  <c r="G17" i="7"/>
  <c r="G15" i="7"/>
  <c r="G131" i="2" l="1"/>
  <c r="G70" i="2" s="1"/>
  <c r="F10" i="6"/>
  <c r="C133" i="2"/>
  <c r="C131" i="2" s="1"/>
  <c r="B10" i="6"/>
  <c r="B25" i="6" s="1"/>
  <c r="B37" i="6" s="1"/>
  <c r="B39" i="6" s="1"/>
  <c r="B74" i="6" s="1"/>
  <c r="B77" i="6" s="1"/>
  <c r="B79" i="6" s="1"/>
  <c r="G128" i="2"/>
  <c r="G138" i="2" s="1"/>
  <c r="G136" i="2" s="1"/>
  <c r="G133" i="2"/>
  <c r="M24" i="16" s="1"/>
  <c r="H18" i="6"/>
  <c r="D18" i="6"/>
  <c r="F25" i="6" l="1"/>
  <c r="F37" i="6" s="1"/>
  <c r="F39" i="6" s="1"/>
  <c r="F74" i="6" s="1"/>
  <c r="C70" i="2"/>
  <c r="M25" i="14"/>
  <c r="W25" i="14" s="1"/>
  <c r="C140" i="2"/>
  <c r="G140" i="2"/>
  <c r="K23" i="15"/>
  <c r="M23" i="15" s="1"/>
  <c r="Q16" i="15"/>
  <c r="W18" i="13"/>
  <c r="AA18" i="13" s="1"/>
  <c r="M25" i="13"/>
  <c r="F77" i="6" l="1"/>
  <c r="F79" i="6" s="1"/>
  <c r="Q23" i="15"/>
  <c r="Q14" i="13"/>
  <c r="M26" i="16" l="1"/>
  <c r="I26" i="16"/>
  <c r="G26" i="16"/>
  <c r="E26" i="16"/>
  <c r="C26" i="16"/>
  <c r="O26" i="16"/>
  <c r="O29" i="16" s="1"/>
  <c r="K18" i="16"/>
  <c r="K29" i="16" s="1"/>
  <c r="I18" i="16"/>
  <c r="G18" i="16"/>
  <c r="E18" i="16"/>
  <c r="C18" i="16"/>
  <c r="M17" i="16"/>
  <c r="M18" i="16" s="1"/>
  <c r="O16" i="16"/>
  <c r="O18" i="16" s="1"/>
  <c r="O21" i="15"/>
  <c r="M21" i="15"/>
  <c r="M24" i="15" s="1"/>
  <c r="K21" i="15"/>
  <c r="K24" i="15" s="1"/>
  <c r="I21" i="15"/>
  <c r="I24" i="15" s="1"/>
  <c r="G21" i="15"/>
  <c r="G24" i="15" s="1"/>
  <c r="E21" i="15"/>
  <c r="E24" i="15" s="1"/>
  <c r="C21" i="15"/>
  <c r="C24" i="15" s="1"/>
  <c r="Q20" i="15"/>
  <c r="Q19" i="15"/>
  <c r="O12" i="15"/>
  <c r="Q12" i="15" s="1"/>
  <c r="S27" i="14"/>
  <c r="O27" i="14"/>
  <c r="K27" i="14"/>
  <c r="I27" i="14"/>
  <c r="I30" i="14" s="1"/>
  <c r="G27" i="14"/>
  <c r="E27" i="14"/>
  <c r="C27" i="14"/>
  <c r="U26" i="14"/>
  <c r="Y27" i="14"/>
  <c r="M27" i="14"/>
  <c r="Y18" i="14"/>
  <c r="S18" i="14"/>
  <c r="O18" i="14"/>
  <c r="K18" i="14"/>
  <c r="I18" i="14"/>
  <c r="G18" i="14"/>
  <c r="E18" i="14"/>
  <c r="C18" i="14"/>
  <c r="U17" i="14"/>
  <c r="M17" i="14"/>
  <c r="M18" i="14" s="1"/>
  <c r="Q16" i="14"/>
  <c r="Q18" i="14" s="1"/>
  <c r="Y23" i="13"/>
  <c r="Y26" i="13" s="1"/>
  <c r="S23" i="13"/>
  <c r="S26" i="13" s="1"/>
  <c r="Q23" i="13"/>
  <c r="Q26" i="13" s="1"/>
  <c r="O23" i="13"/>
  <c r="O26" i="13" s="1"/>
  <c r="M23" i="13"/>
  <c r="M26" i="13" s="1"/>
  <c r="K23" i="13"/>
  <c r="K26" i="13" s="1"/>
  <c r="I23" i="13"/>
  <c r="I26" i="13" s="1"/>
  <c r="G23" i="13"/>
  <c r="G26" i="13" s="1"/>
  <c r="E23" i="13"/>
  <c r="E26" i="13" s="1"/>
  <c r="C23" i="13"/>
  <c r="C26" i="13" s="1"/>
  <c r="U22" i="13"/>
  <c r="W22" i="13" s="1"/>
  <c r="AA21" i="13"/>
  <c r="U21" i="13"/>
  <c r="U14" i="13"/>
  <c r="E29" i="16" l="1"/>
  <c r="G29" i="16"/>
  <c r="I29" i="16"/>
  <c r="C29" i="16"/>
  <c r="M29" i="16"/>
  <c r="C30" i="14"/>
  <c r="Y30" i="14"/>
  <c r="G30" i="14"/>
  <c r="S30" i="14"/>
  <c r="K30" i="14"/>
  <c r="M30" i="14"/>
  <c r="E30" i="14"/>
  <c r="O30" i="14"/>
  <c r="O24" i="15"/>
  <c r="U23" i="13"/>
  <c r="W14" i="13"/>
  <c r="U26" i="13"/>
  <c r="Q17" i="16"/>
  <c r="Q25" i="16"/>
  <c r="Q21" i="15"/>
  <c r="Q24" i="15" s="1"/>
  <c r="W17" i="14"/>
  <c r="AA17" i="14" s="1"/>
  <c r="U16" i="14"/>
  <c r="W16" i="14" s="1"/>
  <c r="W23" i="13"/>
  <c r="AA22" i="13"/>
  <c r="W26" i="14"/>
  <c r="AA26" i="14" s="1"/>
  <c r="U27" i="14"/>
  <c r="AA25" i="14"/>
  <c r="Q27" i="14"/>
  <c r="Q30" i="14" s="1"/>
  <c r="Q24" i="16"/>
  <c r="Q16" i="16"/>
  <c r="W18" i="14" l="1"/>
  <c r="U18" i="14"/>
  <c r="U30" i="14" s="1"/>
  <c r="AA14" i="13"/>
  <c r="W26" i="13"/>
  <c r="AA16" i="14"/>
  <c r="AA18" i="14" s="1"/>
  <c r="AA23" i="13"/>
  <c r="Q18" i="16"/>
  <c r="Q26" i="16"/>
  <c r="Q29" i="16" s="1"/>
  <c r="W27" i="14"/>
  <c r="W30" i="14" s="1"/>
  <c r="AA26" i="13" l="1"/>
  <c r="AA27" i="14"/>
  <c r="AA30" i="14" s="1"/>
  <c r="I60" i="7" l="1"/>
  <c r="I53" i="7"/>
  <c r="E60" i="7"/>
  <c r="E53" i="7"/>
  <c r="I87" i="7"/>
  <c r="I89" i="7" s="1"/>
  <c r="G87" i="7"/>
  <c r="G89" i="7" s="1"/>
  <c r="E87" i="7"/>
  <c r="E89" i="7" s="1"/>
  <c r="C87" i="7"/>
  <c r="C60" i="7"/>
  <c r="G60" i="7"/>
  <c r="C53" i="7"/>
  <c r="G53" i="7"/>
  <c r="I24" i="7"/>
  <c r="I33" i="7" s="1"/>
  <c r="G33" i="7"/>
  <c r="E24" i="7"/>
  <c r="E33" i="7" s="1"/>
  <c r="C33" i="7"/>
  <c r="G19" i="7"/>
  <c r="I18" i="7"/>
  <c r="I19" i="7" s="1"/>
  <c r="E18" i="7"/>
  <c r="E19" i="7" s="1"/>
  <c r="C19" i="7"/>
  <c r="C89" i="7" l="1"/>
  <c r="G35" i="7"/>
  <c r="I62" i="7"/>
  <c r="I91" i="7" s="1"/>
  <c r="E62" i="7"/>
  <c r="E91" i="7" s="1"/>
  <c r="G62" i="7"/>
  <c r="G91" i="7" s="1"/>
  <c r="C62" i="7"/>
  <c r="E35" i="7"/>
  <c r="C35" i="7"/>
  <c r="I35" i="7"/>
  <c r="C91" i="7" l="1"/>
  <c r="K58" i="12" l="1"/>
  <c r="L50" i="12"/>
  <c r="K50" i="12"/>
  <c r="M50" i="12" s="1"/>
  <c r="J50" i="12"/>
  <c r="H50" i="12"/>
  <c r="F50" i="12"/>
  <c r="M49" i="12"/>
  <c r="N49" i="12" s="1"/>
  <c r="J49" i="12"/>
  <c r="H49" i="12"/>
  <c r="N48" i="12"/>
  <c r="M48" i="12"/>
  <c r="K48" i="12"/>
  <c r="L46" i="12"/>
  <c r="J46" i="12"/>
  <c r="H46" i="12"/>
  <c r="L45" i="12"/>
  <c r="J45" i="12"/>
  <c r="H45" i="12"/>
  <c r="K43" i="12"/>
  <c r="H42" i="12"/>
  <c r="F42" i="12"/>
  <c r="S32" i="12"/>
  <c r="S31" i="12"/>
  <c r="R31" i="12"/>
  <c r="R28" i="12"/>
  <c r="S25" i="12"/>
  <c r="R25" i="12"/>
  <c r="N25" i="12"/>
  <c r="M25" i="12"/>
  <c r="M23" i="12"/>
  <c r="J24" i="12"/>
  <c r="P24" i="12"/>
  <c r="K24" i="12"/>
  <c r="S21" i="12"/>
  <c r="R21" i="12"/>
  <c r="N21" i="12"/>
  <c r="M21" i="12"/>
  <c r="S20" i="12"/>
  <c r="R20" i="12"/>
  <c r="N20" i="12"/>
  <c r="M20" i="12"/>
  <c r="R17" i="12"/>
  <c r="M17" i="12"/>
  <c r="V14" i="12"/>
  <c r="L19" i="12"/>
  <c r="L2" i="12" s="1"/>
  <c r="F19" i="12"/>
  <c r="F2" i="12" s="1"/>
  <c r="S12" i="12"/>
  <c r="R12" i="12"/>
  <c r="N12" i="12"/>
  <c r="M12" i="12"/>
  <c r="K7" i="12"/>
  <c r="J7" i="12"/>
  <c r="H7" i="12"/>
  <c r="F7" i="12"/>
  <c r="L6" i="12"/>
  <c r="A4" i="12"/>
  <c r="K3" i="12"/>
  <c r="M67" i="11"/>
  <c r="M72" i="11" s="1"/>
  <c r="M59" i="11" s="1"/>
  <c r="N48" i="11"/>
  <c r="N46" i="11"/>
  <c r="N45" i="11"/>
  <c r="M47" i="11"/>
  <c r="L47" i="11"/>
  <c r="J47" i="11"/>
  <c r="H47" i="11"/>
  <c r="F47" i="11"/>
  <c r="N43" i="11"/>
  <c r="M42" i="11"/>
  <c r="M73" i="11" s="1"/>
  <c r="L42" i="11"/>
  <c r="N41" i="11"/>
  <c r="F44" i="12"/>
  <c r="O40" i="11"/>
  <c r="K40" i="11"/>
  <c r="N40" i="11" s="1"/>
  <c r="K39" i="11"/>
  <c r="M62" i="11" s="1"/>
  <c r="O36" i="11"/>
  <c r="N36" i="11"/>
  <c r="N34" i="11"/>
  <c r="O31" i="11"/>
  <c r="N31" i="11"/>
  <c r="O30" i="11"/>
  <c r="N30" i="11"/>
  <c r="O27" i="11"/>
  <c r="N27" i="11"/>
  <c r="M53" i="11"/>
  <c r="N25" i="11"/>
  <c r="O25" i="11" s="1"/>
  <c r="K19" i="11"/>
  <c r="J19" i="11"/>
  <c r="O15" i="11"/>
  <c r="N12" i="11"/>
  <c r="N10" i="11"/>
  <c r="J14" i="11"/>
  <c r="F14" i="11"/>
  <c r="M7" i="11"/>
  <c r="K7" i="11"/>
  <c r="F7" i="11"/>
  <c r="K6" i="11"/>
  <c r="A4" i="11"/>
  <c r="A2" i="12"/>
  <c r="E42" i="10"/>
  <c r="O39" i="10"/>
  <c r="N39" i="10"/>
  <c r="N35" i="10"/>
  <c r="O35" i="10" s="1"/>
  <c r="N34" i="10"/>
  <c r="O33" i="10"/>
  <c r="N30" i="10"/>
  <c r="N26" i="10"/>
  <c r="O26" i="10" s="1"/>
  <c r="K38" i="10"/>
  <c r="N16" i="10"/>
  <c r="N12" i="10"/>
  <c r="F21" i="10"/>
  <c r="K7" i="10"/>
  <c r="N50" i="12" l="1"/>
  <c r="N39" i="11"/>
  <c r="R13" i="12"/>
  <c r="M28" i="12"/>
  <c r="H11" i="12"/>
  <c r="R16" i="12"/>
  <c r="L14" i="11"/>
  <c r="F3" i="12"/>
  <c r="F4" i="12" s="1"/>
  <c r="F24" i="12"/>
  <c r="N31" i="12"/>
  <c r="R32" i="12"/>
  <c r="M37" i="12"/>
  <c r="N37" i="12" s="1"/>
  <c r="M41" i="12"/>
  <c r="Q19" i="12"/>
  <c r="H24" i="12"/>
  <c r="Q30" i="12"/>
  <c r="N35" i="12"/>
  <c r="K42" i="12"/>
  <c r="J11" i="12"/>
  <c r="S13" i="12"/>
  <c r="R18" i="12"/>
  <c r="R29" i="12"/>
  <c r="J21" i="11"/>
  <c r="N13" i="10"/>
  <c r="O13" i="10" s="1"/>
  <c r="N17" i="10"/>
  <c r="O17" i="10" s="1"/>
  <c r="N36" i="10"/>
  <c r="H14" i="11"/>
  <c r="M14" i="11"/>
  <c r="N11" i="11"/>
  <c r="O11" i="11" s="1"/>
  <c r="O12" i="11"/>
  <c r="F19" i="11"/>
  <c r="F21" i="11" s="1"/>
  <c r="L19" i="11"/>
  <c r="F11" i="12"/>
  <c r="L11" i="12"/>
  <c r="N23" i="12"/>
  <c r="H30" i="12"/>
  <c r="H33" i="12" s="1"/>
  <c r="N41" i="12"/>
  <c r="F43" i="12"/>
  <c r="O16" i="10"/>
  <c r="L21" i="11"/>
  <c r="J21" i="10"/>
  <c r="M14" i="10"/>
  <c r="H21" i="10"/>
  <c r="O23" i="10"/>
  <c r="N27" i="10"/>
  <c r="O27" i="10" s="1"/>
  <c r="O30" i="10"/>
  <c r="H19" i="11"/>
  <c r="M19" i="11"/>
  <c r="M21" i="11" s="1"/>
  <c r="O41" i="11"/>
  <c r="N44" i="11"/>
  <c r="L3" i="12"/>
  <c r="L4" i="12" s="1"/>
  <c r="J19" i="12"/>
  <c r="M18" i="12"/>
  <c r="N18" i="12" s="1"/>
  <c r="S18" i="12"/>
  <c r="R23" i="12"/>
  <c r="S23" i="12" s="1"/>
  <c r="J30" i="12"/>
  <c r="J33" i="12" s="1"/>
  <c r="M27" i="12"/>
  <c r="N27" i="12" s="1"/>
  <c r="M29" i="12"/>
  <c r="N29" i="12" s="1"/>
  <c r="S29" i="12"/>
  <c r="J38" i="10"/>
  <c r="O28" i="10"/>
  <c r="N31" i="10"/>
  <c r="O31" i="10" s="1"/>
  <c r="O34" i="10"/>
  <c r="K14" i="11"/>
  <c r="N14" i="11" s="1"/>
  <c r="N13" i="11"/>
  <c r="O13" i="11" s="1"/>
  <c r="N28" i="11"/>
  <c r="O28" i="11" s="1"/>
  <c r="N32" i="11"/>
  <c r="O32" i="11" s="1"/>
  <c r="O44" i="11"/>
  <c r="K47" i="11"/>
  <c r="N47" i="11" s="1"/>
  <c r="M10" i="12"/>
  <c r="M13" i="12"/>
  <c r="N13" i="12" s="1"/>
  <c r="K19" i="12"/>
  <c r="M19" i="12" s="1"/>
  <c r="N19" i="12" s="1"/>
  <c r="M35" i="12"/>
  <c r="L43" i="12"/>
  <c r="M43" i="12" s="1"/>
  <c r="M21" i="10"/>
  <c r="O12" i="10"/>
  <c r="N15" i="10"/>
  <c r="O15" i="10" s="1"/>
  <c r="N19" i="10"/>
  <c r="O19" i="10" s="1"/>
  <c r="N25" i="10"/>
  <c r="O25" i="10" s="1"/>
  <c r="N29" i="10"/>
  <c r="O29" i="10" s="1"/>
  <c r="N33" i="10"/>
  <c r="F38" i="11"/>
  <c r="Q11" i="12"/>
  <c r="H19" i="12"/>
  <c r="S17" i="12"/>
  <c r="Q24" i="12"/>
  <c r="R22" i="12"/>
  <c r="S22" i="12" s="1"/>
  <c r="M26" i="12"/>
  <c r="N26" i="12" s="1"/>
  <c r="P11" i="12"/>
  <c r="R9" i="12"/>
  <c r="S9" i="12" s="1"/>
  <c r="N11" i="10"/>
  <c r="O11" i="10" s="1"/>
  <c r="N10" i="10"/>
  <c r="O10" i="10" s="1"/>
  <c r="N14" i="10"/>
  <c r="O14" i="10" s="1"/>
  <c r="N18" i="10"/>
  <c r="O18" i="10" s="1"/>
  <c r="K21" i="10"/>
  <c r="F38" i="10"/>
  <c r="F40" i="10" s="1"/>
  <c r="M38" i="10"/>
  <c r="N38" i="10" s="1"/>
  <c r="O38" i="10" s="1"/>
  <c r="N24" i="10"/>
  <c r="O24" i="10" s="1"/>
  <c r="N28" i="10"/>
  <c r="N32" i="10"/>
  <c r="O32" i="10" s="1"/>
  <c r="O36" i="10"/>
  <c r="N26" i="11"/>
  <c r="O26" i="11" s="1"/>
  <c r="F45" i="12"/>
  <c r="F46" i="12"/>
  <c r="L49" i="11"/>
  <c r="K11" i="12"/>
  <c r="M9" i="12"/>
  <c r="N9" i="12" s="1"/>
  <c r="N10" i="12"/>
  <c r="R14" i="12"/>
  <c r="S14" i="12" s="1"/>
  <c r="R15" i="12"/>
  <c r="S15" i="12" s="1"/>
  <c r="S16" i="12"/>
  <c r="N17" i="12"/>
  <c r="P19" i="12"/>
  <c r="F30" i="12"/>
  <c r="F33" i="12" s="1"/>
  <c r="F34" i="12" s="1"/>
  <c r="F36" i="12" s="1"/>
  <c r="F38" i="12" s="1"/>
  <c r="F37" i="11" s="1"/>
  <c r="L30" i="12"/>
  <c r="R27" i="12"/>
  <c r="S27" i="12" s="1"/>
  <c r="S28" i="12"/>
  <c r="K30" i="12"/>
  <c r="N32" i="12"/>
  <c r="M32" i="12"/>
  <c r="N33" i="11"/>
  <c r="O33" i="11" s="1"/>
  <c r="M14" i="12"/>
  <c r="N14" i="12" s="1"/>
  <c r="M15" i="12"/>
  <c r="N15" i="12" s="1"/>
  <c r="H38" i="10"/>
  <c r="N23" i="10"/>
  <c r="N29" i="11"/>
  <c r="O29" i="11" s="1"/>
  <c r="R10" i="12"/>
  <c r="S10" i="12" s="1"/>
  <c r="M16" i="12"/>
  <c r="N16" i="12" s="1"/>
  <c r="L24" i="12"/>
  <c r="M22" i="12"/>
  <c r="N22" i="12" s="1"/>
  <c r="R26" i="12"/>
  <c r="S26" i="12" s="1"/>
  <c r="N28" i="12"/>
  <c r="P30" i="12"/>
  <c r="P33" i="12" s="1"/>
  <c r="M31" i="12"/>
  <c r="J42" i="12"/>
  <c r="J43" i="12"/>
  <c r="K44" i="12"/>
  <c r="O10" i="11"/>
  <c r="N16" i="11"/>
  <c r="O16" i="11" s="1"/>
  <c r="N17" i="11"/>
  <c r="O17" i="11" s="1"/>
  <c r="N18" i="11"/>
  <c r="O18" i="11" s="1"/>
  <c r="O39" i="11"/>
  <c r="L42" i="12"/>
  <c r="M42" i="12" s="1"/>
  <c r="H43" i="12"/>
  <c r="M49" i="11"/>
  <c r="N19" i="11" l="1"/>
  <c r="O19" i="11" s="1"/>
  <c r="M51" i="11"/>
  <c r="L51" i="11"/>
  <c r="L54" i="11" s="1"/>
  <c r="Q33" i="12"/>
  <c r="J34" i="12"/>
  <c r="J36" i="12" s="1"/>
  <c r="J38" i="12" s="1"/>
  <c r="J37" i="11" s="1"/>
  <c r="J42" i="11" s="1"/>
  <c r="J49" i="11" s="1"/>
  <c r="J51" i="11" s="1"/>
  <c r="K2" i="12"/>
  <c r="K4" i="12" s="1"/>
  <c r="H21" i="11"/>
  <c r="O14" i="11"/>
  <c r="K21" i="11"/>
  <c r="N21" i="11" s="1"/>
  <c r="O21" i="11" s="1"/>
  <c r="H40" i="10"/>
  <c r="O47" i="11"/>
  <c r="H34" i="12"/>
  <c r="H36" i="12" s="1"/>
  <c r="H38" i="12" s="1"/>
  <c r="H37" i="11" s="1"/>
  <c r="H42" i="11" s="1"/>
  <c r="H49" i="11" s="1"/>
  <c r="R24" i="12"/>
  <c r="S24" i="12" s="1"/>
  <c r="N43" i="12"/>
  <c r="J40" i="10"/>
  <c r="L33" i="12"/>
  <c r="L34" i="12" s="1"/>
  <c r="L36" i="12" s="1"/>
  <c r="M24" i="12"/>
  <c r="N24" i="12" s="1"/>
  <c r="R19" i="12"/>
  <c r="S19" i="12" s="1"/>
  <c r="M30" i="12"/>
  <c r="N30" i="12" s="1"/>
  <c r="M11" i="12"/>
  <c r="N11" i="12" s="1"/>
  <c r="K44" i="10"/>
  <c r="Q20" i="10"/>
  <c r="N20" i="10"/>
  <c r="O20" i="10" s="1"/>
  <c r="Q34" i="12"/>
  <c r="Q36" i="12" s="1"/>
  <c r="Q38" i="12" s="1"/>
  <c r="M40" i="10"/>
  <c r="M42" i="10" s="1"/>
  <c r="K45" i="12"/>
  <c r="M45" i="12" s="1"/>
  <c r="N45" i="12" s="1"/>
  <c r="K46" i="12"/>
  <c r="M46" i="12" s="1"/>
  <c r="N46" i="12" s="1"/>
  <c r="M44" i="12"/>
  <c r="N44" i="12" s="1"/>
  <c r="R30" i="12"/>
  <c r="S30" i="12" s="1"/>
  <c r="K40" i="10"/>
  <c r="N21" i="10"/>
  <c r="O21" i="10" s="1"/>
  <c r="P34" i="12"/>
  <c r="P36" i="12" s="1"/>
  <c r="P38" i="12" s="1"/>
  <c r="R11" i="12"/>
  <c r="S11" i="12" s="1"/>
  <c r="K38" i="11"/>
  <c r="M54" i="11"/>
  <c r="N42" i="12"/>
  <c r="K33" i="12"/>
  <c r="J42" i="10" l="1"/>
  <c r="J54" i="11"/>
  <c r="H51" i="11"/>
  <c r="H54" i="11" s="1"/>
  <c r="K37" i="11"/>
  <c r="N40" i="10"/>
  <c r="O40" i="10" s="1"/>
  <c r="M61" i="11"/>
  <c r="N38" i="11"/>
  <c r="O38" i="11" s="1"/>
  <c r="F42" i="11"/>
  <c r="F49" i="11" s="1"/>
  <c r="F51" i="11" s="1"/>
  <c r="K35" i="11"/>
  <c r="L38" i="12"/>
  <c r="L39" i="12"/>
  <c r="M33" i="12"/>
  <c r="N33" i="12"/>
  <c r="H42" i="10"/>
  <c r="K34" i="12"/>
  <c r="K53" i="11" l="1"/>
  <c r="N37" i="11"/>
  <c r="O37" i="11" s="1"/>
  <c r="N35" i="11"/>
  <c r="O35" i="11" s="1"/>
  <c r="K42" i="11"/>
  <c r="F54" i="11"/>
  <c r="F57" i="11" s="1"/>
  <c r="H57" i="11" s="1"/>
  <c r="F42" i="10"/>
  <c r="K36" i="12"/>
  <c r="M34" i="12"/>
  <c r="N34" i="12" s="1"/>
  <c r="K38" i="12" l="1"/>
  <c r="M36" i="12"/>
  <c r="N36" i="12" s="1"/>
  <c r="K39" i="12"/>
  <c r="N42" i="11"/>
  <c r="O42" i="11" s="1"/>
  <c r="K49" i="11"/>
  <c r="M60" i="11" l="1"/>
  <c r="M63" i="11" s="1"/>
  <c r="M64" i="11" s="1"/>
  <c r="M38" i="12"/>
  <c r="N38" i="12" s="1"/>
  <c r="N49" i="11"/>
  <c r="O49" i="11" s="1"/>
  <c r="K51" i="11"/>
  <c r="K54" i="11" l="1"/>
  <c r="N51" i="11"/>
  <c r="O51" i="11" s="1"/>
  <c r="K42" i="10"/>
</calcChain>
</file>

<file path=xl/sharedStrings.xml><?xml version="1.0" encoding="utf-8"?>
<sst xmlns="http://schemas.openxmlformats.org/spreadsheetml/2006/main" count="766" uniqueCount="433">
  <si>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</si>
  <si>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</si>
  <si>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</si>
  <si>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</si>
  <si>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</si>
  <si>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</si>
  <si>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</si>
  <si>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</si>
  <si>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</si>
  <si>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</si>
  <si>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</si>
  <si>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</si>
  <si>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</si>
  <si>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</si>
  <si>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</si>
  <si>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</si>
  <si>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</si>
  <si>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</si>
  <si>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</si>
  <si>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</si>
  <si>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</si>
  <si>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</si>
  <si>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</si>
  <si>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</si>
  <si>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</si>
  <si>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</si>
  <si>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</si>
  <si>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</si>
  <si>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</si>
  <si>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</si>
  <si>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</si>
  <si>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</si>
  <si>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</si>
  <si>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</si>
  <si>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</si>
  <si>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</si>
  <si>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</si>
  <si>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</si>
  <si>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</si>
  <si>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</si>
  <si>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</si>
  <si>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</si>
  <si>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</si>
  <si>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</si>
  <si>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</si>
  <si>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</si>
  <si>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</si>
  <si>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</si>
  <si>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</si>
  <si>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</si>
  <si>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</si>
  <si>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</si>
  <si>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</si>
  <si>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</si>
  <si>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</si>
  <si>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</si>
  <si>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</si>
  <si>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</si>
  <si>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</si>
  <si>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</si>
  <si>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</si>
  <si>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</si>
  <si>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</si>
  <si>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รวมส่วนของ</t>
  </si>
  <si>
    <t>ชำระแล้ว</t>
  </si>
  <si>
    <t>หุ้นทุนซื้อคืน</t>
  </si>
  <si>
    <t>ตามกฎหมาย</t>
  </si>
  <si>
    <t>สำรองทั่วไป</t>
  </si>
  <si>
    <t>ยังไม่ได้จัดสรร</t>
  </si>
  <si>
    <t>ผู้ถือหุ้น</t>
  </si>
  <si>
    <t>กำไรขาดทุนเบ็ดเสร็จสำหรับงวด</t>
  </si>
  <si>
    <t>รวม</t>
  </si>
  <si>
    <t>ส่วนของ</t>
  </si>
  <si>
    <t>ส่วนได้เสีย</t>
  </si>
  <si>
    <t>ยังไม่ได้</t>
  </si>
  <si>
    <t>ที่ไม่มีอำนาจ</t>
  </si>
  <si>
    <t>จัดสรร</t>
  </si>
  <si>
    <t>งบการเงิน</t>
  </si>
  <si>
    <t>ควบคุม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</si>
  <si>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</si>
  <si>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</si>
  <si>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</si>
  <si>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</si>
  <si>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</si>
  <si>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</si>
  <si>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</si>
  <si>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</si>
  <si>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</si>
  <si>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</si>
  <si>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เงินฝากสถาบันการเงินที่มีข้อจำกัดใน</t>
  </si>
  <si>
    <t xml:space="preserve">   การเบิกใช้</t>
  </si>
  <si>
    <t>เงินกู้ยืมระยะสั้นจากบุคคลที่เกี่ยวข้องกัน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</si>
  <si>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</si>
  <si>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</si>
  <si>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</si>
  <si>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</si>
  <si>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</si>
  <si>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</si>
  <si>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</si>
  <si>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</si>
  <si>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ประมาณการหนี้สินสำหรับผลประโยชน์พนักงาน</t>
  </si>
  <si>
    <t>บริษัทใหญ่</t>
  </si>
  <si>
    <t>ผู้ถือหุ้นของ</t>
  </si>
  <si>
    <t>ภาษีเงินได้จ่ายออก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</si>
  <si>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</si>
  <si>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</si>
  <si>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</si>
  <si>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</si>
  <si>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(ไม่ได้ตรวจสอบ)</t>
  </si>
  <si>
    <t>รายการที่อาจถูกจัดประเภทใหม่ไว้ในกำไรหรือ</t>
  </si>
  <si>
    <t xml:space="preserve">    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</si>
  <si>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</si>
  <si>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ภาษีเงินได้ของรายการที่อาจถูกจัดประเภทใหม่ไว้ในกำไร</t>
  </si>
  <si>
    <t xml:space="preserve">    หรือขาดทุนในภายหลัง</t>
  </si>
  <si>
    <t>ประกอบอื่น</t>
  </si>
  <si>
    <t>รวมองค์</t>
  </si>
  <si>
    <t>ของส่วนของ</t>
  </si>
  <si>
    <t>รายการที่ไม่ใช่เงินสด</t>
  </si>
  <si>
    <t>ต้นทุนในการจัดจำหน่าย</t>
  </si>
  <si>
    <t xml:space="preserve">เจ้าหนี้อื่น </t>
  </si>
  <si>
    <t>เงินสดรับจากการขายตราสารทุน</t>
  </si>
  <si>
    <t>เงินสดจ่ายเพื่อซื้อตราสารทุน</t>
  </si>
  <si>
    <t>เจ้าหนี้ค่าซื้อสินทรัพย์</t>
  </si>
  <si>
    <t>เงินลงทุนชั่วคราว</t>
  </si>
  <si>
    <t>30 มิถุนายน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</si>
  <si>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</si>
  <si>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</si>
  <si>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</si>
  <si>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</si>
  <si>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โอนไปสำรองทั่วไป</t>
  </si>
  <si>
    <t>ปรับรายการที่กระทบกำไร (ขาดทุน) เป็นเงินสดรับ (จ่าย)</t>
  </si>
  <si>
    <t>เงินสดรับชำระคืนจากเงินให้กู้ยืมแก่กิจการที่เกี่ยวข้องกันและ</t>
  </si>
  <si>
    <t xml:space="preserve">   พนักงาน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</si>
  <si>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</si>
  <si>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</si>
  <si>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</si>
  <si>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รวมรายการที่อาจถูกจัดประเภทใหม่ไว้ในกำไร</t>
  </si>
  <si>
    <t>การแบ่งปันกำไร (ขาดทุน) เบ็ดเสร็จรวม</t>
  </si>
  <si>
    <t>มูลค่าหุ้น</t>
  </si>
  <si>
    <t>ทุนสำรอง</t>
  </si>
  <si>
    <t>แปลงค่า</t>
  </si>
  <si>
    <t>เบ็ดเสร็จอื่น</t>
  </si>
  <si>
    <t>รับดอกเบี้ย</t>
  </si>
  <si>
    <t xml:space="preserve">เงินสดจ่ายเพื่อซื้อสินทรัพย์ </t>
  </si>
  <si>
    <t>เงินสดรับจากการขายสินทรัพย์</t>
  </si>
  <si>
    <t>ส่วนแบ่งกำไร (ขาดทุน) จากเงินลงทุนในบริษัทร่วม</t>
  </si>
  <si>
    <t>ผลขาดทุนจากการวัดมูลค่าเงินลงทุนเผื่อขาย</t>
  </si>
  <si>
    <t>ขาดทุนเบ็ดเสร็จอื่นสำหรับงวด - สุทธิจากภาษี</t>
  </si>
  <si>
    <t>กำไร (ขาดทุน) เบ็ดเสร็จรวมสำหรับงวด</t>
  </si>
  <si>
    <t>เงินเบิกเกินบัญชีธนาคารและและเงินกู้ยืมระยะสั้น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</si>
  <si>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</si>
  <si>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</si>
  <si>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</si>
  <si>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ABCD</t>
  </si>
  <si>
    <t>F-1</t>
  </si>
  <si>
    <t>Statement of Financial Position - Assets</t>
  </si>
  <si>
    <t>Descriptions</t>
  </si>
  <si>
    <t>Ref.</t>
  </si>
  <si>
    <t>Per Book</t>
  </si>
  <si>
    <t>Movement</t>
  </si>
  <si>
    <t>AJE &amp; RJE</t>
  </si>
  <si>
    <t>Per Review</t>
  </si>
  <si>
    <t>Per Audit</t>
  </si>
  <si>
    <t>INC (DEC)</t>
  </si>
  <si>
    <t>HC</t>
  </si>
  <si>
    <t>Dr.</t>
  </si>
  <si>
    <t>Cr.</t>
  </si>
  <si>
    <t>MB</t>
  </si>
  <si>
    <t>%</t>
  </si>
  <si>
    <t>Assets</t>
  </si>
  <si>
    <t>PY</t>
  </si>
  <si>
    <t>Current Assets</t>
  </si>
  <si>
    <t>Cash and cash equivalents</t>
  </si>
  <si>
    <t>O300</t>
  </si>
  <si>
    <t>Current investment</t>
  </si>
  <si>
    <t>O310</t>
  </si>
  <si>
    <t>Trade accounts receivable</t>
  </si>
  <si>
    <t xml:space="preserve">  Less : Allowance AR</t>
  </si>
  <si>
    <t>Trade accounts receivable -net</t>
  </si>
  <si>
    <t>L300</t>
  </si>
  <si>
    <t>Short-term loans to</t>
  </si>
  <si>
    <t>I300</t>
  </si>
  <si>
    <t>Inventories</t>
  </si>
  <si>
    <t xml:space="preserve">  Less : Allowance inventories</t>
  </si>
  <si>
    <t>Inventories -net</t>
  </si>
  <si>
    <t>K300</t>
  </si>
  <si>
    <t>Sales VAT on unrecognised sales of inventories</t>
  </si>
  <si>
    <t>M310</t>
  </si>
  <si>
    <t>Other current assets</t>
  </si>
  <si>
    <t>M300</t>
  </si>
  <si>
    <t>Non-current Assets</t>
  </si>
  <si>
    <t>Non Current investment</t>
  </si>
  <si>
    <t>Available-for-sale investments</t>
  </si>
  <si>
    <t>J300</t>
  </si>
  <si>
    <t>Investments in associates</t>
  </si>
  <si>
    <t>J320</t>
  </si>
  <si>
    <t>Investment in subsidiaries</t>
  </si>
  <si>
    <t>J310</t>
  </si>
  <si>
    <t>Other long-term investments</t>
  </si>
  <si>
    <t>J330</t>
  </si>
  <si>
    <t xml:space="preserve">Long-term loans to </t>
  </si>
  <si>
    <t>I400</t>
  </si>
  <si>
    <t>Investment properties</t>
  </si>
  <si>
    <t>G400</t>
  </si>
  <si>
    <t>Property, plant and equipment</t>
  </si>
  <si>
    <t>G300</t>
  </si>
  <si>
    <t>Leasehold</t>
  </si>
  <si>
    <t>G410</t>
  </si>
  <si>
    <t>Intangible assets</t>
  </si>
  <si>
    <t>H300</t>
  </si>
  <si>
    <t>Deferred tax assets</t>
  </si>
  <si>
    <t>T500</t>
  </si>
  <si>
    <t>Long-term loans to employees</t>
  </si>
  <si>
    <t>N310</t>
  </si>
  <si>
    <t>Other non-current assets</t>
  </si>
  <si>
    <t>N300</t>
  </si>
  <si>
    <t>Prepaid income Tax</t>
  </si>
  <si>
    <t>Total Non-current Assets</t>
  </si>
  <si>
    <t>Total Assets</t>
  </si>
  <si>
    <t>^          T/B</t>
  </si>
  <si>
    <t xml:space="preserve">               ^</t>
  </si>
  <si>
    <t>^       W/P</t>
  </si>
  <si>
    <t>check</t>
  </si>
  <si>
    <t>F-2</t>
  </si>
  <si>
    <t>Statement of Financial Position - Liability and Equity</t>
  </si>
  <si>
    <t>Liabilities and Shareholders' Equity</t>
  </si>
  <si>
    <t>Current Liabilities</t>
  </si>
  <si>
    <t>Bank overdraft / S-T loans from financial institution</t>
  </si>
  <si>
    <t>Q300</t>
  </si>
  <si>
    <t>Trade accounts payable</t>
  </si>
  <si>
    <t>V300</t>
  </si>
  <si>
    <t>Income Tax Payable</t>
  </si>
  <si>
    <t>T300</t>
  </si>
  <si>
    <t>Other payable</t>
  </si>
  <si>
    <t>X300</t>
  </si>
  <si>
    <t>Total Current Liabilities</t>
  </si>
  <si>
    <t>Non-current Liabilities</t>
  </si>
  <si>
    <t>Employee benefit Obligation</t>
  </si>
  <si>
    <t>S300</t>
  </si>
  <si>
    <t>Deferred Tax Liabilities</t>
  </si>
  <si>
    <t>T500 DTL</t>
  </si>
  <si>
    <t>Other non-current Liabilities</t>
  </si>
  <si>
    <t>X400</t>
  </si>
  <si>
    <t>Total non-current Liabilities</t>
  </si>
  <si>
    <t>Total Liabilities</t>
  </si>
  <si>
    <t>Share holders' equity</t>
  </si>
  <si>
    <t>Share capital</t>
  </si>
  <si>
    <t>Authorised share capital</t>
  </si>
  <si>
    <t>Issued and paid-up share capital</t>
  </si>
  <si>
    <t>P300</t>
  </si>
  <si>
    <t>Additional paid-in capital</t>
  </si>
  <si>
    <t xml:space="preserve">Premium on ordinary shares </t>
  </si>
  <si>
    <t>P310</t>
  </si>
  <si>
    <t>Surplus on treasury shares</t>
  </si>
  <si>
    <t>P320</t>
  </si>
  <si>
    <t>SHARE PREMIUM ON CONVERTIBLE BO</t>
  </si>
  <si>
    <t>P350</t>
  </si>
  <si>
    <t>Reserve :</t>
  </si>
  <si>
    <t xml:space="preserve">Legal reserve </t>
  </si>
  <si>
    <t>P330</t>
  </si>
  <si>
    <t>General reserve</t>
  </si>
  <si>
    <t>P340</t>
  </si>
  <si>
    <t>Retained earnings</t>
  </si>
  <si>
    <t>Unappropriated - R/E BF</t>
  </si>
  <si>
    <t>P360</t>
  </si>
  <si>
    <r>
      <t>Less : Adjust Accumulated R/E (DTA) -Manual (</t>
    </r>
    <r>
      <rPr>
        <b/>
        <sz val="10"/>
        <color indexed="10"/>
        <rFont val="Arial"/>
        <family val="2"/>
      </rPr>
      <t>AJE-1</t>
    </r>
    <r>
      <rPr>
        <sz val="15"/>
        <rFont val="Angsana New"/>
        <family val="1"/>
      </rPr>
      <t>)</t>
    </r>
  </si>
  <si>
    <t>Add : Net profit</t>
  </si>
  <si>
    <t>PL</t>
  </si>
  <si>
    <t>Less : Transfer from General reserve</t>
  </si>
  <si>
    <t>P390</t>
  </si>
  <si>
    <t>Less : Dividend payment</t>
  </si>
  <si>
    <t>P380</t>
  </si>
  <si>
    <t>Less : Adjust R/E</t>
  </si>
  <si>
    <t>P370</t>
  </si>
  <si>
    <t xml:space="preserve">Defined benefit plan actuarial gains </t>
  </si>
  <si>
    <t>S310</t>
  </si>
  <si>
    <t>Other comprehecsive income</t>
  </si>
  <si>
    <t>Fair value changes on investments</t>
  </si>
  <si>
    <t>T510</t>
  </si>
  <si>
    <t xml:space="preserve">SPI </t>
  </si>
  <si>
    <t xml:space="preserve">actuarial gains </t>
  </si>
  <si>
    <t>Total Shareholders' equity</t>
  </si>
  <si>
    <t>Total Liabilities and shareholders' equity</t>
  </si>
  <si>
    <t xml:space="preserve">YE2019 : </t>
  </si>
  <si>
    <t>Beginning RE</t>
  </si>
  <si>
    <t>Add: Net profit for the period</t>
  </si>
  <si>
    <t>Less: Legal reserve</t>
  </si>
  <si>
    <t>Less: Dividend paid</t>
  </si>
  <si>
    <t>Ending RE</t>
  </si>
  <si>
    <t xml:space="preserve">PY2018 : </t>
  </si>
  <si>
    <t>Add: OCI</t>
  </si>
  <si>
    <t>F3</t>
  </si>
  <si>
    <t>Statement of income</t>
  </si>
  <si>
    <t>3-mth</t>
  </si>
  <si>
    <t>Per audit</t>
  </si>
  <si>
    <t>Inc/(Dec)</t>
  </si>
  <si>
    <t>Q2'19 (3M)</t>
  </si>
  <si>
    <t>Q2'18 (3M)</t>
  </si>
  <si>
    <t>Revenues from sale of goods</t>
  </si>
  <si>
    <t>L400</t>
  </si>
  <si>
    <t>Cost of sale of goods</t>
  </si>
  <si>
    <t>K400</t>
  </si>
  <si>
    <t>Gross profit</t>
  </si>
  <si>
    <t>Other income</t>
  </si>
  <si>
    <t>Dividend Income</t>
  </si>
  <si>
    <t>ZC300</t>
  </si>
  <si>
    <t>Interest income</t>
  </si>
  <si>
    <t>Gain on disposal of investment</t>
  </si>
  <si>
    <t>Gain on disposal of property, plant and equipments</t>
  </si>
  <si>
    <t>Gain on exchange rate</t>
  </si>
  <si>
    <t>ZH300</t>
  </si>
  <si>
    <t>Expenses</t>
  </si>
  <si>
    <t>Selling expenses</t>
  </si>
  <si>
    <t>- Other expense</t>
  </si>
  <si>
    <t>ZD300</t>
  </si>
  <si>
    <t>- Personnel expense</t>
  </si>
  <si>
    <t>U400</t>
  </si>
  <si>
    <t>Administrative expenses</t>
  </si>
  <si>
    <t>ZD310</t>
  </si>
  <si>
    <t>- Depreciation</t>
  </si>
  <si>
    <t>G500</t>
  </si>
  <si>
    <t>- Amortization</t>
  </si>
  <si>
    <t>H400</t>
  </si>
  <si>
    <t>Loss on disposal of investment</t>
  </si>
  <si>
    <t>Loss on exchange rate</t>
  </si>
  <si>
    <t>Total Expenses</t>
  </si>
  <si>
    <t xml:space="preserve">Profit before interest and income tax expenses </t>
  </si>
  <si>
    <t>Interest expense</t>
  </si>
  <si>
    <t>ZE300</t>
  </si>
  <si>
    <t>Profit before income tax expenses ( PBT )</t>
  </si>
  <si>
    <t>Income tax</t>
  </si>
  <si>
    <t>T400</t>
  </si>
  <si>
    <t>Net profit</t>
  </si>
  <si>
    <t>Tax</t>
  </si>
  <si>
    <t>Other comprehensive income ( OCI )  (1ABA06016)</t>
  </si>
  <si>
    <t xml:space="preserve"> Fair value changes on AFS  ( PL)</t>
  </si>
  <si>
    <t>OCI (EQ)</t>
  </si>
  <si>
    <t>Tax form OCI (20%)</t>
  </si>
  <si>
    <t>OCI (P/L)</t>
  </si>
  <si>
    <t>Other comprehensive income ( OCI ) - Acturial</t>
  </si>
  <si>
    <t>Other comprehensive income ( OCI ) - Convertible</t>
  </si>
  <si>
    <t>Gain from Acturial FY 2018</t>
  </si>
  <si>
    <t>Gain from Acturial FY 2015</t>
  </si>
  <si>
    <t>รับเงินปันผล</t>
  </si>
  <si>
    <t>จ่ายดอกเบี้ย</t>
  </si>
  <si>
    <t>การจัดสรรส่วนทุนให้ผู้ถือหุ้น</t>
  </si>
  <si>
    <t>เงินสดรับจากการไถ่ถอนตราสารหนี้ถือจนครบกำหนด</t>
  </si>
  <si>
    <t>I.C.C. International PCL.</t>
  </si>
  <si>
    <t>ลูกหนี้อื่น</t>
  </si>
  <si>
    <t>สินทรัพย์ทางการเงินไม่หมุนเวียนอื่น</t>
  </si>
  <si>
    <t xml:space="preserve">สินทรัพย์สิทธิการใช้ </t>
  </si>
  <si>
    <t>สินทรัพย์ไม่มีตัวตนอื่น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</si>
  <si>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</si>
  <si>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</si>
  <si>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ส่วนของหนี้สินตามสัญญาเช่าที่ถึงกำหนดชำระ</t>
  </si>
  <si>
    <t xml:space="preserve">   ภายในหนึ่งปี </t>
  </si>
  <si>
    <t>หนี้สินตามสัญญาเช่า</t>
  </si>
  <si>
    <t xml:space="preserve">    (หุ้นสามัญจำนวน 500 ล้านหุ้น มูลค่าหุ้นละ 1 บาท) </t>
  </si>
  <si>
    <t xml:space="preserve">    (หุ้นสามัญจำนวน 291 ล้านหุ้น มูลค่าหุ้นละ 1 บาท) 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</si>
  <si>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</si>
  <si>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</si>
  <si>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</si>
  <si>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กำไร (ขาดทุน) ก่อนภาษีเงินได้</t>
  </si>
  <si>
    <t>กำไร (ขาดทุน) สำหรับงวด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</si>
  <si>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</si>
  <si>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</si>
  <si>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</si>
  <si>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</si>
  <si>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</t>
  </si>
  <si>
    <t xml:space="preserve">   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</si>
  <si>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</si>
  <si>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</si>
  <si>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 xml:space="preserve">การแบ่งปันกำไร (ขาดทุน) 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</si>
  <si>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 (บาท)</t>
    </r>
  </si>
  <si>
    <t>ผลกำไร (ขาดทุน)</t>
  </si>
  <si>
    <t>ผลต่าง</t>
  </si>
  <si>
    <t>จากเงินลงทุนใน</t>
  </si>
  <si>
    <t>ส่วนแบ่ง</t>
  </si>
  <si>
    <t>ของอัตรา</t>
  </si>
  <si>
    <t>ตราสารทุนที่กำหนด</t>
  </si>
  <si>
    <t>กำไรขาดทุน</t>
  </si>
  <si>
    <t>แลกเปลี่ยน</t>
  </si>
  <si>
    <t>จากการ</t>
  </si>
  <si>
    <t>ให้วัดมูลค่าด้วย</t>
  </si>
  <si>
    <t>ทุน</t>
  </si>
  <si>
    <t>มูลค่ายุติธรรม</t>
  </si>
  <si>
    <t>ของบริษัทร่วม</t>
  </si>
  <si>
    <t>สำรองตาม</t>
  </si>
  <si>
    <t>ผ่านกำไรขาดทุน</t>
  </si>
  <si>
    <t>ที่ใช้วิธี</t>
  </si>
  <si>
    <t>กฎหมาย</t>
  </si>
  <si>
    <t>กำไร</t>
  </si>
  <si>
    <t>รวมกำไร (ขาดทุน) เบ็ดเสร็จสำหรับงวด</t>
  </si>
  <si>
    <t xml:space="preserve">ยอดคงเหลือ ณ วันที่ 31 ธันวาคม 2562 </t>
  </si>
  <si>
    <t>ตามที่รายงานในงวดก่อน</t>
  </si>
  <si>
    <t>ผลกระทบจากการเปลี่ยนแปลงนโยบายการบัญชี</t>
  </si>
  <si>
    <t>ขาดทุน</t>
  </si>
  <si>
    <t>องค์ประกอบอื่นของ</t>
  </si>
  <si>
    <t>ยอดคงเหลือ ณ วันที่ 31 ธันวาคม 2562 ตามที่รายงานในงวดก่อน</t>
  </si>
  <si>
    <t>สำหรับงวดหกดือนสิ้นสุดวันที่ 30 มิถุนายน 2562</t>
  </si>
  <si>
    <t>เจ้าหนี้อื่น</t>
  </si>
  <si>
    <t xml:space="preserve">กระแสเงินสดสุทธิได้มาจาก (ใช้ไปใน) กิจกรรมดำเนินงาน </t>
  </si>
  <si>
    <t>เงินลงทุนชั่วคราวเพิ่มขึ้น (ลดลง)</t>
  </si>
  <si>
    <t>ผลขาดทุนจากการด้อยค่า</t>
  </si>
  <si>
    <t>กำไรจากตราสารอนุพันธ์</t>
  </si>
  <si>
    <t xml:space="preserve">กระแสเงินสดสุทธิได้มาจาก (ใช้ไปใน) การดำเนินงาน </t>
  </si>
  <si>
    <t xml:space="preserve">   จากสถาบันการเงินเพิ่มขึ้น (ลดลง)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</si>
  <si>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</si>
  <si>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</si>
  <si>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</si>
  <si>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</si>
  <si>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</si>
  <si>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กำไรเบ็ดเสร็จรวมสำหรับงวด</t>
  </si>
  <si>
    <t>ขาดทุน (กำไร) จากการจำหน่ายสินทรัพย์</t>
  </si>
  <si>
    <t>เงินสดจ่ายชำระหนี้สินตามสัญญาเช่า</t>
  </si>
  <si>
    <t>3, 9</t>
  </si>
  <si>
    <t>3, 6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</si>
  <si>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 xml:space="preserve"> (บาท)</t>
    </r>
  </si>
  <si>
    <t>การวัดมูลค่า</t>
  </si>
  <si>
    <t>ผลกำไรจากเงินลงทุนในตราสารทุนที่กำหนดให้วัดมูลค่า</t>
  </si>
  <si>
    <t>กำไร (ขาดทุน) เบ็ดเสร็จอื่นสำหรับงวด - สุทธิจากภาษี</t>
  </si>
  <si>
    <t>โอนไปกำไรสะสม</t>
  </si>
  <si>
    <t>(กลับรายการ) หนี้สูญและหนี้สงสัยจะสูญ</t>
  </si>
  <si>
    <t>(กลับรายการ) ขาดทุนจากการปรับมูลค่าสินค้า</t>
  </si>
  <si>
    <t>ขาดทุนจากการจำหน่ายเงินลงทุน</t>
  </si>
  <si>
    <t>การลดลงในมูลค่ายุติธรรมของเงินลงทุน</t>
  </si>
  <si>
    <t>เงินสดรับจากเงินกู้ยืมระยะสั้นจากบุคคลที่เกี่ยวข้องกัน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</si>
  <si>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</si>
  <si>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</si>
  <si>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</si>
  <si>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ขาดทุนจากการด้อยค่าโครงการอสังหาริมทรัพย์ระหว่างพัฒนา</t>
  </si>
  <si>
    <t>โอนสินทรัพย์ไม่หมุนเวียนอื่นไปสินทรัพย์สิทธิการใช้</t>
  </si>
  <si>
    <t>ส่วนแบ่ง (กำไร) ขาดทุนของเงินลงทุนในบริษัทร่วม (สุทธิจากภาษี)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</si>
</sst>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\ \ ;\(#,##0\)"/>
    <numFmt numFmtId="192" formatCode="_-* #,##0_-;[Red]\(#,##0\);_-* &quot;-&quot;??_-;_-@_-"/>
    <numFmt numFmtId="193" formatCode="_(* #,##0.0_);_(* \(#,##0.0\);_(* &quot;-&quot;??_);_(@_)"/>
    <numFmt numFmtId="194" formatCode="_(* #,##0.0000_);_(* \(#,##0.0000\);_(* &quot;-&quot;??_);_(@_)"/>
    <numFmt numFmtId="195" formatCode="#,##0.0_);\(#,##0.0\)"/>
    <numFmt numFmtId="196" formatCode="#,##0_ ;[Red]\-#,##0\ "/>
    <numFmt numFmtId="197" formatCode="[$-409]d\-mmm\-yy;@"/>
    <numFmt numFmtId="198" formatCode="0.0%"/>
    <numFmt numFmtId="199" formatCode="_(* #,##0.0_);_(* \(#,##0.0\);_(* &quot;-&quot;_);_(@_)"/>
  </numFmts>
  <fonts count="49">
    <font>
      <sz val="15"/>
      <name val="Angsana New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14"/>
      <color theme="1"/>
      <name val="KPMG Logo"/>
    </font>
    <font>
      <sz val="10"/>
      <name val="Tahoma"/>
      <family val="2"/>
      <scheme val="minor"/>
    </font>
    <font>
      <b/>
      <sz val="10"/>
      <name val="Tahoma"/>
      <family val="2"/>
      <scheme val="minor"/>
    </font>
    <font>
      <b/>
      <sz val="18"/>
      <color rgb="FF002060"/>
      <name val="Tahoma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b/>
      <u/>
      <sz val="1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  <font>
      <b/>
      <i/>
      <u/>
      <sz val="10"/>
      <name val="Arial"/>
      <family val="2"/>
    </font>
    <font>
      <u/>
      <sz val="10"/>
      <color theme="1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u/>
      <sz val="10"/>
      <color rgb="FF0000FF"/>
      <name val="Arial"/>
      <family val="2"/>
    </font>
    <font>
      <sz val="10"/>
      <color rgb="FF3333FF"/>
      <name val="Arial"/>
      <family val="2"/>
    </font>
    <font>
      <i/>
      <sz val="10"/>
      <color rgb="FF3333FF"/>
      <name val="Arial"/>
      <family val="2"/>
    </font>
    <font>
      <b/>
      <i/>
      <sz val="10"/>
      <color rgb="FF3333FF"/>
      <name val="Arial"/>
      <family val="2"/>
    </font>
    <font>
      <b/>
      <sz val="10"/>
      <color rgb="FF3333FF"/>
      <name val="Arial"/>
      <family val="2"/>
    </font>
    <font>
      <b/>
      <sz val="16"/>
      <color rgb="FF002060"/>
      <name val="Tahoma"/>
      <family val="2"/>
      <scheme val="minor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0"/>
      <name val="Arial"/>
      <family val="2"/>
    </font>
    <font>
      <b/>
      <sz val="10"/>
      <color indexed="10"/>
      <name val="Arial"/>
      <family val="2"/>
    </font>
    <font>
      <b/>
      <u val="singleAccounting"/>
      <sz val="10"/>
      <color theme="0"/>
      <name val="Arial"/>
      <family val="2"/>
    </font>
    <font>
      <sz val="10"/>
      <color theme="0"/>
      <name val="Tahoma"/>
      <family val="2"/>
      <scheme val="minor"/>
    </font>
    <font>
      <u/>
      <sz val="10"/>
      <color rgb="FF0000FF"/>
      <name val="Arial"/>
      <family val="2"/>
    </font>
    <font>
      <b/>
      <i/>
      <sz val="10"/>
      <color rgb="FFFF0000"/>
      <name val="Arial"/>
      <family val="2"/>
    </font>
    <font>
      <i/>
      <sz val="15"/>
      <color theme="0"/>
      <name val="Angsana New"/>
      <family val="1"/>
    </font>
    <font>
      <b/>
      <sz val="15"/>
      <color theme="1"/>
      <name val="Angsana New"/>
      <family val="1"/>
    </font>
    <font>
      <sz val="15"/>
      <color theme="0" tint="-0.499984740745262"/>
      <name val="Angsana New"/>
      <family val="1"/>
    </font>
    <font>
      <b/>
      <sz val="15"/>
      <color theme="0" tint="-0.499984740745262"/>
      <name val="Angsana New"/>
      <family val="1"/>
    </font>
  </fonts>
  <fills count="1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0" fontId="14" fillId="0" borderId="0"/>
    <xf numFmtId="0" fontId="5" fillId="0" borderId="0"/>
    <xf numFmtId="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2" fillId="0" borderId="0" applyFont="0" applyFill="0" applyBorder="0" applyAlignment="0" applyProtection="0"/>
  </cellStyleXfs>
  <cellXfs count="604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189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89" fontId="6" fillId="0" borderId="1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89" fontId="6" fillId="0" borderId="1" xfId="1" applyNumberFormat="1" applyFont="1" applyFill="1" applyBorder="1" applyAlignment="1"/>
    <xf numFmtId="189" fontId="0" fillId="0" borderId="0" xfId="1" applyNumberFormat="1" applyFont="1" applyFill="1" applyBorder="1" applyAlignment="1"/>
    <xf numFmtId="189" fontId="8" fillId="0" borderId="0" xfId="1" applyNumberFormat="1" applyFont="1" applyFill="1" applyBorder="1" applyAlignment="1"/>
    <xf numFmtId="189" fontId="2" fillId="0" borderId="0" xfId="1" applyNumberFormat="1" applyFont="1" applyFill="1" applyBorder="1" applyAlignment="1"/>
    <xf numFmtId="189" fontId="8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89" fontId="0" fillId="0" borderId="0" xfId="1" applyNumberFormat="1" applyFont="1" applyFill="1"/>
    <xf numFmtId="189" fontId="8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189" fontId="2" fillId="0" borderId="2" xfId="1" applyNumberFormat="1" applyFont="1" applyFill="1" applyBorder="1" applyAlignment="1"/>
    <xf numFmtId="189" fontId="0" fillId="0" borderId="2" xfId="1" applyNumberFormat="1" applyFont="1" applyFill="1" applyBorder="1" applyAlignment="1"/>
    <xf numFmtId="189" fontId="10" fillId="0" borderId="3" xfId="1" applyNumberFormat="1" applyFont="1" applyFill="1" applyBorder="1" applyAlignment="1"/>
    <xf numFmtId="0" fontId="11" fillId="0" borderId="0" xfId="0" applyFont="1" applyFill="1" applyAlignment="1">
      <alignment horizontal="left"/>
    </xf>
    <xf numFmtId="189" fontId="10" fillId="0" borderId="1" xfId="1" applyNumberFormat="1" applyFont="1" applyFill="1" applyBorder="1" applyAlignment="1"/>
    <xf numFmtId="189" fontId="10" fillId="0" borderId="4" xfId="1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/>
    <xf numFmtId="189" fontId="10" fillId="0" borderId="0" xfId="1" applyNumberFormat="1" applyFont="1" applyFill="1"/>
    <xf numFmtId="189" fontId="1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2" xfId="1" applyNumberFormat="1" applyFont="1" applyFill="1" applyBorder="1" applyAlignment="1">
      <alignment horizontal="right"/>
    </xf>
    <xf numFmtId="0" fontId="10" fillId="0" borderId="0" xfId="0" applyFont="1" applyFill="1"/>
    <xf numFmtId="189" fontId="10" fillId="0" borderId="0" xfId="1" applyNumberFormat="1" applyFont="1" applyFill="1" applyAlignment="1">
      <alignment horizontal="right"/>
    </xf>
    <xf numFmtId="189" fontId="10" fillId="0" borderId="5" xfId="1" applyNumberFormat="1" applyFont="1" applyFill="1" applyBorder="1" applyAlignment="1">
      <alignment horizontal="right"/>
    </xf>
    <xf numFmtId="189" fontId="10" fillId="0" borderId="2" xfId="1" applyNumberFormat="1" applyFont="1" applyFill="1" applyBorder="1" applyAlignment="1"/>
    <xf numFmtId="0" fontId="0" fillId="0" borderId="0" xfId="0" applyFill="1"/>
    <xf numFmtId="0" fontId="0" fillId="0" borderId="0" xfId="0" applyFont="1" applyFill="1" applyAlignment="1"/>
    <xf numFmtId="189" fontId="2" fillId="0" borderId="0" xfId="1" applyNumberFormat="1" applyFont="1" applyFill="1"/>
    <xf numFmtId="189" fontId="10" fillId="0" borderId="1" xfId="1" applyNumberFormat="1" applyFont="1" applyFill="1" applyBorder="1" applyAlignment="1">
      <alignment horizontal="right"/>
    </xf>
    <xf numFmtId="0" fontId="11" fillId="0" borderId="0" xfId="0" applyFont="1" applyFill="1"/>
    <xf numFmtId="189" fontId="11" fillId="0" borderId="0" xfId="1" applyNumberFormat="1" applyFont="1" applyFill="1" applyAlignment="1">
      <alignment horizontal="right"/>
    </xf>
    <xf numFmtId="0" fontId="4" fillId="0" borderId="0" xfId="0" applyFont="1" applyFill="1"/>
    <xf numFmtId="189" fontId="2" fillId="0" borderId="0" xfId="1" applyNumberFormat="1" applyFont="1" applyFill="1" applyBorder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192" fontId="0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88" fontId="0" fillId="0" borderId="0" xfId="1" applyFont="1" applyFill="1" applyBorder="1" applyAlignment="1"/>
    <xf numFmtId="0" fontId="2" fillId="0" borderId="0" xfId="0" applyFont="1" applyFill="1" applyBorder="1" applyAlignment="1"/>
    <xf numFmtId="189" fontId="10" fillId="0" borderId="0" xfId="0" applyNumberFormat="1" applyFont="1" applyFill="1"/>
    <xf numFmtId="189" fontId="10" fillId="0" borderId="3" xfId="1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/>
    <xf numFmtId="188" fontId="2" fillId="0" borderId="0" xfId="1" applyFont="1" applyFill="1" applyBorder="1" applyAlignment="1"/>
    <xf numFmtId="188" fontId="2" fillId="0" borderId="2" xfId="1" applyFont="1" applyFill="1" applyBorder="1" applyAlignment="1"/>
    <xf numFmtId="188" fontId="10" fillId="0" borderId="0" xfId="1" applyNumberFormat="1" applyFont="1" applyFill="1" applyBorder="1" applyAlignment="1"/>
    <xf numFmtId="0" fontId="12" fillId="0" borderId="0" xfId="0" applyFont="1" applyFill="1" applyBorder="1" applyAlignment="1"/>
    <xf numFmtId="0" fontId="0" fillId="0" borderId="0" xfId="0" applyFont="1"/>
    <xf numFmtId="189" fontId="10" fillId="0" borderId="2" xfId="1" applyNumberFormat="1" applyFont="1" applyFill="1" applyBorder="1" applyAlignment="1">
      <alignment horizontal="right"/>
    </xf>
    <xf numFmtId="188" fontId="0" fillId="0" borderId="0" xfId="1" applyFont="1" applyFill="1" applyBorder="1" applyAlignment="1">
      <alignment horizontal="right"/>
    </xf>
    <xf numFmtId="188" fontId="10" fillId="0" borderId="0" xfId="1" applyFont="1" applyFill="1" applyBorder="1" applyAlignment="1">
      <alignment horizontal="center"/>
    </xf>
    <xf numFmtId="188" fontId="11" fillId="0" borderId="0" xfId="1" applyFont="1" applyFill="1" applyAlignment="1">
      <alignment horizontal="right"/>
    </xf>
    <xf numFmtId="189" fontId="10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0" fillId="0" borderId="5" xfId="1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188" fontId="0" fillId="0" borderId="0" xfId="1" applyFont="1" applyFill="1"/>
    <xf numFmtId="0" fontId="15" fillId="0" borderId="0" xfId="5" applyFont="1" applyFill="1" applyAlignment="1">
      <alignment vertical="center"/>
    </xf>
    <xf numFmtId="0" fontId="16" fillId="0" borderId="0" xfId="5" applyFont="1" applyFill="1"/>
    <xf numFmtId="0" fontId="16" fillId="0" borderId="0" xfId="5" applyFont="1" applyFill="1" applyAlignment="1">
      <alignment horizontal="center"/>
    </xf>
    <xf numFmtId="188" fontId="16" fillId="0" borderId="0" xfId="5" applyNumberFormat="1" applyFont="1" applyFill="1"/>
    <xf numFmtId="195" fontId="16" fillId="0" borderId="0" xfId="5" applyNumberFormat="1" applyFont="1" applyFill="1"/>
    <xf numFmtId="187" fontId="17" fillId="0" borderId="0" xfId="5" applyNumberFormat="1" applyFont="1" applyFill="1" applyBorder="1" applyAlignment="1">
      <alignment horizontal="center"/>
    </xf>
    <xf numFmtId="187" fontId="18" fillId="0" borderId="0" xfId="5" applyNumberFormat="1" applyFont="1" applyFill="1" applyBorder="1" applyAlignment="1">
      <alignment horizontal="center"/>
    </xf>
    <xf numFmtId="196" fontId="19" fillId="0" borderId="0" xfId="6" applyNumberFormat="1" applyFont="1" applyFill="1" applyAlignment="1">
      <alignment horizontal="left"/>
    </xf>
    <xf numFmtId="0" fontId="19" fillId="0" borderId="0" xfId="5" applyFont="1" applyFill="1"/>
    <xf numFmtId="0" fontId="5" fillId="0" borderId="0" xfId="5" applyFont="1" applyFill="1" applyAlignment="1">
      <alignment horizontal="center"/>
    </xf>
    <xf numFmtId="188" fontId="5" fillId="0" borderId="0" xfId="5" applyNumberFormat="1" applyFont="1" applyFill="1"/>
    <xf numFmtId="195" fontId="5" fillId="0" borderId="0" xfId="5" applyNumberFormat="1" applyFont="1" applyFill="1"/>
    <xf numFmtId="187" fontId="5" fillId="0" borderId="0" xfId="5" applyNumberFormat="1" applyFont="1" applyFill="1"/>
    <xf numFmtId="187" fontId="20" fillId="0" borderId="0" xfId="5" applyNumberFormat="1" applyFont="1" applyFill="1" applyAlignment="1">
      <alignment horizontal="center"/>
    </xf>
    <xf numFmtId="0" fontId="5" fillId="0" borderId="0" xfId="5" applyFont="1" applyFill="1"/>
    <xf numFmtId="188" fontId="21" fillId="0" borderId="0" xfId="5" applyNumberFormat="1" applyFont="1" applyFill="1"/>
    <xf numFmtId="0" fontId="22" fillId="2" borderId="6" xfId="5" applyFont="1" applyFill="1" applyBorder="1"/>
    <xf numFmtId="0" fontId="23" fillId="2" borderId="7" xfId="5" applyFont="1" applyFill="1" applyBorder="1" applyAlignment="1">
      <alignment horizontal="center"/>
    </xf>
    <xf numFmtId="0" fontId="23" fillId="2" borderId="8" xfId="5" applyFont="1" applyFill="1" applyBorder="1" applyAlignment="1">
      <alignment horizontal="center"/>
    </xf>
    <xf numFmtId="188" fontId="23" fillId="2" borderId="8" xfId="5" applyNumberFormat="1" applyFont="1" applyFill="1" applyBorder="1" applyAlignment="1">
      <alignment horizontal="center"/>
    </xf>
    <xf numFmtId="195" fontId="23" fillId="2" borderId="8" xfId="5" applyNumberFormat="1" applyFont="1" applyFill="1" applyBorder="1" applyAlignment="1">
      <alignment horizontal="center"/>
    </xf>
    <xf numFmtId="188" fontId="23" fillId="2" borderId="9" xfId="5" applyNumberFormat="1" applyFont="1" applyFill="1" applyBorder="1" applyAlignment="1">
      <alignment horizontal="center"/>
    </xf>
    <xf numFmtId="0" fontId="22" fillId="2" borderId="14" xfId="5" applyFont="1" applyFill="1" applyBorder="1"/>
    <xf numFmtId="0" fontId="23" fillId="2" borderId="15" xfId="5" applyFont="1" applyFill="1" applyBorder="1"/>
    <xf numFmtId="0" fontId="23" fillId="2" borderId="16" xfId="5" applyFont="1" applyFill="1" applyBorder="1" applyAlignment="1">
      <alignment horizontal="center"/>
    </xf>
    <xf numFmtId="188" fontId="23" fillId="2" borderId="16" xfId="5" applyNumberFormat="1" applyFont="1" applyFill="1" applyBorder="1" applyAlignment="1">
      <alignment horizontal="center"/>
    </xf>
    <xf numFmtId="195" fontId="23" fillId="2" borderId="16" xfId="5" applyNumberFormat="1" applyFont="1" applyFill="1" applyBorder="1" applyAlignment="1">
      <alignment horizontal="center"/>
    </xf>
    <xf numFmtId="197" fontId="23" fillId="2" borderId="16" xfId="5" quotePrefix="1" applyNumberFormat="1" applyFont="1" applyFill="1" applyBorder="1" applyAlignment="1">
      <alignment horizontal="center"/>
    </xf>
    <xf numFmtId="188" fontId="23" fillId="2" borderId="16" xfId="5" quotePrefix="1" applyNumberFormat="1" applyFont="1" applyFill="1" applyBorder="1" applyAlignment="1">
      <alignment horizontal="center"/>
    </xf>
    <xf numFmtId="188" fontId="23" fillId="2" borderId="17" xfId="5" applyNumberFormat="1" applyFont="1" applyFill="1" applyBorder="1" applyAlignment="1">
      <alignment horizontal="center"/>
    </xf>
    <xf numFmtId="197" fontId="23" fillId="2" borderId="18" xfId="5" quotePrefix="1" applyNumberFormat="1" applyFont="1" applyFill="1" applyBorder="1" applyAlignment="1">
      <alignment horizontal="center"/>
    </xf>
    <xf numFmtId="15" fontId="23" fillId="2" borderId="16" xfId="5" quotePrefix="1" applyNumberFormat="1" applyFont="1" applyFill="1" applyBorder="1" applyAlignment="1">
      <alignment horizontal="center"/>
    </xf>
    <xf numFmtId="187" fontId="23" fillId="2" borderId="17" xfId="5" applyNumberFormat="1" applyFont="1" applyFill="1" applyBorder="1" applyAlignment="1">
      <alignment horizontal="center"/>
    </xf>
    <xf numFmtId="187" fontId="23" fillId="2" borderId="19" xfId="5" applyNumberFormat="1" applyFont="1" applyFill="1" applyBorder="1" applyAlignment="1">
      <alignment horizontal="center"/>
    </xf>
    <xf numFmtId="0" fontId="24" fillId="0" borderId="20" xfId="5" applyFont="1" applyFill="1" applyBorder="1"/>
    <xf numFmtId="0" fontId="25" fillId="0" borderId="21" xfId="5" applyFont="1" applyFill="1" applyBorder="1"/>
    <xf numFmtId="0" fontId="5" fillId="0" borderId="22" xfId="5" applyFont="1" applyFill="1" applyBorder="1" applyAlignment="1">
      <alignment horizontal="center"/>
    </xf>
    <xf numFmtId="188" fontId="5" fillId="0" borderId="22" xfId="5" applyNumberFormat="1" applyFont="1" applyFill="1" applyBorder="1" applyAlignment="1">
      <alignment horizontal="center"/>
    </xf>
    <xf numFmtId="195" fontId="5" fillId="0" borderId="22" xfId="5" applyNumberFormat="1" applyFont="1" applyFill="1" applyBorder="1" applyAlignment="1">
      <alignment horizontal="center"/>
    </xf>
    <xf numFmtId="188" fontId="5" fillId="0" borderId="23" xfId="5" applyNumberFormat="1" applyFont="1" applyFill="1" applyBorder="1" applyAlignment="1">
      <alignment horizontal="center"/>
    </xf>
    <xf numFmtId="188" fontId="20" fillId="0" borderId="22" xfId="5" applyNumberFormat="1" applyFont="1" applyFill="1" applyBorder="1" applyAlignment="1">
      <alignment horizontal="center"/>
    </xf>
    <xf numFmtId="187" fontId="5" fillId="0" borderId="22" xfId="5" applyNumberFormat="1" applyFont="1" applyFill="1" applyBorder="1" applyAlignment="1">
      <alignment horizontal="center"/>
    </xf>
    <xf numFmtId="198" fontId="5" fillId="0" borderId="24" xfId="7" applyNumberFormat="1" applyFont="1" applyFill="1" applyBorder="1" applyAlignment="1">
      <alignment horizontal="center"/>
    </xf>
    <xf numFmtId="0" fontId="26" fillId="0" borderId="25" xfId="5" applyFont="1" applyFill="1" applyBorder="1"/>
    <xf numFmtId="0" fontId="27" fillId="0" borderId="26" xfId="5" applyFont="1" applyFill="1" applyBorder="1"/>
    <xf numFmtId="0" fontId="5" fillId="0" borderId="27" xfId="5" applyFont="1" applyFill="1" applyBorder="1" applyAlignment="1">
      <alignment horizontal="center"/>
    </xf>
    <xf numFmtId="188" fontId="19" fillId="0" borderId="27" xfId="5" quotePrefix="1" applyNumberFormat="1" applyFont="1" applyFill="1" applyBorder="1" applyAlignment="1">
      <alignment horizontal="center"/>
    </xf>
    <xf numFmtId="195" fontId="19" fillId="0" borderId="27" xfId="5" quotePrefix="1" applyNumberFormat="1" applyFont="1" applyFill="1" applyBorder="1" applyAlignment="1">
      <alignment horizontal="center"/>
    </xf>
    <xf numFmtId="188" fontId="19" fillId="0" borderId="28" xfId="5" quotePrefix="1" applyNumberFormat="1" applyFont="1" applyFill="1" applyBorder="1" applyAlignment="1">
      <alignment horizontal="center"/>
    </xf>
    <xf numFmtId="187" fontId="5" fillId="0" borderId="27" xfId="5" applyNumberFormat="1" applyFont="1" applyFill="1" applyBorder="1" applyAlignment="1">
      <alignment horizontal="center"/>
    </xf>
    <xf numFmtId="198" fontId="5" fillId="0" borderId="29" xfId="7" applyNumberFormat="1" applyFont="1" applyFill="1" applyBorder="1" applyAlignment="1">
      <alignment horizontal="center"/>
    </xf>
    <xf numFmtId="0" fontId="5" fillId="0" borderId="25" xfId="5" applyFont="1" applyFill="1" applyBorder="1"/>
    <xf numFmtId="0" fontId="5" fillId="0" borderId="26" xfId="5" applyFont="1" applyFill="1" applyBorder="1"/>
    <xf numFmtId="0" fontId="28" fillId="0" borderId="27" xfId="8" applyFill="1" applyBorder="1" applyAlignment="1">
      <alignment horizontal="center"/>
    </xf>
    <xf numFmtId="188" fontId="5" fillId="0" borderId="22" xfId="5" applyNumberFormat="1" applyFont="1" applyFill="1" applyBorder="1"/>
    <xf numFmtId="195" fontId="5" fillId="0" borderId="22" xfId="9" applyNumberFormat="1" applyFont="1" applyFill="1" applyBorder="1"/>
    <xf numFmtId="188" fontId="0" fillId="0" borderId="22" xfId="5" applyNumberFormat="1" applyFont="1" applyFill="1" applyBorder="1"/>
    <xf numFmtId="9" fontId="5" fillId="0" borderId="24" xfId="7" applyFont="1" applyFill="1" applyBorder="1"/>
    <xf numFmtId="0" fontId="5" fillId="0" borderId="0" xfId="5" applyFont="1" applyFill="1" applyBorder="1"/>
    <xf numFmtId="0" fontId="29" fillId="0" borderId="27" xfId="5" applyFont="1" applyFill="1" applyBorder="1" applyAlignment="1">
      <alignment horizontal="center"/>
    </xf>
    <xf numFmtId="0" fontId="26" fillId="0" borderId="26" xfId="5" applyFont="1" applyFill="1" applyBorder="1"/>
    <xf numFmtId="188" fontId="5" fillId="0" borderId="30" xfId="5" applyNumberFormat="1" applyFont="1" applyFill="1" applyBorder="1"/>
    <xf numFmtId="9" fontId="5" fillId="0" borderId="31" xfId="7" applyFont="1" applyFill="1" applyBorder="1"/>
    <xf numFmtId="188" fontId="5" fillId="0" borderId="32" xfId="5" applyNumberFormat="1" applyFont="1" applyFill="1" applyBorder="1"/>
    <xf numFmtId="9" fontId="5" fillId="0" borderId="33" xfId="7" applyFont="1" applyFill="1" applyBorder="1"/>
    <xf numFmtId="0" fontId="19" fillId="0" borderId="25" xfId="5" applyFont="1" applyFill="1" applyBorder="1"/>
    <xf numFmtId="188" fontId="19" fillId="0" borderId="17" xfId="5" applyNumberFormat="1" applyFont="1" applyFill="1" applyBorder="1"/>
    <xf numFmtId="195" fontId="19" fillId="0" borderId="17" xfId="5" applyNumberFormat="1" applyFont="1" applyFill="1" applyBorder="1"/>
    <xf numFmtId="188" fontId="19" fillId="3" borderId="17" xfId="5" applyNumberFormat="1" applyFont="1" applyFill="1" applyBorder="1"/>
    <xf numFmtId="199" fontId="5" fillId="3" borderId="17" xfId="5" applyNumberFormat="1" applyFont="1" applyFill="1" applyBorder="1"/>
    <xf numFmtId="9" fontId="5" fillId="3" borderId="34" xfId="7" applyFont="1" applyFill="1" applyBorder="1" applyAlignment="1"/>
    <xf numFmtId="0" fontId="26" fillId="0" borderId="0" xfId="5" applyFont="1" applyFill="1"/>
    <xf numFmtId="188" fontId="26" fillId="0" borderId="0" xfId="5" applyNumberFormat="1" applyFont="1" applyFill="1"/>
    <xf numFmtId="0" fontId="24" fillId="0" borderId="26" xfId="5" applyFont="1" applyFill="1" applyBorder="1"/>
    <xf numFmtId="195" fontId="5" fillId="0" borderId="22" xfId="5" applyNumberFormat="1" applyFont="1" applyFill="1" applyBorder="1"/>
    <xf numFmtId="188" fontId="5" fillId="0" borderId="22" xfId="9" applyNumberFormat="1" applyFont="1" applyFill="1" applyBorder="1"/>
    <xf numFmtId="188" fontId="5" fillId="0" borderId="23" xfId="5" applyNumberFormat="1" applyFont="1" applyFill="1" applyBorder="1"/>
    <xf numFmtId="199" fontId="5" fillId="0" borderId="22" xfId="5" applyNumberFormat="1" applyFont="1" applyFill="1" applyBorder="1"/>
    <xf numFmtId="9" fontId="5" fillId="0" borderId="24" xfId="7" applyFont="1" applyFill="1" applyBorder="1" applyAlignment="1"/>
    <xf numFmtId="188" fontId="5" fillId="0" borderId="23" xfId="9" applyNumberFormat="1" applyFont="1" applyFill="1" applyBorder="1"/>
    <xf numFmtId="199" fontId="5" fillId="0" borderId="27" xfId="5" applyNumberFormat="1" applyFont="1" applyFill="1" applyBorder="1"/>
    <xf numFmtId="9" fontId="5" fillId="0" borderId="29" xfId="7" applyFont="1" applyFill="1" applyBorder="1" applyAlignment="1"/>
    <xf numFmtId="188" fontId="5" fillId="0" borderId="32" xfId="9" applyNumberFormat="1" applyFont="1" applyFill="1" applyBorder="1"/>
    <xf numFmtId="195" fontId="5" fillId="0" borderId="32" xfId="9" applyNumberFormat="1" applyFont="1" applyFill="1" applyBorder="1"/>
    <xf numFmtId="195" fontId="5" fillId="0" borderId="30" xfId="5" applyNumberFormat="1" applyFont="1" applyFill="1" applyBorder="1"/>
    <xf numFmtId="188" fontId="5" fillId="0" borderId="35" xfId="5" applyNumberFormat="1" applyFont="1" applyFill="1" applyBorder="1"/>
    <xf numFmtId="9" fontId="5" fillId="0" borderId="36" xfId="7" applyFont="1" applyFill="1" applyBorder="1"/>
    <xf numFmtId="0" fontId="5" fillId="0" borderId="37" xfId="5" applyFont="1" applyFill="1" applyBorder="1"/>
    <xf numFmtId="0" fontId="5" fillId="0" borderId="38" xfId="5" applyFont="1" applyFill="1" applyBorder="1"/>
    <xf numFmtId="0" fontId="28" fillId="0" borderId="35" xfId="8" applyFill="1" applyBorder="1" applyAlignment="1">
      <alignment horizontal="center"/>
    </xf>
    <xf numFmtId="195" fontId="5" fillId="0" borderId="32" xfId="5" applyNumberFormat="1" applyFont="1" applyFill="1" applyBorder="1"/>
    <xf numFmtId="188" fontId="5" fillId="0" borderId="39" xfId="5" applyNumberFormat="1" applyFont="1" applyFill="1" applyBorder="1"/>
    <xf numFmtId="0" fontId="26" fillId="0" borderId="37" xfId="5" applyFont="1" applyFill="1" applyBorder="1"/>
    <xf numFmtId="0" fontId="30" fillId="0" borderId="38" xfId="5" applyFont="1" applyFill="1" applyBorder="1"/>
    <xf numFmtId="0" fontId="29" fillId="0" borderId="35" xfId="5" applyFont="1" applyFill="1" applyBorder="1" applyAlignment="1">
      <alignment horizontal="center"/>
    </xf>
    <xf numFmtId="188" fontId="26" fillId="0" borderId="40" xfId="5" applyNumberFormat="1" applyFont="1" applyFill="1" applyBorder="1"/>
    <xf numFmtId="195" fontId="26" fillId="0" borderId="40" xfId="5" applyNumberFormat="1" applyFont="1" applyFill="1" applyBorder="1"/>
    <xf numFmtId="188" fontId="19" fillId="3" borderId="41" xfId="5" applyNumberFormat="1" applyFont="1" applyFill="1" applyBorder="1"/>
    <xf numFmtId="199" fontId="19" fillId="3" borderId="17" xfId="5" applyNumberFormat="1" applyFont="1" applyFill="1" applyBorder="1"/>
    <xf numFmtId="9" fontId="19" fillId="3" borderId="34" xfId="7" applyFont="1" applyFill="1" applyBorder="1" applyAlignment="1"/>
    <xf numFmtId="0" fontId="26" fillId="0" borderId="42" xfId="5" applyFont="1" applyFill="1" applyBorder="1"/>
    <xf numFmtId="0" fontId="30" fillId="0" borderId="43" xfId="5" applyFont="1" applyFill="1" applyBorder="1"/>
    <xf numFmtId="0" fontId="31" fillId="0" borderId="30" xfId="5" applyFont="1" applyFill="1" applyBorder="1" applyAlignment="1">
      <alignment horizontal="center"/>
    </xf>
    <xf numFmtId="188" fontId="26" fillId="0" borderId="30" xfId="5" applyNumberFormat="1" applyFont="1" applyFill="1" applyBorder="1"/>
    <xf numFmtId="195" fontId="26" fillId="0" borderId="30" xfId="5" applyNumberFormat="1" applyFont="1" applyFill="1" applyBorder="1"/>
    <xf numFmtId="188" fontId="19" fillId="0" borderId="32" xfId="5" applyNumberFormat="1" applyFont="1" applyFill="1" applyBorder="1"/>
    <xf numFmtId="188" fontId="19" fillId="0" borderId="39" xfId="5" applyNumberFormat="1" applyFont="1" applyFill="1" applyBorder="1"/>
    <xf numFmtId="199" fontId="19" fillId="0" borderId="32" xfId="5" applyNumberFormat="1" applyFont="1" applyFill="1" applyBorder="1"/>
    <xf numFmtId="9" fontId="19" fillId="0" borderId="33" xfId="7" applyFont="1" applyFill="1" applyBorder="1" applyAlignment="1"/>
    <xf numFmtId="0" fontId="19" fillId="0" borderId="44" xfId="5" applyFont="1" applyFill="1" applyBorder="1"/>
    <xf numFmtId="0" fontId="19" fillId="0" borderId="45" xfId="5" applyFont="1" applyFill="1" applyBorder="1"/>
    <xf numFmtId="0" fontId="19" fillId="0" borderId="46" xfId="5" applyFont="1" applyFill="1" applyBorder="1" applyAlignment="1">
      <alignment horizontal="center"/>
    </xf>
    <xf numFmtId="188" fontId="19" fillId="0" borderId="47" xfId="5" applyNumberFormat="1" applyFont="1" applyFill="1" applyBorder="1"/>
    <xf numFmtId="195" fontId="19" fillId="0" borderId="47" xfId="5" applyNumberFormat="1" applyFont="1" applyFill="1" applyBorder="1"/>
    <xf numFmtId="0" fontId="32" fillId="0" borderId="14" xfId="5" applyFont="1" applyFill="1" applyBorder="1"/>
    <xf numFmtId="0" fontId="32" fillId="0" borderId="48" xfId="5" applyFont="1" applyFill="1" applyBorder="1"/>
    <xf numFmtId="0" fontId="32" fillId="0" borderId="48" xfId="5" applyFont="1" applyFill="1" applyBorder="1" applyAlignment="1">
      <alignment horizontal="center"/>
    </xf>
    <xf numFmtId="188" fontId="33" fillId="0" borderId="48" xfId="5" applyNumberFormat="1" applyFont="1" applyFill="1" applyBorder="1" applyAlignment="1">
      <alignment horizontal="right" vertical="top"/>
    </xf>
    <xf numFmtId="195" fontId="33" fillId="0" borderId="48" xfId="5" applyNumberFormat="1" applyFont="1" applyFill="1" applyBorder="1" applyAlignment="1">
      <alignment horizontal="right" vertical="top"/>
    </xf>
    <xf numFmtId="188" fontId="34" fillId="0" borderId="48" xfId="5" applyNumberFormat="1" applyFont="1" applyFill="1" applyBorder="1" applyAlignment="1">
      <alignment horizontal="right" vertical="top"/>
    </xf>
    <xf numFmtId="188" fontId="35" fillId="0" borderId="48" xfId="5" applyNumberFormat="1" applyFont="1" applyFill="1" applyBorder="1" applyAlignment="1">
      <alignment vertical="top"/>
    </xf>
    <xf numFmtId="199" fontId="5" fillId="0" borderId="16" xfId="5" applyNumberFormat="1" applyFont="1" applyFill="1" applyBorder="1"/>
    <xf numFmtId="9" fontId="5" fillId="0" borderId="19" xfId="7" applyFont="1" applyFill="1" applyBorder="1" applyAlignment="1"/>
    <xf numFmtId="0" fontId="32" fillId="0" borderId="0" xfId="5" applyFont="1" applyFill="1" applyBorder="1"/>
    <xf numFmtId="0" fontId="26" fillId="0" borderId="0" xfId="5" applyFont="1" applyFill="1" applyBorder="1" applyAlignment="1">
      <alignment horizontal="right"/>
    </xf>
    <xf numFmtId="43" fontId="5" fillId="0" borderId="0" xfId="10" applyNumberFormat="1" applyFont="1" applyFill="1"/>
    <xf numFmtId="188" fontId="5" fillId="0" borderId="0" xfId="5" applyNumberFormat="1" applyFont="1" applyFill="1" applyAlignment="1">
      <alignment horizontal="center"/>
    </xf>
    <xf numFmtId="187" fontId="36" fillId="0" borderId="0" xfId="5" applyNumberFormat="1" applyFont="1" applyFill="1" applyBorder="1" applyAlignment="1">
      <alignment horizontal="center"/>
    </xf>
    <xf numFmtId="0" fontId="37" fillId="4" borderId="6" xfId="5" applyFont="1" applyFill="1" applyBorder="1"/>
    <xf numFmtId="0" fontId="38" fillId="4" borderId="49" xfId="5" applyFont="1" applyFill="1" applyBorder="1" applyAlignment="1">
      <alignment horizontal="center"/>
    </xf>
    <xf numFmtId="0" fontId="38" fillId="4" borderId="8" xfId="5" applyFont="1" applyFill="1" applyBorder="1" applyAlignment="1">
      <alignment horizontal="center"/>
    </xf>
    <xf numFmtId="188" fontId="38" fillId="4" borderId="8" xfId="5" applyNumberFormat="1" applyFont="1" applyFill="1" applyBorder="1" applyAlignment="1">
      <alignment horizontal="center"/>
    </xf>
    <xf numFmtId="195" fontId="38" fillId="4" borderId="8" xfId="5" applyNumberFormat="1" applyFont="1" applyFill="1" applyBorder="1" applyAlignment="1">
      <alignment horizontal="center"/>
    </xf>
    <xf numFmtId="188" fontId="38" fillId="4" borderId="9" xfId="5" applyNumberFormat="1" applyFont="1" applyFill="1" applyBorder="1" applyAlignment="1">
      <alignment horizontal="center"/>
    </xf>
    <xf numFmtId="0" fontId="37" fillId="4" borderId="14" xfId="5" applyFont="1" applyFill="1" applyBorder="1"/>
    <xf numFmtId="0" fontId="38" fillId="4" borderId="48" xfId="5" applyFont="1" applyFill="1" applyBorder="1"/>
    <xf numFmtId="0" fontId="38" fillId="4" borderId="16" xfId="5" applyFont="1" applyFill="1" applyBorder="1" applyAlignment="1">
      <alignment horizontal="center"/>
    </xf>
    <xf numFmtId="188" fontId="38" fillId="4" borderId="16" xfId="5" applyNumberFormat="1" applyFont="1" applyFill="1" applyBorder="1" applyAlignment="1">
      <alignment horizontal="center"/>
    </xf>
    <xf numFmtId="195" fontId="38" fillId="4" borderId="16" xfId="5" applyNumberFormat="1" applyFont="1" applyFill="1" applyBorder="1" applyAlignment="1">
      <alignment horizontal="center"/>
    </xf>
    <xf numFmtId="197" fontId="38" fillId="4" borderId="16" xfId="5" quotePrefix="1" applyNumberFormat="1" applyFont="1" applyFill="1" applyBorder="1" applyAlignment="1">
      <alignment horizontal="center"/>
    </xf>
    <xf numFmtId="188" fontId="38" fillId="4" borderId="16" xfId="5" quotePrefix="1" applyNumberFormat="1" applyFont="1" applyFill="1" applyBorder="1" applyAlignment="1">
      <alignment horizontal="center"/>
    </xf>
    <xf numFmtId="188" fontId="38" fillId="4" borderId="17" xfId="5" applyNumberFormat="1" applyFont="1" applyFill="1" applyBorder="1" applyAlignment="1">
      <alignment horizontal="center"/>
    </xf>
    <xf numFmtId="187" fontId="38" fillId="4" borderId="17" xfId="5" applyNumberFormat="1" applyFont="1" applyFill="1" applyBorder="1" applyAlignment="1">
      <alignment horizontal="center"/>
    </xf>
    <xf numFmtId="187" fontId="38" fillId="4" borderId="19" xfId="5" applyNumberFormat="1" applyFont="1" applyFill="1" applyBorder="1" applyAlignment="1">
      <alignment horizontal="center"/>
    </xf>
    <xf numFmtId="0" fontId="24" fillId="0" borderId="50" xfId="5" applyFont="1" applyFill="1" applyBorder="1"/>
    <xf numFmtId="0" fontId="5" fillId="0" borderId="32" xfId="5" applyFont="1" applyFill="1" applyBorder="1" applyAlignment="1">
      <alignment horizontal="center"/>
    </xf>
    <xf numFmtId="188" fontId="5" fillId="0" borderId="32" xfId="5" applyNumberFormat="1" applyFont="1" applyFill="1" applyBorder="1" applyAlignment="1">
      <alignment horizontal="center"/>
    </xf>
    <xf numFmtId="195" fontId="5" fillId="0" borderId="32" xfId="5" applyNumberFormat="1" applyFont="1" applyFill="1" applyBorder="1" applyAlignment="1">
      <alignment horizontal="center"/>
    </xf>
    <xf numFmtId="187" fontId="5" fillId="0" borderId="32" xfId="5" applyNumberFormat="1" applyFont="1" applyFill="1" applyBorder="1" applyAlignment="1">
      <alignment horizontal="center"/>
    </xf>
    <xf numFmtId="187" fontId="5" fillId="0" borderId="33" xfId="5" applyNumberFormat="1" applyFont="1" applyFill="1" applyBorder="1" applyAlignment="1">
      <alignment horizontal="center"/>
    </xf>
    <xf numFmtId="0" fontId="30" fillId="0" borderId="51" xfId="5" applyFont="1" applyFill="1" applyBorder="1"/>
    <xf numFmtId="188" fontId="5" fillId="0" borderId="27" xfId="5" quotePrefix="1" applyNumberFormat="1" applyFont="1" applyFill="1" applyBorder="1" applyAlignment="1">
      <alignment horizontal="center"/>
    </xf>
    <xf numFmtId="188" fontId="5" fillId="0" borderId="27" xfId="5" applyNumberFormat="1" applyFont="1" applyFill="1" applyBorder="1" applyAlignment="1">
      <alignment horizontal="center"/>
    </xf>
    <xf numFmtId="187" fontId="5" fillId="0" borderId="29" xfId="5" applyNumberFormat="1" applyFont="1" applyFill="1" applyBorder="1" applyAlignment="1">
      <alignment horizontal="center"/>
    </xf>
    <xf numFmtId="0" fontId="21" fillId="0" borderId="0" xfId="5" applyFont="1" applyFill="1"/>
    <xf numFmtId="0" fontId="5" fillId="0" borderId="50" xfId="5" applyFont="1" applyFill="1" applyBorder="1"/>
    <xf numFmtId="0" fontId="5" fillId="0" borderId="51" xfId="5" applyFont="1" applyFill="1" applyBorder="1"/>
    <xf numFmtId="188" fontId="5" fillId="0" borderId="27" xfId="5" applyNumberFormat="1" applyFont="1" applyFill="1" applyBorder="1"/>
    <xf numFmtId="188" fontId="5" fillId="0" borderId="29" xfId="5" applyNumberFormat="1" applyFont="1" applyFill="1" applyBorder="1"/>
    <xf numFmtId="195" fontId="5" fillId="0" borderId="27" xfId="5" applyNumberFormat="1" applyFont="1" applyFill="1" applyBorder="1"/>
    <xf numFmtId="0" fontId="0" fillId="0" borderId="0" xfId="5" applyFont="1" applyFill="1" applyAlignment="1">
      <alignment horizontal="center"/>
    </xf>
    <xf numFmtId="43" fontId="5" fillId="0" borderId="0" xfId="10" applyFont="1" applyFill="1"/>
    <xf numFmtId="0" fontId="0" fillId="0" borderId="0" xfId="5" applyFont="1" applyFill="1"/>
    <xf numFmtId="9" fontId="5" fillId="0" borderId="29" xfId="7" applyFont="1" applyFill="1" applyBorder="1"/>
    <xf numFmtId="0" fontId="30" fillId="0" borderId="25" xfId="5" applyFont="1" applyFill="1" applyBorder="1"/>
    <xf numFmtId="0" fontId="26" fillId="0" borderId="51" xfId="5" applyFont="1" applyFill="1" applyBorder="1"/>
    <xf numFmtId="187" fontId="19" fillId="3" borderId="17" xfId="5" applyNumberFormat="1" applyFont="1" applyFill="1" applyBorder="1"/>
    <xf numFmtId="0" fontId="30" fillId="0" borderId="0" xfId="5" applyFont="1" applyFill="1" applyBorder="1"/>
    <xf numFmtId="188" fontId="19" fillId="0" borderId="22" xfId="5" applyNumberFormat="1" applyFont="1" applyFill="1" applyBorder="1"/>
    <xf numFmtId="195" fontId="19" fillId="0" borderId="22" xfId="5" applyNumberFormat="1" applyFont="1" applyFill="1" applyBorder="1"/>
    <xf numFmtId="187" fontId="5" fillId="0" borderId="22" xfId="5" applyNumberFormat="1" applyFont="1" applyFill="1" applyBorder="1"/>
    <xf numFmtId="195" fontId="5" fillId="0" borderId="35" xfId="5" applyNumberFormat="1" applyFont="1" applyFill="1" applyBorder="1"/>
    <xf numFmtId="0" fontId="26" fillId="0" borderId="50" xfId="5" applyFont="1" applyFill="1" applyBorder="1"/>
    <xf numFmtId="9" fontId="19" fillId="3" borderId="34" xfId="7" applyFont="1" applyFill="1" applyBorder="1"/>
    <xf numFmtId="0" fontId="39" fillId="0" borderId="0" xfId="5" applyFont="1" applyFill="1"/>
    <xf numFmtId="0" fontId="5" fillId="0" borderId="52" xfId="5" applyFont="1" applyFill="1" applyBorder="1"/>
    <xf numFmtId="187" fontId="5" fillId="0" borderId="32" xfId="5" applyNumberFormat="1" applyFont="1" applyFill="1" applyBorder="1"/>
    <xf numFmtId="9" fontId="5" fillId="0" borderId="33" xfId="7" applyFont="1" applyFill="1" applyBorder="1" applyAlignment="1"/>
    <xf numFmtId="0" fontId="19" fillId="0" borderId="53" xfId="5" applyFont="1" applyFill="1" applyBorder="1"/>
    <xf numFmtId="0" fontId="19" fillId="0" borderId="3" xfId="5" applyFont="1" applyFill="1" applyBorder="1"/>
    <xf numFmtId="0" fontId="29" fillId="0" borderId="54" xfId="5" applyFont="1" applyFill="1" applyBorder="1" applyAlignment="1">
      <alignment horizontal="center"/>
    </xf>
    <xf numFmtId="188" fontId="19" fillId="0" borderId="54" xfId="5" applyNumberFormat="1" applyFont="1" applyFill="1" applyBorder="1"/>
    <xf numFmtId="195" fontId="19" fillId="0" borderId="54" xfId="5" applyNumberFormat="1" applyFont="1" applyFill="1" applyBorder="1"/>
    <xf numFmtId="188" fontId="19" fillId="3" borderId="54" xfId="5" applyNumberFormat="1" applyFont="1" applyFill="1" applyBorder="1"/>
    <xf numFmtId="9" fontId="19" fillId="3" borderId="55" xfId="7" applyFont="1" applyFill="1" applyBorder="1"/>
    <xf numFmtId="0" fontId="23" fillId="0" borderId="0" xfId="5" applyFont="1" applyFill="1"/>
    <xf numFmtId="49" fontId="30" fillId="0" borderId="56" xfId="11" applyNumberFormat="1" applyFont="1" applyFill="1" applyBorder="1" applyAlignment="1"/>
    <xf numFmtId="0" fontId="5" fillId="0" borderId="57" xfId="5" applyFont="1" applyFill="1" applyBorder="1"/>
    <xf numFmtId="0" fontId="29" fillId="0" borderId="22" xfId="5" applyFont="1" applyFill="1" applyBorder="1" applyAlignment="1">
      <alignment horizontal="center"/>
    </xf>
    <xf numFmtId="49" fontId="19" fillId="0" borderId="58" xfId="11" applyNumberFormat="1" applyFont="1" applyFill="1" applyBorder="1" applyAlignment="1"/>
    <xf numFmtId="0" fontId="19" fillId="0" borderId="51" xfId="5" applyFont="1" applyFill="1" applyBorder="1"/>
    <xf numFmtId="188" fontId="5" fillId="0" borderId="59" xfId="5" applyNumberFormat="1" applyFont="1" applyFill="1" applyBorder="1"/>
    <xf numFmtId="195" fontId="5" fillId="0" borderId="59" xfId="5" applyNumberFormat="1" applyFont="1" applyFill="1" applyBorder="1"/>
    <xf numFmtId="188" fontId="5" fillId="0" borderId="47" xfId="5" applyNumberFormat="1" applyFont="1" applyFill="1" applyBorder="1"/>
    <xf numFmtId="3" fontId="21" fillId="0" borderId="0" xfId="5" applyNumberFormat="1" applyFont="1" applyFill="1"/>
    <xf numFmtId="43" fontId="21" fillId="0" borderId="0" xfId="10" applyFont="1" applyFill="1"/>
    <xf numFmtId="0" fontId="19" fillId="5" borderId="50" xfId="5" applyFont="1" applyFill="1" applyBorder="1"/>
    <xf numFmtId="0" fontId="5" fillId="5" borderId="51" xfId="5" applyFont="1" applyFill="1" applyBorder="1"/>
    <xf numFmtId="0" fontId="29" fillId="5" borderId="27" xfId="5" applyFont="1" applyFill="1" applyBorder="1" applyAlignment="1">
      <alignment horizontal="center"/>
    </xf>
    <xf numFmtId="188" fontId="5" fillId="5" borderId="32" xfId="5" applyNumberFormat="1" applyFont="1" applyFill="1" applyBorder="1"/>
    <xf numFmtId="195" fontId="5" fillId="5" borderId="32" xfId="5" applyNumberFormat="1" applyFont="1" applyFill="1" applyBorder="1"/>
    <xf numFmtId="188" fontId="5" fillId="5" borderId="22" xfId="5" applyNumberFormat="1" applyFont="1" applyFill="1" applyBorder="1"/>
    <xf numFmtId="188" fontId="5" fillId="5" borderId="27" xfId="5" applyNumberFormat="1" applyFont="1" applyFill="1" applyBorder="1"/>
    <xf numFmtId="9" fontId="5" fillId="5" borderId="29" xfId="7" applyFont="1" applyFill="1" applyBorder="1"/>
    <xf numFmtId="0" fontId="5" fillId="5" borderId="50" xfId="5" applyFont="1" applyFill="1" applyBorder="1"/>
    <xf numFmtId="195" fontId="5" fillId="5" borderId="22" xfId="5" applyNumberFormat="1" applyFont="1" applyFill="1" applyBorder="1"/>
    <xf numFmtId="188" fontId="5" fillId="6" borderId="22" xfId="5" applyNumberFormat="1" applyFont="1" applyFill="1" applyBorder="1"/>
    <xf numFmtId="188" fontId="5" fillId="7" borderId="22" xfId="5" applyNumberFormat="1" applyFont="1" applyFill="1" applyBorder="1"/>
    <xf numFmtId="0" fontId="5" fillId="5" borderId="25" xfId="5" applyFont="1" applyFill="1" applyBorder="1"/>
    <xf numFmtId="0" fontId="20" fillId="5" borderId="27" xfId="5" applyFont="1" applyFill="1" applyBorder="1" applyAlignment="1">
      <alignment horizontal="center"/>
    </xf>
    <xf numFmtId="188" fontId="5" fillId="8" borderId="22" xfId="5" applyNumberFormat="1" applyFont="1" applyFill="1" applyBorder="1"/>
    <xf numFmtId="188" fontId="5" fillId="8" borderId="27" xfId="5" applyNumberFormat="1" applyFont="1" applyFill="1" applyBorder="1"/>
    <xf numFmtId="0" fontId="0" fillId="0" borderId="51" xfId="5" applyFont="1" applyFill="1" applyBorder="1"/>
    <xf numFmtId="188" fontId="0" fillId="0" borderId="0" xfId="5" applyNumberFormat="1" applyFont="1" applyFill="1"/>
    <xf numFmtId="0" fontId="19" fillId="5" borderId="51" xfId="5" applyFont="1" applyFill="1" applyBorder="1"/>
    <xf numFmtId="188" fontId="19" fillId="3" borderId="22" xfId="5" applyNumberFormat="1" applyFont="1" applyFill="1" applyBorder="1"/>
    <xf numFmtId="9" fontId="19" fillId="3" borderId="24" xfId="7" applyFont="1" applyFill="1" applyBorder="1"/>
    <xf numFmtId="49" fontId="19" fillId="0" borderId="26" xfId="11" applyNumberFormat="1" applyFont="1" applyFill="1" applyBorder="1" applyAlignment="1">
      <alignment horizontal="center"/>
    </xf>
    <xf numFmtId="188" fontId="19" fillId="3" borderId="27" xfId="5" applyNumberFormat="1" applyFont="1" applyFill="1" applyBorder="1"/>
    <xf numFmtId="9" fontId="19" fillId="3" borderId="29" xfId="7" applyFont="1" applyFill="1" applyBorder="1"/>
    <xf numFmtId="49" fontId="19" fillId="0" borderId="25" xfId="11" applyNumberFormat="1" applyFont="1" applyFill="1" applyBorder="1" applyAlignment="1"/>
    <xf numFmtId="188" fontId="19" fillId="0" borderId="60" xfId="5" applyNumberFormat="1" applyFont="1" applyFill="1" applyBorder="1"/>
    <xf numFmtId="195" fontId="19" fillId="0" borderId="60" xfId="5" applyNumberFormat="1" applyFont="1" applyFill="1" applyBorder="1"/>
    <xf numFmtId="188" fontId="19" fillId="3" borderId="60" xfId="5" applyNumberFormat="1" applyFont="1" applyFill="1" applyBorder="1"/>
    <xf numFmtId="188" fontId="5" fillId="3" borderId="46" xfId="5" applyNumberFormat="1" applyFont="1" applyFill="1" applyBorder="1"/>
    <xf numFmtId="9" fontId="5" fillId="3" borderId="61" xfId="7" applyFont="1" applyFill="1" applyBorder="1"/>
    <xf numFmtId="188" fontId="19" fillId="0" borderId="0" xfId="5" applyNumberFormat="1" applyFont="1" applyFill="1"/>
    <xf numFmtId="0" fontId="19" fillId="0" borderId="52" xfId="5" applyFont="1" applyFill="1" applyBorder="1"/>
    <xf numFmtId="188" fontId="19" fillId="0" borderId="40" xfId="5" applyNumberFormat="1" applyFont="1" applyFill="1" applyBorder="1"/>
    <xf numFmtId="195" fontId="19" fillId="0" borderId="40" xfId="5" applyNumberFormat="1" applyFont="1" applyFill="1" applyBorder="1"/>
    <xf numFmtId="199" fontId="5" fillId="0" borderId="60" xfId="5" applyNumberFormat="1" applyFont="1" applyFill="1" applyBorder="1"/>
    <xf numFmtId="9" fontId="5" fillId="0" borderId="62" xfId="7" applyFont="1" applyFill="1" applyBorder="1" applyAlignment="1"/>
    <xf numFmtId="49" fontId="19" fillId="0" borderId="63" xfId="11" applyNumberFormat="1" applyFont="1" applyFill="1" applyBorder="1" applyAlignment="1"/>
    <xf numFmtId="0" fontId="19" fillId="0" borderId="64" xfId="5" applyFont="1" applyFill="1" applyBorder="1"/>
    <xf numFmtId="0" fontId="29" fillId="0" borderId="59" xfId="5" applyFont="1" applyFill="1" applyBorder="1" applyAlignment="1">
      <alignment horizontal="center"/>
    </xf>
    <xf numFmtId="199" fontId="19" fillId="3" borderId="47" xfId="5" applyNumberFormat="1" applyFont="1" applyFill="1" applyBorder="1"/>
    <xf numFmtId="9" fontId="19" fillId="3" borderId="65" xfId="7" applyFont="1" applyFill="1" applyBorder="1" applyAlignment="1"/>
    <xf numFmtId="188" fontId="32" fillId="0" borderId="48" xfId="5" applyNumberFormat="1" applyFont="1" applyFill="1" applyBorder="1" applyAlignment="1">
      <alignment vertical="top"/>
    </xf>
    <xf numFmtId="187" fontId="32" fillId="0" borderId="48" xfId="5" applyNumberFormat="1" applyFont="1" applyFill="1" applyBorder="1"/>
    <xf numFmtId="187" fontId="32" fillId="0" borderId="66" xfId="5" applyNumberFormat="1" applyFont="1" applyFill="1" applyBorder="1" applyAlignment="1"/>
    <xf numFmtId="0" fontId="32" fillId="0" borderId="0" xfId="5" applyFont="1" applyFill="1"/>
    <xf numFmtId="0" fontId="5" fillId="0" borderId="0" xfId="5" applyFont="1" applyFill="1" applyBorder="1" applyAlignment="1">
      <alignment horizontal="center"/>
    </xf>
    <xf numFmtId="188" fontId="26" fillId="0" borderId="0" xfId="5" applyNumberFormat="1" applyFont="1" applyFill="1" applyBorder="1" applyAlignment="1">
      <alignment horizontal="right" vertical="top"/>
    </xf>
    <xf numFmtId="195" fontId="26" fillId="0" borderId="0" xfId="5" applyNumberFormat="1" applyFont="1" applyFill="1" applyBorder="1" applyAlignment="1">
      <alignment horizontal="right" vertical="top"/>
    </xf>
    <xf numFmtId="188" fontId="5" fillId="0" borderId="0" xfId="5" applyNumberFormat="1" applyFont="1" applyFill="1" applyBorder="1" applyAlignment="1">
      <alignment vertical="top"/>
    </xf>
    <xf numFmtId="187" fontId="5" fillId="0" borderId="0" xfId="5" applyNumberFormat="1" applyFont="1" applyFill="1" applyBorder="1"/>
    <xf numFmtId="187" fontId="5" fillId="0" borderId="0" xfId="5" applyNumberFormat="1" applyFont="1" applyFill="1" applyBorder="1" applyAlignment="1"/>
    <xf numFmtId="188" fontId="30" fillId="0" borderId="0" xfId="5" applyNumberFormat="1" applyFont="1" applyFill="1" applyBorder="1"/>
    <xf numFmtId="188" fontId="26" fillId="0" borderId="0" xfId="5" applyNumberFormat="1" applyFont="1" applyFill="1" applyBorder="1"/>
    <xf numFmtId="188" fontId="41" fillId="9" borderId="6" xfId="5" applyNumberFormat="1" applyFont="1" applyFill="1" applyBorder="1"/>
    <xf numFmtId="188" fontId="21" fillId="9" borderId="49" xfId="5" applyNumberFormat="1" applyFont="1" applyFill="1" applyBorder="1"/>
    <xf numFmtId="188" fontId="21" fillId="9" borderId="67" xfId="5" applyNumberFormat="1" applyFont="1" applyFill="1" applyBorder="1"/>
    <xf numFmtId="0" fontId="19" fillId="0" borderId="50" xfId="5" applyNumberFormat="1" applyFont="1" applyFill="1" applyBorder="1"/>
    <xf numFmtId="188" fontId="5" fillId="0" borderId="0" xfId="5" applyNumberFormat="1" applyFont="1" applyFill="1" applyBorder="1"/>
    <xf numFmtId="188" fontId="0" fillId="0" borderId="68" xfId="5" applyNumberFormat="1" applyFont="1" applyFill="1" applyBorder="1"/>
    <xf numFmtId="187" fontId="20" fillId="0" borderId="0" xfId="5" applyNumberFormat="1" applyFont="1" applyFill="1"/>
    <xf numFmtId="0" fontId="5" fillId="0" borderId="50" xfId="5" applyNumberFormat="1" applyFont="1" applyFill="1" applyBorder="1"/>
    <xf numFmtId="188" fontId="5" fillId="0" borderId="68" xfId="5" applyNumberFormat="1" applyFont="1" applyFill="1" applyBorder="1"/>
    <xf numFmtId="187" fontId="19" fillId="0" borderId="0" xfId="5" applyNumberFormat="1" applyFont="1" applyFill="1"/>
    <xf numFmtId="188" fontId="19" fillId="10" borderId="69" xfId="5" applyNumberFormat="1" applyFont="1" applyFill="1" applyBorder="1"/>
    <xf numFmtId="0" fontId="5" fillId="0" borderId="14" xfId="5" applyNumberFormat="1" applyFont="1" applyFill="1" applyBorder="1"/>
    <xf numFmtId="188" fontId="5" fillId="0" borderId="48" xfId="5" applyNumberFormat="1" applyFont="1" applyFill="1" applyBorder="1"/>
    <xf numFmtId="188" fontId="5" fillId="0" borderId="66" xfId="5" applyNumberFormat="1" applyFont="1" applyFill="1" applyBorder="1"/>
    <xf numFmtId="0" fontId="5" fillId="0" borderId="0" xfId="5" applyNumberFormat="1" applyFont="1" applyFill="1"/>
    <xf numFmtId="0" fontId="41" fillId="11" borderId="6" xfId="5" applyNumberFormat="1" applyFont="1" applyFill="1" applyBorder="1"/>
    <xf numFmtId="188" fontId="21" fillId="11" borderId="49" xfId="5" applyNumberFormat="1" applyFont="1" applyFill="1" applyBorder="1"/>
    <xf numFmtId="188" fontId="21" fillId="11" borderId="67" xfId="5" applyNumberFormat="1" applyFont="1" applyFill="1" applyBorder="1"/>
    <xf numFmtId="0" fontId="0" fillId="0" borderId="50" xfId="5" applyNumberFormat="1" applyFont="1" applyFill="1" applyBorder="1"/>
    <xf numFmtId="43" fontId="42" fillId="0" borderId="0" xfId="10" applyFont="1" applyFill="1"/>
    <xf numFmtId="187" fontId="42" fillId="0" borderId="0" xfId="5" applyNumberFormat="1" applyFont="1" applyFill="1"/>
    <xf numFmtId="187" fontId="36" fillId="0" borderId="0" xfId="5" applyNumberFormat="1" applyFont="1" applyFill="1" applyBorder="1" applyAlignment="1">
      <alignment horizontal="right" vertical="center"/>
    </xf>
    <xf numFmtId="43" fontId="16" fillId="0" borderId="0" xfId="10" applyFont="1" applyFill="1"/>
    <xf numFmtId="187" fontId="16" fillId="0" borderId="0" xfId="5" applyNumberFormat="1" applyFont="1" applyFill="1"/>
    <xf numFmtId="196" fontId="19" fillId="0" borderId="0" xfId="6" applyNumberFormat="1" applyFont="1" applyFill="1" applyAlignment="1"/>
    <xf numFmtId="43" fontId="19" fillId="0" borderId="0" xfId="10" applyFont="1" applyFill="1" applyAlignment="1"/>
    <xf numFmtId="196" fontId="23" fillId="0" borderId="0" xfId="6" applyNumberFormat="1" applyFont="1" applyFill="1" applyAlignment="1"/>
    <xf numFmtId="196" fontId="19" fillId="0" borderId="0" xfId="6" applyNumberFormat="1" applyFont="1" applyFill="1"/>
    <xf numFmtId="196" fontId="19" fillId="0" borderId="0" xfId="6" applyNumberFormat="1" applyFont="1" applyFill="1" applyBorder="1" applyAlignment="1"/>
    <xf numFmtId="43" fontId="19" fillId="0" borderId="0" xfId="10" applyFont="1" applyFill="1" applyBorder="1" applyAlignment="1">
      <alignment horizontal="center"/>
    </xf>
    <xf numFmtId="196" fontId="23" fillId="0" borderId="0" xfId="6" applyNumberFormat="1" applyFont="1" applyFill="1" applyBorder="1" applyAlignment="1"/>
    <xf numFmtId="196" fontId="19" fillId="0" borderId="0" xfId="6" applyNumberFormat="1" applyFont="1" applyFill="1" applyBorder="1"/>
    <xf numFmtId="43" fontId="22" fillId="0" borderId="48" xfId="10" applyFont="1" applyFill="1" applyBorder="1" applyAlignment="1">
      <alignment horizontal="center"/>
    </xf>
    <xf numFmtId="187" fontId="21" fillId="0" borderId="48" xfId="5" applyNumberFormat="1" applyFont="1" applyFill="1" applyBorder="1"/>
    <xf numFmtId="187" fontId="5" fillId="0" borderId="48" xfId="5" applyNumberFormat="1" applyFont="1" applyFill="1" applyBorder="1"/>
    <xf numFmtId="0" fontId="22" fillId="4" borderId="6" xfId="5" applyFont="1" applyFill="1" applyBorder="1"/>
    <xf numFmtId="0" fontId="19" fillId="4" borderId="49" xfId="5" applyFont="1" applyFill="1" applyBorder="1" applyAlignment="1">
      <alignment horizontal="center"/>
    </xf>
    <xf numFmtId="0" fontId="19" fillId="4" borderId="8" xfId="5" applyFont="1" applyFill="1" applyBorder="1" applyAlignment="1">
      <alignment horizontal="center"/>
    </xf>
    <xf numFmtId="188" fontId="19" fillId="4" borderId="8" xfId="5" applyNumberFormat="1" applyFont="1" applyFill="1" applyBorder="1" applyAlignment="1">
      <alignment horizontal="center"/>
    </xf>
    <xf numFmtId="188" fontId="19" fillId="4" borderId="9" xfId="5" applyNumberFormat="1" applyFont="1" applyFill="1" applyBorder="1" applyAlignment="1">
      <alignment horizontal="center"/>
    </xf>
    <xf numFmtId="0" fontId="22" fillId="4" borderId="14" xfId="5" applyFont="1" applyFill="1" applyBorder="1"/>
    <xf numFmtId="0" fontId="19" fillId="4" borderId="48" xfId="5" applyFont="1" applyFill="1" applyBorder="1"/>
    <xf numFmtId="0" fontId="19" fillId="4" borderId="16" xfId="5" applyFont="1" applyFill="1" applyBorder="1" applyAlignment="1">
      <alignment horizontal="center"/>
    </xf>
    <xf numFmtId="188" fontId="19" fillId="4" borderId="16" xfId="5" applyNumberFormat="1" applyFont="1" applyFill="1" applyBorder="1" applyAlignment="1">
      <alignment horizontal="center"/>
    </xf>
    <xf numFmtId="197" fontId="19" fillId="4" borderId="16" xfId="5" quotePrefix="1" applyNumberFormat="1" applyFont="1" applyFill="1" applyBorder="1" applyAlignment="1">
      <alignment horizontal="center"/>
    </xf>
    <xf numFmtId="187" fontId="19" fillId="4" borderId="41" xfId="5" applyNumberFormat="1" applyFont="1" applyFill="1" applyBorder="1" applyAlignment="1">
      <alignment horizontal="centerContinuous"/>
    </xf>
    <xf numFmtId="187" fontId="19" fillId="4" borderId="17" xfId="5" applyNumberFormat="1" applyFont="1" applyFill="1" applyBorder="1" applyAlignment="1">
      <alignment horizontal="center"/>
    </xf>
    <xf numFmtId="0" fontId="27" fillId="0" borderId="50" xfId="5" applyFont="1" applyFill="1" applyBorder="1"/>
    <xf numFmtId="0" fontId="25" fillId="0" borderId="70" xfId="5" applyFont="1" applyFill="1" applyBorder="1"/>
    <xf numFmtId="0" fontId="43" fillId="0" borderId="32" xfId="5" applyFont="1" applyFill="1" applyBorder="1" applyAlignment="1">
      <alignment horizontal="center"/>
    </xf>
    <xf numFmtId="188" fontId="5" fillId="0" borderId="32" xfId="5" quotePrefix="1" applyNumberFormat="1" applyFont="1" applyFill="1" applyBorder="1" applyAlignment="1">
      <alignment horizontal="center"/>
    </xf>
    <xf numFmtId="188" fontId="44" fillId="0" borderId="32" xfId="5" quotePrefix="1" applyNumberFormat="1" applyFont="1" applyFill="1" applyBorder="1" applyAlignment="1">
      <alignment horizontal="center"/>
    </xf>
    <xf numFmtId="193" fontId="5" fillId="0" borderId="32" xfId="5" quotePrefix="1" applyNumberFormat="1" applyFont="1" applyFill="1" applyBorder="1" applyAlignment="1">
      <alignment horizontal="center"/>
    </xf>
    <xf numFmtId="9" fontId="5" fillId="0" borderId="32" xfId="7" quotePrefix="1" applyFont="1" applyFill="1" applyBorder="1" applyAlignment="1">
      <alignment horizontal="center"/>
    </xf>
    <xf numFmtId="0" fontId="5" fillId="0" borderId="25" xfId="5" applyFont="1" applyFill="1" applyBorder="1" applyAlignment="1"/>
    <xf numFmtId="0" fontId="5" fillId="0" borderId="26" xfId="5" applyFont="1" applyFill="1" applyBorder="1" applyAlignment="1"/>
    <xf numFmtId="188" fontId="5" fillId="0" borderId="27" xfId="5" quotePrefix="1" applyNumberFormat="1" applyFont="1" applyFill="1" applyBorder="1" applyAlignment="1"/>
    <xf numFmtId="193" fontId="5" fillId="0" borderId="27" xfId="5" quotePrefix="1" applyNumberFormat="1" applyFont="1" applyFill="1" applyBorder="1" applyAlignment="1"/>
    <xf numFmtId="10" fontId="5" fillId="0" borderId="27" xfId="7" quotePrefix="1" applyNumberFormat="1" applyFont="1" applyFill="1" applyBorder="1" applyAlignment="1"/>
    <xf numFmtId="0" fontId="5" fillId="0" borderId="0" xfId="5" applyFont="1" applyFill="1" applyAlignment="1"/>
    <xf numFmtId="188" fontId="5" fillId="0" borderId="0" xfId="5" applyNumberFormat="1" applyFont="1" applyFill="1" applyAlignment="1"/>
    <xf numFmtId="193" fontId="5" fillId="0" borderId="35" xfId="5" applyNumberFormat="1" applyFont="1" applyFill="1" applyBorder="1"/>
    <xf numFmtId="10" fontId="5" fillId="0" borderId="35" xfId="7" applyNumberFormat="1" applyFont="1" applyFill="1" applyBorder="1"/>
    <xf numFmtId="0" fontId="30" fillId="0" borderId="26" xfId="5" applyFont="1" applyFill="1" applyBorder="1"/>
    <xf numFmtId="188" fontId="19" fillId="12" borderId="17" xfId="5" applyNumberFormat="1" applyFont="1" applyFill="1" applyBorder="1"/>
    <xf numFmtId="10" fontId="19" fillId="3" borderId="17" xfId="7" applyNumberFormat="1" applyFont="1" applyFill="1" applyBorder="1"/>
    <xf numFmtId="188" fontId="5" fillId="0" borderId="22" xfId="5" quotePrefix="1" applyNumberFormat="1" applyFont="1" applyFill="1" applyBorder="1" applyAlignment="1"/>
    <xf numFmtId="193" fontId="5" fillId="0" borderId="22" xfId="5" applyNumberFormat="1" applyFont="1" applyFill="1" applyBorder="1"/>
    <xf numFmtId="9" fontId="5" fillId="0" borderId="22" xfId="7" applyFont="1" applyFill="1" applyBorder="1"/>
    <xf numFmtId="9" fontId="5" fillId="0" borderId="27" xfId="7" quotePrefix="1" applyFont="1" applyFill="1" applyBorder="1" applyAlignment="1"/>
    <xf numFmtId="188" fontId="5" fillId="0" borderId="27" xfId="9" applyNumberFormat="1" applyFont="1" applyFill="1" applyBorder="1"/>
    <xf numFmtId="9" fontId="5" fillId="0" borderId="27" xfId="7" applyFont="1" applyFill="1" applyBorder="1"/>
    <xf numFmtId="9" fontId="5" fillId="0" borderId="35" xfId="7" applyFont="1" applyFill="1" applyBorder="1"/>
    <xf numFmtId="0" fontId="19" fillId="0" borderId="26" xfId="5" applyFont="1" applyFill="1" applyBorder="1"/>
    <xf numFmtId="188" fontId="19" fillId="0" borderId="71" xfId="5" applyNumberFormat="1" applyFont="1" applyFill="1" applyBorder="1"/>
    <xf numFmtId="9" fontId="19" fillId="3" borderId="17" xfId="7" applyFont="1" applyFill="1" applyBorder="1"/>
    <xf numFmtId="0" fontId="27" fillId="0" borderId="25" xfId="5" applyFont="1" applyFill="1" applyBorder="1"/>
    <xf numFmtId="0" fontId="31" fillId="0" borderId="27" xfId="5" applyFont="1" applyFill="1" applyBorder="1" applyAlignment="1">
      <alignment horizontal="center"/>
    </xf>
    <xf numFmtId="0" fontId="5" fillId="0" borderId="26" xfId="5" quotePrefix="1" applyFont="1" applyFill="1" applyBorder="1"/>
    <xf numFmtId="188" fontId="26" fillId="0" borderId="35" xfId="5" applyNumberFormat="1" applyFont="1" applyFill="1" applyBorder="1"/>
    <xf numFmtId="9" fontId="5" fillId="0" borderId="32" xfId="7" applyFont="1" applyFill="1" applyBorder="1"/>
    <xf numFmtId="0" fontId="0" fillId="0" borderId="25" xfId="5" applyFont="1" applyFill="1" applyBorder="1"/>
    <xf numFmtId="193" fontId="5" fillId="0" borderId="30" xfId="5" applyNumberFormat="1" applyFont="1" applyFill="1" applyBorder="1"/>
    <xf numFmtId="9" fontId="5" fillId="0" borderId="30" xfId="7" applyFont="1" applyFill="1" applyBorder="1"/>
    <xf numFmtId="9" fontId="19" fillId="3" borderId="60" xfId="7" applyFont="1" applyFill="1" applyBorder="1"/>
    <xf numFmtId="9" fontId="19" fillId="0" borderId="32" xfId="7" applyFont="1" applyFill="1" applyBorder="1"/>
    <xf numFmtId="43" fontId="19" fillId="0" borderId="35" xfId="10" applyFont="1" applyFill="1" applyBorder="1"/>
    <xf numFmtId="188" fontId="19" fillId="0" borderId="35" xfId="5" applyNumberFormat="1" applyFont="1" applyFill="1" applyBorder="1"/>
    <xf numFmtId="9" fontId="19" fillId="0" borderId="35" xfId="7" applyFont="1" applyFill="1" applyBorder="1"/>
    <xf numFmtId="0" fontId="19" fillId="3" borderId="53" xfId="5" applyFont="1" applyFill="1" applyBorder="1"/>
    <xf numFmtId="0" fontId="19" fillId="3" borderId="72" xfId="5" applyFont="1" applyFill="1" applyBorder="1"/>
    <xf numFmtId="0" fontId="29" fillId="3" borderId="54" xfId="5" applyFont="1" applyFill="1" applyBorder="1" applyAlignment="1">
      <alignment horizontal="center"/>
    </xf>
    <xf numFmtId="9" fontId="19" fillId="3" borderId="54" xfId="7" applyFont="1" applyFill="1" applyBorder="1"/>
    <xf numFmtId="43" fontId="19" fillId="0" borderId="0" xfId="10" applyFont="1" applyFill="1"/>
    <xf numFmtId="10" fontId="5" fillId="0" borderId="0" xfId="5" applyNumberFormat="1" applyFont="1" applyFill="1"/>
    <xf numFmtId="9" fontId="5" fillId="0" borderId="0" xfId="7" applyFont="1" applyFill="1"/>
    <xf numFmtId="9" fontId="5" fillId="0" borderId="2" xfId="7" applyFont="1" applyFill="1" applyBorder="1"/>
    <xf numFmtId="0" fontId="5" fillId="0" borderId="0" xfId="12"/>
    <xf numFmtId="0" fontId="19" fillId="0" borderId="73" xfId="5" applyFont="1" applyFill="1" applyBorder="1"/>
    <xf numFmtId="0" fontId="5" fillId="0" borderId="74" xfId="5" applyFont="1" applyFill="1" applyBorder="1"/>
    <xf numFmtId="0" fontId="29" fillId="0" borderId="71" xfId="5" applyFont="1" applyFill="1" applyBorder="1" applyAlignment="1">
      <alignment horizontal="center"/>
    </xf>
    <xf numFmtId="188" fontId="5" fillId="0" borderId="40" xfId="5" applyNumberFormat="1" applyFont="1" applyFill="1" applyBorder="1"/>
    <xf numFmtId="195" fontId="5" fillId="0" borderId="40" xfId="5" applyNumberFormat="1" applyFont="1" applyFill="1" applyBorder="1"/>
    <xf numFmtId="188" fontId="5" fillId="0" borderId="71" xfId="5" applyNumberFormat="1" applyFont="1" applyFill="1" applyBorder="1"/>
    <xf numFmtId="0" fontId="5" fillId="0" borderId="39" xfId="5" applyFont="1" applyFill="1" applyBorder="1"/>
    <xf numFmtId="188" fontId="5" fillId="13" borderId="22" xfId="5" applyNumberFormat="1" applyFont="1" applyFill="1" applyBorder="1"/>
    <xf numFmtId="0" fontId="5" fillId="0" borderId="75" xfId="5" applyFont="1" applyFill="1" applyBorder="1"/>
    <xf numFmtId="0" fontId="5" fillId="0" borderId="3" xfId="5" applyFont="1" applyFill="1" applyBorder="1"/>
    <xf numFmtId="188" fontId="5" fillId="0" borderId="54" xfId="5" applyNumberFormat="1" applyFont="1" applyFill="1" applyBorder="1"/>
    <xf numFmtId="195" fontId="5" fillId="0" borderId="54" xfId="5" applyNumberFormat="1" applyFont="1" applyFill="1" applyBorder="1"/>
    <xf numFmtId="0" fontId="0" fillId="0" borderId="39" xfId="5" applyFont="1" applyFill="1" applyBorder="1"/>
    <xf numFmtId="188" fontId="0" fillId="0" borderId="0" xfId="5" applyNumberFormat="1" applyFont="1" applyFill="1" applyAlignment="1">
      <alignment horizontal="right"/>
    </xf>
    <xf numFmtId="188" fontId="5" fillId="14" borderId="0" xfId="5" applyNumberFormat="1" applyFont="1" applyFill="1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190" fontId="0" fillId="0" borderId="0" xfId="0" applyNumberForma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9" fillId="0" borderId="0" xfId="0" applyFont="1"/>
    <xf numFmtId="0" fontId="8" fillId="0" borderId="0" xfId="0" applyFont="1"/>
    <xf numFmtId="188" fontId="0" fillId="0" borderId="0" xfId="0" applyNumberFormat="1"/>
    <xf numFmtId="0" fontId="0" fillId="0" borderId="0" xfId="0" applyAlignment="1">
      <alignment horizontal="left"/>
    </xf>
    <xf numFmtId="188" fontId="0" fillId="0" borderId="0" xfId="1" applyFont="1"/>
    <xf numFmtId="0" fontId="2" fillId="0" borderId="0" xfId="0" applyFont="1"/>
    <xf numFmtId="188" fontId="2" fillId="0" borderId="0" xfId="1" applyFont="1"/>
    <xf numFmtId="188" fontId="2" fillId="0" borderId="0" xfId="0" applyNumberFormat="1" applyFont="1"/>
    <xf numFmtId="190" fontId="2" fillId="0" borderId="0" xfId="0" applyNumberFormat="1" applyFont="1"/>
    <xf numFmtId="39" fontId="2" fillId="0" borderId="0" xfId="0" applyNumberFormat="1" applyFont="1"/>
    <xf numFmtId="0" fontId="10" fillId="0" borderId="0" xfId="0" applyFont="1" applyAlignment="1">
      <alignment horizontal="left"/>
    </xf>
    <xf numFmtId="39" fontId="13" fillId="0" borderId="0" xfId="0" applyNumberFormat="1" applyFont="1"/>
    <xf numFmtId="189" fontId="0" fillId="0" borderId="0" xfId="1" applyNumberFormat="1" applyFont="1"/>
    <xf numFmtId="189" fontId="0" fillId="0" borderId="0" xfId="0" applyNumberFormat="1"/>
    <xf numFmtId="189" fontId="2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  <xf numFmtId="189" fontId="0" fillId="0" borderId="0" xfId="1" applyNumberFormat="1" applyFont="1" applyAlignment="1">
      <alignment horizontal="center"/>
    </xf>
    <xf numFmtId="189" fontId="2" fillId="0" borderId="0" xfId="1" applyNumberFormat="1" applyFont="1"/>
    <xf numFmtId="189" fontId="4" fillId="0" borderId="0" xfId="1" applyNumberFormat="1" applyFont="1" applyAlignment="1">
      <alignment horizontal="center"/>
    </xf>
    <xf numFmtId="189" fontId="10" fillId="0" borderId="0" xfId="1" applyNumberFormat="1" applyFont="1"/>
    <xf numFmtId="189" fontId="10" fillId="0" borderId="0" xfId="0" applyNumberFormat="1" applyFont="1"/>
    <xf numFmtId="189" fontId="0" fillId="0" borderId="0" xfId="1" applyNumberFormat="1" applyFont="1" applyAlignment="1">
      <alignment horizontal="right"/>
    </xf>
    <xf numFmtId="0" fontId="0" fillId="0" borderId="0" xfId="0" applyAlignment="1">
      <alignment horizontal="left" indent="2"/>
    </xf>
    <xf numFmtId="189" fontId="0" fillId="0" borderId="2" xfId="1" applyNumberFormat="1" applyFont="1" applyBorder="1"/>
    <xf numFmtId="189" fontId="2" fillId="0" borderId="2" xfId="1" applyNumberFormat="1" applyFont="1" applyBorder="1"/>
    <xf numFmtId="189" fontId="0" fillId="0" borderId="2" xfId="1" applyNumberFormat="1" applyFont="1" applyBorder="1" applyAlignment="1">
      <alignment horizontal="right"/>
    </xf>
    <xf numFmtId="189" fontId="2" fillId="0" borderId="0" xfId="1" applyNumberFormat="1" applyFont="1" applyAlignment="1">
      <alignment horizontal="right"/>
    </xf>
    <xf numFmtId="0" fontId="10" fillId="0" borderId="0" xfId="0" applyFont="1"/>
    <xf numFmtId="189" fontId="10" fillId="0" borderId="2" xfId="1" applyNumberFormat="1" applyFont="1" applyBorder="1"/>
    <xf numFmtId="189" fontId="10" fillId="0" borderId="0" xfId="1" applyNumberFormat="1" applyFont="1" applyAlignment="1">
      <alignment horizontal="center"/>
    </xf>
    <xf numFmtId="189" fontId="10" fillId="0" borderId="0" xfId="1" applyNumberFormat="1" applyFont="1" applyAlignment="1">
      <alignment horizontal="right"/>
    </xf>
    <xf numFmtId="189" fontId="10" fillId="0" borderId="1" xfId="1" applyNumberFormat="1" applyFont="1" applyBorder="1" applyAlignment="1">
      <alignment horizontal="right"/>
    </xf>
    <xf numFmtId="189" fontId="10" fillId="0" borderId="4" xfId="1" applyNumberFormat="1" applyFont="1" applyBorder="1" applyAlignment="1">
      <alignment horizontal="right"/>
    </xf>
    <xf numFmtId="188" fontId="0" fillId="0" borderId="0" xfId="1" applyFont="1" applyAlignment="1">
      <alignment horizontal="right"/>
    </xf>
    <xf numFmtId="0" fontId="10" fillId="0" borderId="0" xfId="0" applyFont="1" applyAlignment="1">
      <alignment horizontal="left" indent="2"/>
    </xf>
    <xf numFmtId="189" fontId="10" fillId="0" borderId="1" xfId="1" applyNumberFormat="1" applyFont="1" applyBorder="1"/>
    <xf numFmtId="189" fontId="13" fillId="0" borderId="0" xfId="1" applyNumberFormat="1" applyFont="1" applyAlignment="1">
      <alignment horizontal="right"/>
    </xf>
    <xf numFmtId="189" fontId="45" fillId="0" borderId="0" xfId="1" applyNumberFormat="1" applyFont="1"/>
    <xf numFmtId="189" fontId="10" fillId="0" borderId="0" xfId="1" quotePrefix="1" applyNumberFormat="1" applyFont="1" applyAlignment="1">
      <alignment horizontal="center"/>
    </xf>
    <xf numFmtId="189" fontId="0" fillId="0" borderId="0" xfId="1" quotePrefix="1" applyNumberFormat="1" applyFont="1" applyAlignment="1">
      <alignment horizontal="center"/>
    </xf>
    <xf numFmtId="189" fontId="10" fillId="0" borderId="5" xfId="1" applyNumberFormat="1" applyFont="1" applyBorder="1" applyAlignment="1">
      <alignment horizontal="right"/>
    </xf>
    <xf numFmtId="189" fontId="0" fillId="0" borderId="2" xfId="1" applyNumberFormat="1" applyFont="1" applyBorder="1" applyAlignment="1">
      <alignment horizontal="center"/>
    </xf>
    <xf numFmtId="189" fontId="2" fillId="0" borderId="0" xfId="1" quotePrefix="1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11" fillId="0" borderId="0" xfId="0" applyFont="1" applyAlignment="1">
      <alignment horizontal="left" indent="2"/>
    </xf>
    <xf numFmtId="0" fontId="0" fillId="0" borderId="0" xfId="0"/>
    <xf numFmtId="189" fontId="2" fillId="0" borderId="0" xfId="1" applyNumberFormat="1" applyFont="1" applyBorder="1"/>
    <xf numFmtId="189" fontId="2" fillId="0" borderId="2" xfId="1" applyNumberFormat="1" applyFont="1" applyBorder="1" applyAlignment="1">
      <alignment horizontal="right"/>
    </xf>
    <xf numFmtId="189" fontId="0" fillId="0" borderId="2" xfId="1" applyNumberFormat="1" applyFont="1" applyFill="1" applyBorder="1"/>
    <xf numFmtId="189" fontId="2" fillId="0" borderId="2" xfId="1" applyNumberFormat="1" applyFont="1" applyFill="1" applyBorder="1"/>
    <xf numFmtId="189" fontId="2" fillId="0" borderId="0" xfId="1" applyNumberFormat="1" applyFont="1" applyFill="1" applyAlignment="1">
      <alignment horizontal="right"/>
    </xf>
    <xf numFmtId="0" fontId="0" fillId="0" borderId="0" xfId="0" applyFont="1" applyBorder="1"/>
    <xf numFmtId="189" fontId="0" fillId="0" borderId="2" xfId="0" applyNumberFormat="1" applyFont="1" applyBorder="1"/>
    <xf numFmtId="0" fontId="4" fillId="0" borderId="0" xfId="0" applyFont="1" applyAlignment="1">
      <alignment horizontal="left" indent="2"/>
    </xf>
    <xf numFmtId="188" fontId="10" fillId="0" borderId="0" xfId="1" applyFont="1" applyFill="1"/>
    <xf numFmtId="188" fontId="2" fillId="0" borderId="0" xfId="1" applyFont="1" applyFill="1"/>
    <xf numFmtId="189" fontId="0" fillId="0" borderId="0" xfId="1" applyNumberFormat="1" applyFont="1" applyBorder="1"/>
    <xf numFmtId="0" fontId="47" fillId="0" borderId="0" xfId="0" applyFont="1" applyFill="1" applyBorder="1" applyAlignment="1"/>
    <xf numFmtId="189" fontId="47" fillId="0" borderId="0" xfId="1" applyNumberFormat="1" applyFont="1" applyFill="1" applyBorder="1" applyAlignment="1"/>
    <xf numFmtId="188" fontId="47" fillId="0" borderId="0" xfId="0" applyNumberFormat="1" applyFont="1" applyFill="1" applyBorder="1" applyAlignment="1"/>
    <xf numFmtId="189" fontId="47" fillId="0" borderId="0" xfId="1" applyNumberFormat="1" applyFont="1" applyFill="1" applyBorder="1" applyAlignment="1">
      <alignment horizontal="right"/>
    </xf>
    <xf numFmtId="189" fontId="47" fillId="0" borderId="0" xfId="0" applyNumberFormat="1" applyFont="1" applyFill="1" applyBorder="1" applyAlignment="1"/>
    <xf numFmtId="189" fontId="48" fillId="0" borderId="0" xfId="1" applyNumberFormat="1" applyFont="1" applyFill="1" applyBorder="1" applyAlignment="1">
      <alignment horizontal="right"/>
    </xf>
    <xf numFmtId="189" fontId="48" fillId="0" borderId="0" xfId="1" applyNumberFormat="1" applyFont="1" applyFill="1" applyBorder="1" applyAlignment="1"/>
    <xf numFmtId="0" fontId="0" fillId="0" borderId="0" xfId="0"/>
    <xf numFmtId="189" fontId="10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0" fontId="47" fillId="0" borderId="0" xfId="13" applyNumberFormat="1" applyFont="1" applyFill="1" applyBorder="1" applyAlignment="1"/>
    <xf numFmtId="0" fontId="10" fillId="0" borderId="0" xfId="0" applyFont="1" applyFill="1" applyAlignment="1">
      <alignment horizontal="center"/>
    </xf>
    <xf numFmtId="189" fontId="2" fillId="0" borderId="2" xfId="1" quotePrefix="1" applyNumberFormat="1" applyFont="1" applyBorder="1" applyAlignment="1">
      <alignment horizontal="center"/>
    </xf>
    <xf numFmtId="190" fontId="8" fillId="0" borderId="0" xfId="1" applyNumberFormat="1" applyFont="1" applyFill="1" applyAlignment="1">
      <alignment horizontal="right"/>
    </xf>
    <xf numFmtId="190" fontId="0" fillId="0" borderId="0" xfId="0" applyNumberFormat="1" applyFill="1"/>
    <xf numFmtId="190" fontId="10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90" fontId="8" fillId="0" borderId="0" xfId="0" applyNumberFormat="1" applyFont="1" applyFill="1"/>
    <xf numFmtId="191" fontId="8" fillId="0" borderId="0" xfId="0" applyNumberFormat="1" applyFont="1" applyFill="1"/>
    <xf numFmtId="188" fontId="8" fillId="0" borderId="0" xfId="1" applyFont="1" applyFill="1" applyAlignment="1">
      <alignment horizontal="center"/>
    </xf>
    <xf numFmtId="190" fontId="6" fillId="0" borderId="1" xfId="0" applyNumberFormat="1" applyFont="1" applyFill="1" applyBorder="1" applyAlignment="1">
      <alignment horizontal="right"/>
    </xf>
    <xf numFmtId="191" fontId="6" fillId="0" borderId="0" xfId="0" applyNumberFormat="1" applyFont="1" applyFill="1"/>
    <xf numFmtId="190" fontId="6" fillId="0" borderId="0" xfId="0" applyNumberFormat="1" applyFont="1" applyFill="1"/>
    <xf numFmtId="191" fontId="0" fillId="0" borderId="0" xfId="0" applyNumberFormat="1" applyFill="1"/>
    <xf numFmtId="188" fontId="8" fillId="0" borderId="0" xfId="4" applyFont="1" applyFill="1" applyAlignment="1">
      <alignment horizontal="center"/>
    </xf>
    <xf numFmtId="190" fontId="2" fillId="0" borderId="0" xfId="3" applyNumberFormat="1" applyFill="1"/>
    <xf numFmtId="188" fontId="8" fillId="0" borderId="0" xfId="1" applyFont="1" applyFill="1"/>
    <xf numFmtId="189" fontId="8" fillId="0" borderId="0" xfId="1" applyNumberFormat="1" applyFont="1" applyFill="1" applyAlignment="1">
      <alignment horizontal="center"/>
    </xf>
    <xf numFmtId="190" fontId="0" fillId="0" borderId="0" xfId="3" applyNumberFormat="1" applyFont="1" applyFill="1"/>
    <xf numFmtId="189" fontId="8" fillId="0" borderId="0" xfId="0" applyNumberFormat="1" applyFont="1" applyFill="1"/>
    <xf numFmtId="190" fontId="8" fillId="0" borderId="0" xfId="3" applyNumberFormat="1" applyFont="1" applyFill="1"/>
    <xf numFmtId="190" fontId="6" fillId="0" borderId="1" xfId="0" applyNumberFormat="1" applyFont="1" applyFill="1" applyBorder="1"/>
    <xf numFmtId="190" fontId="6" fillId="0" borderId="4" xfId="0" applyNumberFormat="1" applyFont="1" applyFill="1" applyBorder="1"/>
    <xf numFmtId="0" fontId="2" fillId="0" borderId="0" xfId="0" applyFont="1" applyFill="1"/>
    <xf numFmtId="190" fontId="8" fillId="0" borderId="0" xfId="0" applyNumberFormat="1" applyFont="1" applyFill="1" applyAlignment="1">
      <alignment horizontal="right"/>
    </xf>
    <xf numFmtId="189" fontId="8" fillId="0" borderId="0" xfId="1" applyNumberFormat="1" applyFont="1" applyFill="1" applyAlignment="1">
      <alignment horizontal="right"/>
    </xf>
    <xf numFmtId="188" fontId="8" fillId="0" borderId="0" xfId="1" applyFont="1" applyFill="1" applyAlignment="1">
      <alignment horizontal="right"/>
    </xf>
    <xf numFmtId="190" fontId="2" fillId="0" borderId="0" xfId="0" applyNumberFormat="1" applyFont="1" applyFill="1"/>
    <xf numFmtId="190" fontId="6" fillId="0" borderId="2" xfId="0" applyNumberFormat="1" applyFont="1" applyFill="1" applyBorder="1"/>
    <xf numFmtId="0" fontId="0" fillId="0" borderId="5" xfId="0" applyFill="1" applyBorder="1"/>
    <xf numFmtId="190" fontId="2" fillId="0" borderId="4" xfId="0" applyNumberFormat="1" applyFont="1" applyFill="1" applyBorder="1"/>
    <xf numFmtId="190" fontId="2" fillId="0" borderId="0" xfId="0" applyNumberFormat="1" applyFont="1" applyFill="1" applyAlignment="1">
      <alignment horizontal="center"/>
    </xf>
    <xf numFmtId="190" fontId="2" fillId="0" borderId="0" xfId="1" applyNumberFormat="1" applyFont="1" applyFill="1"/>
    <xf numFmtId="190" fontId="0" fillId="0" borderId="0" xfId="1" applyNumberFormat="1" applyFont="1" applyFill="1"/>
    <xf numFmtId="190" fontId="8" fillId="0" borderId="2" xfId="0" applyNumberFormat="1" applyFont="1" applyFill="1" applyBorder="1"/>
    <xf numFmtId="190" fontId="2" fillId="0" borderId="2" xfId="0" quotePrefix="1" applyNumberFormat="1" applyFont="1" applyFill="1" applyBorder="1" applyAlignment="1">
      <alignment horizontal="right"/>
    </xf>
    <xf numFmtId="190" fontId="2" fillId="0" borderId="5" xfId="0" applyNumberFormat="1" applyFont="1" applyFill="1" applyBorder="1"/>
    <xf numFmtId="194" fontId="0" fillId="0" borderId="0" xfId="1" applyNumberFormat="1" applyFont="1" applyFill="1"/>
    <xf numFmtId="188" fontId="0" fillId="0" borderId="0" xfId="0" applyNumberFormat="1" applyFill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 vertical="top" wrapText="1"/>
    </xf>
    <xf numFmtId="188" fontId="46" fillId="0" borderId="4" xfId="1" applyFont="1" applyFill="1" applyBorder="1"/>
    <xf numFmtId="10" fontId="0" fillId="0" borderId="0" xfId="13" applyNumberFormat="1" applyFont="1" applyFill="1" applyBorder="1" applyAlignment="1"/>
    <xf numFmtId="0" fontId="0" fillId="0" borderId="0" xfId="0" applyFont="1" applyAlignment="1">
      <alignment horizontal="center"/>
    </xf>
    <xf numFmtId="189" fontId="2" fillId="0" borderId="0" xfId="1" applyNumberFormat="1" applyFont="1" applyFill="1" applyBorder="1"/>
    <xf numFmtId="0" fontId="0" fillId="0" borderId="0" xfId="0" applyFont="1" applyFill="1" applyBorder="1"/>
    <xf numFmtId="189" fontId="2" fillId="0" borderId="2" xfId="1" quotePrefix="1" applyNumberFormat="1" applyFont="1" applyFill="1" applyBorder="1" applyAlignment="1">
      <alignment horizontal="center"/>
    </xf>
    <xf numFmtId="189" fontId="0" fillId="0" borderId="2" xfId="1" applyNumberFormat="1" applyFont="1" applyBorder="1" applyAlignment="1">
      <alignment horizontal="center"/>
    </xf>
    <xf numFmtId="189" fontId="0" fillId="0" borderId="0" xfId="1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6" fillId="0" borderId="0" xfId="0" applyFont="1" applyFill="1"/>
    <xf numFmtId="0" fontId="9" fillId="0" borderId="0" xfId="0" applyFont="1" applyFill="1"/>
    <xf numFmtId="49" fontId="8" fillId="0" borderId="0" xfId="0" applyNumberFormat="1" applyFont="1" applyFill="1"/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49" fontId="7" fillId="0" borderId="0" xfId="0" applyNumberFormat="1" applyFont="1" applyFill="1"/>
    <xf numFmtId="49" fontId="2" fillId="0" borderId="0" xfId="0" applyNumberFormat="1" applyFont="1" applyFill="1"/>
    <xf numFmtId="49" fontId="6" fillId="0" borderId="0" xfId="0" applyNumberFormat="1" applyFont="1" applyFill="1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197" fontId="19" fillId="0" borderId="0" xfId="6" applyNumberFormat="1" applyFont="1" applyFill="1" applyBorder="1" applyAlignment="1">
      <alignment horizontal="left"/>
    </xf>
    <xf numFmtId="188" fontId="23" fillId="2" borderId="10" xfId="5" applyNumberFormat="1" applyFont="1" applyFill="1" applyBorder="1" applyAlignment="1">
      <alignment horizontal="center"/>
    </xf>
    <xf numFmtId="188" fontId="23" fillId="2" borderId="11" xfId="5" applyNumberFormat="1" applyFont="1" applyFill="1" applyBorder="1" applyAlignment="1">
      <alignment horizontal="center"/>
    </xf>
    <xf numFmtId="188" fontId="23" fillId="2" borderId="12" xfId="5" applyNumberFormat="1" applyFont="1" applyFill="1" applyBorder="1" applyAlignment="1">
      <alignment horizontal="center"/>
    </xf>
    <xf numFmtId="187" fontId="23" fillId="2" borderId="10" xfId="5" applyNumberFormat="1" applyFont="1" applyFill="1" applyBorder="1" applyAlignment="1">
      <alignment horizontal="center"/>
    </xf>
    <xf numFmtId="187" fontId="23" fillId="2" borderId="13" xfId="5" applyNumberFormat="1" applyFont="1" applyFill="1" applyBorder="1" applyAlignment="1">
      <alignment horizontal="center"/>
    </xf>
    <xf numFmtId="188" fontId="38" fillId="4" borderId="10" xfId="5" applyNumberFormat="1" applyFont="1" applyFill="1" applyBorder="1" applyAlignment="1">
      <alignment horizontal="center"/>
    </xf>
    <xf numFmtId="188" fontId="38" fillId="4" borderId="11" xfId="5" applyNumberFormat="1" applyFont="1" applyFill="1" applyBorder="1" applyAlignment="1">
      <alignment horizontal="center"/>
    </xf>
    <xf numFmtId="188" fontId="38" fillId="4" borderId="12" xfId="5" applyNumberFormat="1" applyFont="1" applyFill="1" applyBorder="1" applyAlignment="1">
      <alignment horizontal="center"/>
    </xf>
    <xf numFmtId="187" fontId="38" fillId="4" borderId="10" xfId="5" applyNumberFormat="1" applyFont="1" applyFill="1" applyBorder="1" applyAlignment="1">
      <alignment horizontal="center"/>
    </xf>
    <xf numFmtId="187" fontId="38" fillId="4" borderId="13" xfId="5" applyNumberFormat="1" applyFont="1" applyFill="1" applyBorder="1" applyAlignment="1">
      <alignment horizontal="center"/>
    </xf>
    <xf numFmtId="197" fontId="19" fillId="0" borderId="0" xfId="6" applyNumberFormat="1" applyFont="1" applyFill="1" applyBorder="1" applyAlignment="1">
      <alignment horizontal="left" wrapText="1"/>
    </xf>
    <xf numFmtId="43" fontId="30" fillId="0" borderId="48" xfId="10" applyFont="1" applyFill="1" applyBorder="1" applyAlignment="1">
      <alignment horizontal="center"/>
    </xf>
    <xf numFmtId="188" fontId="19" fillId="4" borderId="10" xfId="5" applyNumberFormat="1" applyFont="1" applyFill="1" applyBorder="1" applyAlignment="1">
      <alignment horizontal="center"/>
    </xf>
    <xf numFmtId="188" fontId="19" fillId="4" borderId="11" xfId="5" applyNumberFormat="1" applyFont="1" applyFill="1" applyBorder="1" applyAlignment="1">
      <alignment horizontal="center"/>
    </xf>
    <xf numFmtId="188" fontId="19" fillId="4" borderId="12" xfId="5" applyNumberFormat="1" applyFont="1" applyFill="1" applyBorder="1" applyAlignment="1">
      <alignment horizontal="center"/>
    </xf>
    <xf numFmtId="187" fontId="19" fillId="4" borderId="10" xfId="5" applyNumberFormat="1" applyFont="1" applyFill="1" applyBorder="1" applyAlignment="1">
      <alignment horizontal="center"/>
    </xf>
    <xf numFmtId="187" fontId="19" fillId="4" borderId="12" xfId="5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189" fontId="7" fillId="0" borderId="0" xfId="1" applyNumberFormat="1" applyFont="1" applyFill="1" applyBorder="1" applyAlignment="1">
      <alignment horizontal="center" vertical="center"/>
    </xf>
    <xf numFmtId="189" fontId="10" fillId="0" borderId="0" xfId="1" applyNumberFormat="1" applyFont="1" applyAlignment="1">
      <alignment horizontal="center"/>
    </xf>
    <xf numFmtId="189" fontId="0" fillId="0" borderId="2" xfId="1" applyNumberFormat="1" applyFont="1" applyBorder="1" applyAlignment="1">
      <alignment horizontal="center"/>
    </xf>
    <xf numFmtId="189" fontId="0" fillId="0" borderId="0" xfId="1" applyNumberFormat="1" applyFont="1" applyAlignment="1">
      <alignment horizontal="center"/>
    </xf>
    <xf numFmtId="189" fontId="4" fillId="0" borderId="0" xfId="1" applyNumberFormat="1" applyFont="1" applyAlignment="1">
      <alignment horizontal="center"/>
    </xf>
    <xf numFmtId="189" fontId="4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14">
    <cellStyle name="Comma" xfId="1" builtinId="3"/>
    <cellStyle name="Comma 2" xfId="9" xr:uid="{FFDFF79C-D571-48EF-A345-A2A8185C2F91}"/>
    <cellStyle name="Comma 2 33" xfId="2" xr:uid="{00000000-0005-0000-0000-000001000000}"/>
    <cellStyle name="Comma 3" xfId="4" xr:uid="{0820E73D-B672-43D0-A73C-56F7FF1E20E9}"/>
    <cellStyle name="Comma 4" xfId="10" xr:uid="{9CF28445-ACD7-4D6A-8EC7-3CCB98494EAE}"/>
    <cellStyle name="Hyperlink 2" xfId="8" xr:uid="{C7A2484A-7E1B-4043-B0E0-FEFCCE4C61A3}"/>
    <cellStyle name="Normal" xfId="0" builtinId="0"/>
    <cellStyle name="Normal 2" xfId="12" xr:uid="{F173236E-F702-46FA-A12C-6A386254F6CD}"/>
    <cellStyle name="Normal 4" xfId="3" xr:uid="{779543FF-04EE-4C6A-BA3E-2A2A303DB490}"/>
    <cellStyle name="Normal 5" xfId="5" xr:uid="{4B963083-8878-46DD-856D-BDA6A942B4E2}"/>
    <cellStyle name="Normal_BS PL Q3'08" xfId="11" xr:uid="{3EFF9B7D-2737-4907-8F96-23C75D6838A6}"/>
    <cellStyle name="Normal_LEAD Q1-2000 New2" xfId="6" xr:uid="{D8DE9831-938F-4590-9D2A-AF60367C89CC}"/>
    <cellStyle name="Percent" xfId="13" builtinId="5"/>
    <cellStyle name="Percent 2" xfId="7" xr:uid="{30E58BF9-7247-4DDF-8754-F942F12F8B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TKC_YE%202016\PBC\BALANCE_SHEET_book_20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WP_TKC_HY'16\BALANCE_SHEET_book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Note 19"/>
      <sheetName val="TB31.03.19"/>
      <sheetName val="K400"/>
      <sheetName val="ZD300"/>
      <sheetName val="V300"/>
      <sheetName val="V330 Confirmation"/>
      <sheetName val="V320 re-valu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ocean voyage"/>
      <sheetName val="Pkg Summary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Master TB"/>
      <sheetName val="F-1"/>
      <sheetName val="T400"/>
      <sheetName val="F1"/>
      <sheetName val="LEGAL GUJ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 nfcst_py"/>
      <sheetName val="5).Action Plan BL Debone"/>
      <sheetName val="#366-6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MOULD"/>
      <sheetName val="Sheet2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/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Type ถูก House"/>
      <sheetName val="รายชื่อ"/>
      <sheetName val="L410"/>
      <sheetName val="SCG Chemicals group"/>
      <sheetName val="Ref"/>
      <sheetName val="Config"/>
      <sheetName val="Dont delete!!"/>
      <sheetName val="cost center name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Trial Balance"/>
      <sheetName val="REPORT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1"/>
      <sheetName val="V7 Confirm RPT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DD List"/>
      <sheetName val="Ms"/>
      <sheetName val="Variance"/>
      <sheetName val="Multi Rater"/>
      <sheetName val="#REF"/>
      <sheetName val="Status"/>
      <sheetName val="beer-indstry"/>
      <sheetName val="ชลทิพย์"/>
      <sheetName val="summary_ee"/>
      <sheetName val="ee_unit type"/>
      <sheetName val="ee_build "/>
      <sheetName val="Master COA V21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Pivot Aug'01"/>
      <sheetName val="K400B"/>
      <sheetName val="K400A"/>
      <sheetName val="Breakeven_Analysis_Data"/>
      <sheetName val="Breakeven_Analysis_Chart"/>
      <sheetName val="Master_TB"/>
      <sheetName val="OtherIntan"/>
      <sheetName val="Accure"/>
      <sheetName val="DETAIL"/>
      <sheetName val="Monthly highlights"/>
      <sheetName val="May'07"/>
      <sheetName val="Dec15"/>
      <sheetName val="DEC31"/>
      <sheetName val="YQty"/>
      <sheetName val="MA"/>
      <sheetName val="総括NO.1"/>
      <sheetName val="SRP FH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Accruals &amp; Prepayments :Expense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/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2">
          <cell r="B2" t="str">
            <v xml:space="preserve">Assumption ต่อ 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/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 refreshError="1"/>
      <sheetData sheetId="187"/>
      <sheetData sheetId="188"/>
      <sheetData sheetId="189"/>
      <sheetData sheetId="190">
        <row r="1">
          <cell r="B1" t="str">
            <v>รายงานวันทำงาน : รายวัน</v>
          </cell>
        </row>
      </sheetData>
      <sheetData sheetId="191"/>
      <sheetData sheetId="192"/>
      <sheetData sheetId="193"/>
      <sheetData sheetId="194"/>
      <sheetData sheetId="195">
        <row r="3">
          <cell r="C3" t="str">
            <v>เลขที่</v>
          </cell>
        </row>
      </sheetData>
      <sheetData sheetId="196"/>
      <sheetData sheetId="197"/>
      <sheetData sheetId="198"/>
      <sheetData sheetId="199"/>
      <sheetData sheetId="200"/>
      <sheetData sheetId="201">
        <row r="3">
          <cell r="C3" t="str">
            <v>เลขที่</v>
          </cell>
        </row>
      </sheetData>
      <sheetData sheetId="202"/>
      <sheetData sheetId="203"/>
      <sheetData sheetId="204">
        <row r="3">
          <cell r="C3" t="str">
            <v>เลขที่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/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/>
      <sheetData sheetId="210">
        <row r="2">
          <cell r="B2" t="str">
            <v xml:space="preserve">Assumption ต่อ </v>
          </cell>
        </row>
      </sheetData>
      <sheetData sheetId="211"/>
      <sheetData sheetId="212"/>
      <sheetData sheetId="213"/>
      <sheetData sheetId="214"/>
      <sheetData sheetId="215">
        <row r="2">
          <cell r="B2" t="str">
            <v xml:space="preserve">Assumption ต่อ </v>
          </cell>
        </row>
      </sheetData>
      <sheetData sheetId="216"/>
      <sheetData sheetId="217"/>
      <sheetData sheetId="218">
        <row r="3">
          <cell r="C3" t="str">
            <v>เลขที่</v>
          </cell>
        </row>
      </sheetData>
      <sheetData sheetId="219"/>
      <sheetData sheetId="220">
        <row r="2">
          <cell r="B2" t="str">
            <v xml:space="preserve">Assumption ต่อ </v>
          </cell>
        </row>
      </sheetData>
      <sheetData sheetId="221"/>
      <sheetData sheetId="222"/>
      <sheetData sheetId="223"/>
      <sheetData sheetId="224">
        <row r="2">
          <cell r="E2" t="str">
            <v>หน่วยสระแก้ว</v>
          </cell>
        </row>
      </sheetData>
      <sheetData sheetId="225">
        <row r="2">
          <cell r="B2" t="str">
            <v xml:space="preserve">Assumption ต่อ </v>
          </cell>
        </row>
      </sheetData>
      <sheetData sheetId="226"/>
      <sheetData sheetId="227">
        <row r="3">
          <cell r="C3" t="str">
            <v>เลขที่</v>
          </cell>
        </row>
      </sheetData>
      <sheetData sheetId="228"/>
      <sheetData sheetId="229"/>
      <sheetData sheetId="230">
        <row r="1">
          <cell r="B1" t="str">
            <v>ทีมตรวจสอบภาคที่ 2</v>
          </cell>
        </row>
      </sheetData>
      <sheetData sheetId="231"/>
      <sheetData sheetId="232">
        <row r="1">
          <cell r="B1" t="str">
            <v>รายงานวันทำงาน : รายวัน</v>
          </cell>
        </row>
      </sheetData>
      <sheetData sheetId="233"/>
      <sheetData sheetId="234"/>
      <sheetData sheetId="235">
        <row r="1">
          <cell r="B1" t="str">
            <v>ทีมตรวจสอบภาคที่ 2</v>
          </cell>
        </row>
      </sheetData>
      <sheetData sheetId="236"/>
      <sheetData sheetId="237"/>
      <sheetData sheetId="238">
        <row r="1">
          <cell r="B1" t="str">
            <v>รายงานวันทำงาน : รายวัน</v>
          </cell>
        </row>
      </sheetData>
      <sheetData sheetId="239"/>
      <sheetData sheetId="240">
        <row r="1">
          <cell r="H1" t="str">
            <v>หน้า :        1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MP account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Variables"/>
      <sheetName val="IMQ-001"/>
      <sheetName val="LEGAL GUJ"/>
      <sheetName val="Trial Balance"/>
      <sheetName val="P2対D1"/>
      <sheetName val="MA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DPT-PW"/>
      <sheetName val="DESIG"/>
      <sheetName val="ChickOrder"/>
      <sheetName val="Quantity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/>
      <sheetData sheetId="5">
        <row r="444">
          <cell r="F444" t="str">
            <v>-</v>
          </cell>
        </row>
      </sheetData>
      <sheetData sheetId="6"/>
      <sheetData sheetId="7"/>
      <sheetData sheetId="8"/>
      <sheetData sheetId="9"/>
      <sheetData sheetId="10"/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INDORAMA CHEMICALS (THAILAND) LIMITED</v>
          </cell>
        </row>
      </sheetData>
      <sheetData sheetId="109">
        <row r="1">
          <cell r="B1" t="str">
            <v>Indorama Chemicals (Thailand) Ltd.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Group"/>
      <sheetName val="V310"/>
      <sheetName val="Index"/>
      <sheetName val="Expected Q 2"/>
      <sheetName val="F1"/>
      <sheetName val="Master TB"/>
      <sheetName val="O30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6 revalue"/>
      <sheetName val="QMIS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G1">
            <v>0</v>
          </cell>
        </row>
      </sheetData>
      <sheetData sheetId="131"/>
      <sheetData sheetId="132"/>
      <sheetData sheetId="133"/>
      <sheetData sheetId="134"/>
      <sheetData sheetId="1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5"/>
  <sheetViews>
    <sheetView tabSelected="1" zoomScaleNormal="100" zoomScaleSheetLayoutView="100" workbookViewId="0">
      <selection sqref="A1:C1"/>
    </sheetView>
  </sheetViews>
  <sheetFormatPr defaultColWidth="9.140625" defaultRowHeight="21.75"/>
  <cols>
    <col min="1" max="1" width="38" customWidth="1"/>
    <col min="2" max="2" width="8.85546875" style="434" customWidth="1"/>
    <col min="3" max="3" width="15.42578125" style="512" customWidth="1"/>
    <col min="4" max="4" width="0.7109375" style="39" customWidth="1"/>
    <col min="5" max="5" width="15.42578125" style="39" customWidth="1"/>
    <col min="6" max="6" width="0.7109375" style="39" customWidth="1"/>
    <col min="7" max="7" width="15.42578125" style="39" customWidth="1"/>
    <col min="8" max="8" width="0.7109375" style="39" customWidth="1"/>
    <col min="9" max="9" width="15.42578125" style="39" customWidth="1"/>
    <col min="10" max="10" width="17.7109375" customWidth="1"/>
    <col min="11" max="11" width="18.140625" customWidth="1"/>
    <col min="13" max="13" width="13" customWidth="1"/>
  </cols>
  <sheetData>
    <row r="1" spans="1:18" ht="23.25" customHeight="1">
      <c r="A1" s="575" t="s">
        <v>0</v>
      </c>
      <c r="B1" s="575"/>
      <c r="C1" s="575"/>
    </row>
    <row r="2" spans="1:18" ht="23.25" customHeight="1">
      <c r="A2" s="433" t="s">
        <v>1</v>
      </c>
    </row>
    <row r="3" spans="1:18" ht="22.5" customHeight="1">
      <c r="C3" s="513"/>
      <c r="D3" s="509"/>
      <c r="E3" s="509"/>
      <c r="F3" s="509"/>
      <c r="G3" s="509"/>
      <c r="H3" s="509"/>
      <c r="I3" s="509"/>
    </row>
    <row r="4" spans="1:18" ht="22.5" customHeight="1">
      <c r="B4" s="437"/>
      <c r="C4" s="573" t="s">
        <v>2</v>
      </c>
      <c r="D4" s="573"/>
      <c r="E4" s="573"/>
      <c r="F4" s="514"/>
      <c r="G4" s="573" t="s">
        <v>3</v>
      </c>
      <c r="H4" s="573"/>
      <c r="I4" s="573"/>
    </row>
    <row r="5" spans="1:18" ht="22.5" customHeight="1">
      <c r="B5" s="437"/>
      <c r="C5" s="515" t="s">
        <v>124</v>
      </c>
      <c r="D5" s="515"/>
      <c r="E5" s="515" t="s">
        <v>4</v>
      </c>
      <c r="F5" s="514"/>
      <c r="G5" s="515" t="s">
        <v>124</v>
      </c>
      <c r="H5" s="515"/>
      <c r="I5" s="515" t="s">
        <v>4</v>
      </c>
    </row>
    <row r="6" spans="1:18" ht="22.5" customHeight="1">
      <c r="A6" s="433" t="s">
        <v>5</v>
      </c>
      <c r="B6" s="437" t="s">
        <v>6</v>
      </c>
      <c r="C6" s="515">
        <v>2563</v>
      </c>
      <c r="D6" s="515"/>
      <c r="E6" s="515">
        <v>2562</v>
      </c>
      <c r="F6" s="515"/>
      <c r="G6" s="515">
        <v>2563</v>
      </c>
      <c r="H6" s="515"/>
      <c r="I6" s="515">
        <v>2562</v>
      </c>
    </row>
    <row r="7" spans="1:18" ht="22.5" customHeight="1">
      <c r="A7" s="433"/>
      <c r="B7" s="437"/>
      <c r="C7" s="516" t="s">
        <v>108</v>
      </c>
      <c r="D7" s="515"/>
      <c r="E7" s="515"/>
      <c r="F7" s="515"/>
      <c r="G7" s="516" t="s">
        <v>108</v>
      </c>
      <c r="H7" s="515"/>
      <c r="I7" s="515"/>
    </row>
    <row r="8" spans="1:18" ht="22.5" customHeight="1">
      <c r="A8" s="439"/>
      <c r="B8" s="437"/>
      <c r="C8" s="574" t="s">
        <v>7</v>
      </c>
      <c r="D8" s="574"/>
      <c r="E8" s="574"/>
      <c r="F8" s="574"/>
      <c r="G8" s="574"/>
      <c r="H8" s="574"/>
      <c r="I8" s="574"/>
    </row>
    <row r="9" spans="1:18" ht="22.5" customHeight="1">
      <c r="A9" s="440" t="s">
        <v>8</v>
      </c>
      <c r="B9" s="437"/>
      <c r="C9" s="517"/>
      <c r="D9" s="518"/>
      <c r="E9" s="518"/>
      <c r="F9" s="517"/>
      <c r="G9" s="517"/>
      <c r="H9" s="517"/>
      <c r="I9" s="517"/>
      <c r="J9" s="438"/>
    </row>
    <row r="10" spans="1:18" ht="22.5" customHeight="1">
      <c r="A10" s="441" t="s">
        <v>9</v>
      </c>
      <c r="B10" s="437"/>
      <c r="C10" s="512">
        <f>1352029+430</f>
        <v>1352459</v>
      </c>
      <c r="D10" s="518"/>
      <c r="E10" s="512">
        <v>1113701</v>
      </c>
      <c r="F10" s="517"/>
      <c r="G10" s="512">
        <f>1331903+430</f>
        <v>1332333</v>
      </c>
      <c r="H10" s="517"/>
      <c r="I10" s="512">
        <v>1095121</v>
      </c>
      <c r="J10" s="442"/>
      <c r="K10" s="442"/>
      <c r="L10" s="435"/>
      <c r="R10" s="435"/>
    </row>
    <row r="11" spans="1:18" ht="22.5" customHeight="1">
      <c r="A11" s="562" t="s">
        <v>123</v>
      </c>
      <c r="B11" s="560"/>
      <c r="C11" s="512">
        <v>216050</v>
      </c>
      <c r="D11" s="518"/>
      <c r="E11" s="512">
        <v>806882</v>
      </c>
      <c r="F11" s="517"/>
      <c r="G11" s="512">
        <v>216050</v>
      </c>
      <c r="H11" s="517"/>
      <c r="I11" s="512">
        <v>806882</v>
      </c>
      <c r="J11" s="442"/>
      <c r="K11" s="442"/>
      <c r="L11" s="435"/>
    </row>
    <row r="12" spans="1:18" ht="22.5" customHeight="1">
      <c r="A12" s="15" t="s">
        <v>84</v>
      </c>
      <c r="B12" s="560">
        <v>14</v>
      </c>
      <c r="C12" s="512">
        <f>859892+400</f>
        <v>860292</v>
      </c>
      <c r="D12" s="518"/>
      <c r="E12" s="512">
        <v>1415823</v>
      </c>
      <c r="F12" s="517"/>
      <c r="G12" s="512">
        <v>851622</v>
      </c>
      <c r="H12" s="517"/>
      <c r="I12" s="512">
        <v>1396406</v>
      </c>
      <c r="J12" s="442"/>
      <c r="K12" s="442"/>
    </row>
    <row r="13" spans="1:18" ht="22.5" customHeight="1">
      <c r="A13" s="15" t="s">
        <v>348</v>
      </c>
      <c r="B13" s="560"/>
      <c r="C13" s="512">
        <v>160502</v>
      </c>
      <c r="D13" s="518"/>
      <c r="E13" s="512">
        <v>139593</v>
      </c>
      <c r="F13" s="517"/>
      <c r="G13" s="512">
        <v>160976</v>
      </c>
      <c r="H13" s="517"/>
      <c r="I13" s="512">
        <v>139686</v>
      </c>
    </row>
    <row r="14" spans="1:18" ht="22.5" customHeight="1">
      <c r="A14" s="562" t="s">
        <v>428</v>
      </c>
      <c r="B14" s="560">
        <v>4</v>
      </c>
      <c r="C14" s="512">
        <v>30000</v>
      </c>
      <c r="D14" s="518"/>
      <c r="E14" s="512">
        <v>57500</v>
      </c>
      <c r="F14" s="517"/>
      <c r="G14" s="512">
        <v>148500</v>
      </c>
      <c r="H14" s="517"/>
      <c r="I14" s="512">
        <v>181500</v>
      </c>
      <c r="J14" s="442"/>
      <c r="K14" s="442"/>
    </row>
    <row r="15" spans="1:18" ht="22.5" customHeight="1">
      <c r="A15" s="562" t="s">
        <v>10</v>
      </c>
      <c r="B15" s="560"/>
      <c r="C15" s="512">
        <v>3633944</v>
      </c>
      <c r="D15" s="518"/>
      <c r="E15" s="512">
        <v>3658213</v>
      </c>
      <c r="F15" s="517"/>
      <c r="G15" s="512">
        <f>3616922+1</f>
        <v>3616923</v>
      </c>
      <c r="H15" s="517"/>
      <c r="I15" s="512">
        <v>3644478</v>
      </c>
      <c r="J15" s="442"/>
      <c r="K15" s="442"/>
    </row>
    <row r="16" spans="1:18" ht="22.5" customHeight="1">
      <c r="A16" s="562" t="s">
        <v>11</v>
      </c>
      <c r="B16" s="560"/>
      <c r="C16" s="512">
        <v>95139</v>
      </c>
      <c r="D16" s="518"/>
      <c r="E16" s="512">
        <v>110515</v>
      </c>
      <c r="F16" s="517"/>
      <c r="G16" s="519">
        <v>0</v>
      </c>
      <c r="H16" s="517"/>
      <c r="I16" s="519">
        <v>0</v>
      </c>
      <c r="J16" s="442"/>
      <c r="K16" s="442"/>
    </row>
    <row r="17" spans="1:17" ht="22.5" customHeight="1">
      <c r="A17" s="562" t="s">
        <v>12</v>
      </c>
      <c r="B17" s="560"/>
      <c r="C17" s="512">
        <v>291371</v>
      </c>
      <c r="D17" s="518"/>
      <c r="E17" s="512">
        <v>307840</v>
      </c>
      <c r="F17" s="517"/>
      <c r="G17" s="512">
        <f>291370+1</f>
        <v>291371</v>
      </c>
      <c r="H17" s="517"/>
      <c r="I17" s="512">
        <v>307840</v>
      </c>
      <c r="J17" s="442"/>
      <c r="K17" s="442"/>
      <c r="L17" s="435"/>
      <c r="O17" s="435"/>
    </row>
    <row r="18" spans="1:17" ht="22.5" customHeight="1">
      <c r="A18" s="562" t="s">
        <v>13</v>
      </c>
      <c r="B18" s="560"/>
      <c r="C18" s="512">
        <f>37059</f>
        <v>37059</v>
      </c>
      <c r="D18" s="518"/>
      <c r="E18" s="512">
        <f>176818-139593</f>
        <v>37225</v>
      </c>
      <c r="F18" s="517"/>
      <c r="G18" s="512">
        <v>32776</v>
      </c>
      <c r="H18" s="517"/>
      <c r="I18" s="512">
        <f>172291-139686</f>
        <v>32605</v>
      </c>
      <c r="J18" s="442"/>
      <c r="K18" s="442"/>
      <c r="L18" s="435"/>
      <c r="O18" s="435"/>
    </row>
    <row r="19" spans="1:17" ht="22.5" customHeight="1">
      <c r="A19" s="563" t="s">
        <v>14</v>
      </c>
      <c r="B19" s="560"/>
      <c r="C19" s="520">
        <f>SUM(C10:C18)</f>
        <v>6676816</v>
      </c>
      <c r="D19" s="521"/>
      <c r="E19" s="520">
        <f>SUM(E10:E18)</f>
        <v>7647292</v>
      </c>
      <c r="F19" s="522"/>
      <c r="G19" s="520">
        <f>SUM(G10:G18)</f>
        <v>6650551</v>
      </c>
      <c r="H19" s="522"/>
      <c r="I19" s="520">
        <f>SUM(I10:I18)</f>
        <v>7604518</v>
      </c>
      <c r="J19" s="442"/>
      <c r="P19" s="435"/>
      <c r="Q19" s="435"/>
    </row>
    <row r="20" spans="1:17" ht="16.5" customHeight="1">
      <c r="A20" s="562"/>
      <c r="B20" s="560"/>
      <c r="D20" s="518"/>
      <c r="E20" s="512"/>
      <c r="F20" s="517"/>
      <c r="G20" s="523"/>
      <c r="H20" s="517"/>
      <c r="I20" s="523"/>
    </row>
    <row r="21" spans="1:17" ht="22.5" customHeight="1">
      <c r="A21" s="564" t="s">
        <v>15</v>
      </c>
      <c r="B21" s="560"/>
      <c r="D21" s="518"/>
      <c r="E21" s="512"/>
      <c r="F21" s="517"/>
      <c r="G21" s="512"/>
      <c r="H21" s="517"/>
      <c r="I21" s="512"/>
    </row>
    <row r="22" spans="1:17" ht="22.5" customHeight="1">
      <c r="A22" s="566" t="s">
        <v>89</v>
      </c>
      <c r="B22" s="39"/>
      <c r="E22" s="512"/>
    </row>
    <row r="23" spans="1:17" ht="22.5" customHeight="1">
      <c r="A23" s="15" t="s">
        <v>90</v>
      </c>
      <c r="B23" s="560"/>
      <c r="C23" s="525">
        <v>2949</v>
      </c>
      <c r="D23" s="518"/>
      <c r="E23" s="525">
        <v>2949</v>
      </c>
      <c r="F23" s="517"/>
      <c r="G23" s="519">
        <v>0</v>
      </c>
      <c r="H23" s="517"/>
      <c r="I23" s="519">
        <v>0</v>
      </c>
      <c r="J23" s="442"/>
      <c r="K23" s="442"/>
    </row>
    <row r="24" spans="1:17" ht="22.5" customHeight="1">
      <c r="A24" s="15" t="s">
        <v>349</v>
      </c>
      <c r="B24" s="560" t="s">
        <v>416</v>
      </c>
      <c r="C24" s="525">
        <v>19305820</v>
      </c>
      <c r="D24" s="512"/>
      <c r="E24" s="525">
        <f>1992851+8917669</f>
        <v>10910520</v>
      </c>
      <c r="F24" s="512"/>
      <c r="G24" s="517">
        <v>19305820</v>
      </c>
      <c r="H24" s="512"/>
      <c r="I24" s="517">
        <f>1992851+8917669</f>
        <v>10910520</v>
      </c>
      <c r="J24" s="442"/>
      <c r="K24" s="442"/>
      <c r="M24" s="444"/>
    </row>
    <row r="25" spans="1:17" ht="22.5" customHeight="1">
      <c r="A25" s="562" t="s">
        <v>17</v>
      </c>
      <c r="B25" s="560">
        <v>7</v>
      </c>
      <c r="C25" s="525">
        <v>907081</v>
      </c>
      <c r="D25" s="517"/>
      <c r="E25" s="525">
        <v>935930</v>
      </c>
      <c r="F25" s="517"/>
      <c r="G25" s="517">
        <v>707227</v>
      </c>
      <c r="H25" s="517"/>
      <c r="I25" s="517">
        <v>707323</v>
      </c>
      <c r="J25" s="442"/>
      <c r="K25" s="442"/>
    </row>
    <row r="26" spans="1:17" ht="22.5" customHeight="1">
      <c r="A26" s="562" t="s">
        <v>18</v>
      </c>
      <c r="B26" s="560">
        <v>8</v>
      </c>
      <c r="C26" s="524">
        <v>0</v>
      </c>
      <c r="D26" s="517"/>
      <c r="E26" s="524">
        <v>0</v>
      </c>
      <c r="F26" s="517"/>
      <c r="G26" s="517">
        <v>29924</v>
      </c>
      <c r="H26" s="517"/>
      <c r="I26" s="517">
        <v>39442</v>
      </c>
      <c r="J26" s="442"/>
      <c r="K26" s="442"/>
    </row>
    <row r="27" spans="1:17" ht="22.5" customHeight="1">
      <c r="A27" s="15" t="s">
        <v>429</v>
      </c>
      <c r="B27" s="560">
        <v>4</v>
      </c>
      <c r="C27" s="525">
        <v>27500</v>
      </c>
      <c r="D27" s="512"/>
      <c r="E27" s="68">
        <v>0</v>
      </c>
      <c r="F27" s="526"/>
      <c r="G27" s="527">
        <v>27500</v>
      </c>
      <c r="H27" s="526"/>
      <c r="I27" s="68">
        <v>0</v>
      </c>
      <c r="J27" s="442"/>
      <c r="K27" s="442"/>
    </row>
    <row r="28" spans="1:17" ht="22.5" customHeight="1">
      <c r="A28" s="562" t="s">
        <v>19</v>
      </c>
      <c r="B28" s="560"/>
      <c r="C28" s="525">
        <v>924137</v>
      </c>
      <c r="D28" s="517"/>
      <c r="E28" s="525">
        <v>927693</v>
      </c>
      <c r="F28" s="517"/>
      <c r="G28" s="517">
        <v>989137</v>
      </c>
      <c r="H28" s="517"/>
      <c r="I28" s="517">
        <v>993350</v>
      </c>
      <c r="J28" s="442"/>
      <c r="K28" s="442"/>
    </row>
    <row r="29" spans="1:17" ht="22.5" customHeight="1">
      <c r="A29" s="562" t="s">
        <v>20</v>
      </c>
      <c r="B29" s="560"/>
      <c r="C29" s="528">
        <v>2852446</v>
      </c>
      <c r="D29" s="517"/>
      <c r="E29" s="528">
        <v>2870697</v>
      </c>
      <c r="F29" s="517"/>
      <c r="G29" s="517">
        <v>2779437</v>
      </c>
      <c r="H29" s="517"/>
      <c r="I29" s="517">
        <v>2794957</v>
      </c>
      <c r="J29" s="442"/>
      <c r="K29" s="442"/>
    </row>
    <row r="30" spans="1:17" ht="22.5" customHeight="1">
      <c r="A30" s="15" t="s">
        <v>350</v>
      </c>
      <c r="B30" s="560" t="s">
        <v>415</v>
      </c>
      <c r="C30" s="528">
        <f>519633-1</f>
        <v>519632</v>
      </c>
      <c r="D30" s="517"/>
      <c r="E30" s="68">
        <v>0</v>
      </c>
      <c r="F30" s="526"/>
      <c r="G30" s="527">
        <f>517114+1</f>
        <v>517115</v>
      </c>
      <c r="H30" s="526"/>
      <c r="I30" s="68">
        <v>0</v>
      </c>
      <c r="J30" s="442"/>
      <c r="K30" s="442"/>
    </row>
    <row r="31" spans="1:17" ht="21.75" customHeight="1">
      <c r="A31" s="15" t="s">
        <v>351</v>
      </c>
      <c r="B31" s="560"/>
      <c r="C31" s="527">
        <v>89455</v>
      </c>
      <c r="D31" s="517"/>
      <c r="E31" s="527">
        <v>100052</v>
      </c>
      <c r="F31" s="517"/>
      <c r="G31" s="527">
        <v>81624</v>
      </c>
      <c r="H31" s="529"/>
      <c r="I31" s="527">
        <v>92118</v>
      </c>
      <c r="J31" s="442"/>
      <c r="K31" s="442"/>
    </row>
    <row r="32" spans="1:17" ht="22.5" customHeight="1">
      <c r="A32" s="562" t="s">
        <v>21</v>
      </c>
      <c r="B32" s="560"/>
      <c r="C32" s="530">
        <f>228570</f>
        <v>228570</v>
      </c>
      <c r="D32" s="517"/>
      <c r="E32" s="530">
        <v>249695</v>
      </c>
      <c r="F32" s="517"/>
      <c r="G32" s="517">
        <v>222211</v>
      </c>
      <c r="H32" s="517"/>
      <c r="I32" s="517">
        <v>242561</v>
      </c>
      <c r="J32" s="442"/>
      <c r="K32" s="442"/>
      <c r="L32" s="435"/>
    </row>
    <row r="33" spans="1:11" ht="22.5" customHeight="1">
      <c r="A33" s="563" t="s">
        <v>22</v>
      </c>
      <c r="B33" s="560"/>
      <c r="C33" s="531">
        <f>SUM(C23:C32)</f>
        <v>24857590</v>
      </c>
      <c r="D33" s="522"/>
      <c r="E33" s="531">
        <f>SUM(E23:E32)</f>
        <v>15997536</v>
      </c>
      <c r="F33" s="522"/>
      <c r="G33" s="531">
        <f>SUM(G23:G32)</f>
        <v>24659995</v>
      </c>
      <c r="H33" s="522"/>
      <c r="I33" s="531">
        <f>SUM(I23:I32)</f>
        <v>15780271</v>
      </c>
    </row>
    <row r="34" spans="1:11" ht="16.5" customHeight="1">
      <c r="A34" s="563"/>
      <c r="B34" s="560"/>
      <c r="D34" s="517"/>
      <c r="E34" s="512"/>
      <c r="F34" s="517"/>
      <c r="G34" s="512"/>
      <c r="H34" s="517"/>
      <c r="I34" s="512"/>
    </row>
    <row r="35" spans="1:11" ht="22.5" customHeight="1" thickBot="1">
      <c r="A35" s="563" t="s">
        <v>23</v>
      </c>
      <c r="B35" s="560"/>
      <c r="C35" s="532">
        <f>SUM(C19+C33)</f>
        <v>31534406</v>
      </c>
      <c r="D35" s="522"/>
      <c r="E35" s="532">
        <f>SUM(E19+E33)</f>
        <v>23644828</v>
      </c>
      <c r="F35" s="522"/>
      <c r="G35" s="532">
        <f>SUM(G19+G33)</f>
        <v>31310546</v>
      </c>
      <c r="H35" s="522"/>
      <c r="I35" s="532">
        <f>SUM(I19+I33)</f>
        <v>23384789</v>
      </c>
      <c r="J35" s="442"/>
      <c r="K35" s="442"/>
    </row>
    <row r="36" spans="1:11" ht="21" customHeight="1" thickTop="1">
      <c r="A36" s="39"/>
      <c r="B36" s="567"/>
      <c r="D36" s="523"/>
      <c r="E36" s="523"/>
      <c r="G36" s="512"/>
      <c r="I36" s="512"/>
      <c r="J36" s="442"/>
      <c r="K36" s="442"/>
    </row>
    <row r="37" spans="1:11" ht="23.25" customHeight="1">
      <c r="A37" s="572" t="s">
        <v>0</v>
      </c>
      <c r="B37" s="572"/>
      <c r="C37" s="572"/>
      <c r="E37" s="512"/>
      <c r="G37" s="512"/>
      <c r="I37" s="512"/>
    </row>
    <row r="38" spans="1:11" ht="22.5" customHeight="1">
      <c r="A38" s="568" t="s">
        <v>1</v>
      </c>
      <c r="B38" s="567"/>
      <c r="G38" s="512"/>
      <c r="I38" s="512"/>
    </row>
    <row r="39" spans="1:11" ht="22.5" customHeight="1">
      <c r="A39" s="39"/>
      <c r="B39" s="560"/>
      <c r="C39" s="513"/>
      <c r="D39" s="561"/>
      <c r="E39" s="561"/>
      <c r="F39" s="561"/>
      <c r="G39" s="561"/>
      <c r="H39" s="561"/>
      <c r="I39" s="561"/>
    </row>
    <row r="40" spans="1:11" ht="22.5" customHeight="1">
      <c r="A40" s="39"/>
      <c r="B40" s="560"/>
      <c r="C40" s="573" t="s">
        <v>2</v>
      </c>
      <c r="D40" s="573"/>
      <c r="E40" s="573"/>
      <c r="F40" s="559"/>
      <c r="G40" s="573" t="s">
        <v>3</v>
      </c>
      <c r="H40" s="573"/>
      <c r="I40" s="573"/>
    </row>
    <row r="41" spans="1:11" ht="22.5" customHeight="1">
      <c r="A41" s="39"/>
      <c r="B41" s="560"/>
      <c r="C41" s="515" t="s">
        <v>124</v>
      </c>
      <c r="D41" s="515"/>
      <c r="E41" s="515" t="s">
        <v>4</v>
      </c>
      <c r="F41" s="559"/>
      <c r="G41" s="515" t="s">
        <v>124</v>
      </c>
      <c r="H41" s="515"/>
      <c r="I41" s="515" t="s">
        <v>4</v>
      </c>
    </row>
    <row r="42" spans="1:11" ht="22.5" customHeight="1">
      <c r="A42" s="568" t="s">
        <v>24</v>
      </c>
      <c r="B42" s="560" t="s">
        <v>6</v>
      </c>
      <c r="C42" s="515">
        <v>2563</v>
      </c>
      <c r="D42" s="515"/>
      <c r="E42" s="515">
        <v>2562</v>
      </c>
      <c r="F42" s="515"/>
      <c r="G42" s="515">
        <v>2563</v>
      </c>
      <c r="H42" s="515"/>
      <c r="I42" s="515">
        <v>2562</v>
      </c>
    </row>
    <row r="43" spans="1:11" ht="22.5" customHeight="1">
      <c r="A43" s="568"/>
      <c r="B43" s="560"/>
      <c r="C43" s="516" t="s">
        <v>108</v>
      </c>
      <c r="D43" s="515"/>
      <c r="E43" s="515"/>
      <c r="F43" s="515"/>
      <c r="G43" s="516" t="s">
        <v>108</v>
      </c>
      <c r="H43" s="515"/>
      <c r="I43" s="515"/>
    </row>
    <row r="44" spans="1:11" ht="22.5" customHeight="1">
      <c r="A44" s="563"/>
      <c r="B44" s="560"/>
      <c r="C44" s="574" t="s">
        <v>7</v>
      </c>
      <c r="D44" s="574"/>
      <c r="E44" s="574"/>
      <c r="F44" s="574"/>
      <c r="G44" s="574"/>
      <c r="H44" s="574"/>
      <c r="I44" s="574"/>
    </row>
    <row r="45" spans="1:11" s="445" customFormat="1" ht="22.5" customHeight="1">
      <c r="A45" s="564" t="s">
        <v>25</v>
      </c>
      <c r="B45" s="560"/>
      <c r="C45" s="517"/>
      <c r="D45" s="517"/>
      <c r="E45" s="518"/>
      <c r="F45" s="517"/>
      <c r="G45" s="517"/>
      <c r="H45" s="517"/>
      <c r="I45" s="517"/>
    </row>
    <row r="46" spans="1:11" s="445" customFormat="1" ht="22.5" customHeight="1">
      <c r="A46" s="562" t="s">
        <v>352</v>
      </c>
      <c r="B46" s="533"/>
      <c r="C46" s="533"/>
      <c r="D46" s="533"/>
      <c r="E46" s="533"/>
      <c r="F46" s="533"/>
      <c r="G46" s="533"/>
      <c r="H46" s="533"/>
      <c r="I46" s="533"/>
    </row>
    <row r="47" spans="1:11" s="445" customFormat="1" ht="22.5" customHeight="1">
      <c r="A47" s="562" t="s">
        <v>353</v>
      </c>
      <c r="B47" s="560"/>
      <c r="C47" s="517">
        <v>36468</v>
      </c>
      <c r="D47" s="517"/>
      <c r="E47" s="517">
        <v>37680</v>
      </c>
      <c r="F47" s="517"/>
      <c r="G47" s="519">
        <v>0</v>
      </c>
      <c r="H47" s="517"/>
      <c r="I47" s="519">
        <v>0</v>
      </c>
      <c r="J47" s="446"/>
      <c r="K47" s="447"/>
    </row>
    <row r="48" spans="1:11" s="445" customFormat="1" ht="22.5" customHeight="1">
      <c r="A48" s="562" t="s">
        <v>91</v>
      </c>
      <c r="B48" s="560">
        <v>4</v>
      </c>
      <c r="C48" s="517">
        <v>10000</v>
      </c>
      <c r="D48" s="517"/>
      <c r="E48" s="517">
        <v>10000</v>
      </c>
      <c r="F48" s="517"/>
      <c r="G48" s="519">
        <v>0</v>
      </c>
      <c r="H48" s="517"/>
      <c r="I48" s="519">
        <v>0</v>
      </c>
      <c r="J48" s="446"/>
      <c r="K48" s="447"/>
    </row>
    <row r="49" spans="1:17" s="445" customFormat="1" ht="22.5" customHeight="1">
      <c r="A49" s="562" t="s">
        <v>26</v>
      </c>
      <c r="B49" s="560"/>
      <c r="C49" s="511">
        <v>773364</v>
      </c>
      <c r="D49" s="517"/>
      <c r="E49" s="511">
        <v>1328034</v>
      </c>
      <c r="F49" s="517"/>
      <c r="G49" s="534">
        <v>752156</v>
      </c>
      <c r="H49" s="517"/>
      <c r="I49" s="534">
        <v>1303870</v>
      </c>
      <c r="J49" s="444"/>
      <c r="K49" s="447"/>
    </row>
    <row r="50" spans="1:17" s="445" customFormat="1" ht="23.1" customHeight="1">
      <c r="A50" s="562" t="s">
        <v>119</v>
      </c>
      <c r="B50" s="560"/>
      <c r="C50" s="511">
        <f>392733</f>
        <v>392733</v>
      </c>
      <c r="D50" s="517"/>
      <c r="E50" s="511">
        <v>528099</v>
      </c>
      <c r="F50" s="517"/>
      <c r="G50" s="535">
        <v>382093</v>
      </c>
      <c r="H50" s="517"/>
      <c r="I50" s="535">
        <v>515380</v>
      </c>
      <c r="J50" s="446"/>
      <c r="K50" s="447"/>
    </row>
    <row r="51" spans="1:17" s="445" customFormat="1" ht="23.1" customHeight="1">
      <c r="A51" s="15" t="s">
        <v>354</v>
      </c>
      <c r="B51" s="560"/>
      <c r="C51" s="511"/>
      <c r="D51" s="517"/>
      <c r="E51" s="511"/>
      <c r="F51" s="517"/>
      <c r="G51" s="535"/>
      <c r="H51" s="517"/>
      <c r="I51" s="535"/>
      <c r="J51" s="446"/>
    </row>
    <row r="52" spans="1:17" s="445" customFormat="1" ht="22.5" customHeight="1">
      <c r="A52" s="15" t="s">
        <v>355</v>
      </c>
      <c r="B52" s="560">
        <v>3</v>
      </c>
      <c r="C52" s="511">
        <v>228811</v>
      </c>
      <c r="D52" s="517"/>
      <c r="E52" s="536">
        <v>0</v>
      </c>
      <c r="F52" s="526"/>
      <c r="G52" s="527">
        <v>227509</v>
      </c>
      <c r="H52" s="526"/>
      <c r="I52" s="527">
        <v>0</v>
      </c>
      <c r="J52" s="446"/>
    </row>
    <row r="53" spans="1:17" s="445" customFormat="1" ht="22.5" customHeight="1">
      <c r="A53" s="563" t="s">
        <v>27</v>
      </c>
      <c r="B53" s="560"/>
      <c r="C53" s="531">
        <f>SUM(C47:C52)</f>
        <v>1441376</v>
      </c>
      <c r="D53" s="522"/>
      <c r="E53" s="531">
        <f>SUM(E47:E52)</f>
        <v>1903813</v>
      </c>
      <c r="F53" s="522"/>
      <c r="G53" s="531">
        <f>SUM(G47:G52)</f>
        <v>1361758</v>
      </c>
      <c r="H53" s="522"/>
      <c r="I53" s="531">
        <f>SUM(I47:I52)</f>
        <v>1819250</v>
      </c>
      <c r="J53" s="446"/>
    </row>
    <row r="54" spans="1:17" s="445" customFormat="1" ht="22.5" customHeight="1">
      <c r="A54" s="562"/>
      <c r="B54" s="560"/>
      <c r="C54" s="537"/>
      <c r="D54" s="517"/>
      <c r="E54" s="537"/>
      <c r="F54" s="517"/>
      <c r="G54" s="537"/>
      <c r="H54" s="517"/>
      <c r="I54" s="537"/>
      <c r="J54" s="446"/>
    </row>
    <row r="55" spans="1:17" s="445" customFormat="1" ht="22.5" customHeight="1">
      <c r="A55" s="564" t="s">
        <v>28</v>
      </c>
      <c r="B55" s="560"/>
      <c r="C55" s="537"/>
      <c r="D55" s="517"/>
      <c r="E55" s="537"/>
      <c r="F55" s="517"/>
      <c r="G55" s="537"/>
      <c r="H55" s="517"/>
      <c r="I55" s="537"/>
      <c r="J55" s="446"/>
    </row>
    <row r="56" spans="1:17" s="445" customFormat="1" ht="22.5" customHeight="1">
      <c r="A56" s="15" t="s">
        <v>356</v>
      </c>
      <c r="B56" s="560">
        <v>3</v>
      </c>
      <c r="C56" s="527">
        <f>304710-1</f>
        <v>304709</v>
      </c>
      <c r="D56" s="517"/>
      <c r="E56" s="495">
        <v>0</v>
      </c>
      <c r="F56" s="526"/>
      <c r="G56" s="527">
        <v>303372</v>
      </c>
      <c r="H56" s="526"/>
      <c r="I56" s="527">
        <v>0</v>
      </c>
      <c r="J56" s="446"/>
      <c r="K56" s="447"/>
    </row>
    <row r="57" spans="1:17" s="445" customFormat="1" ht="22.5" customHeight="1">
      <c r="A57" s="562" t="s">
        <v>29</v>
      </c>
      <c r="B57" s="560">
        <v>10</v>
      </c>
      <c r="C57" s="537">
        <v>2332264</v>
      </c>
      <c r="D57" s="517"/>
      <c r="E57" s="537">
        <v>672275</v>
      </c>
      <c r="F57" s="517"/>
      <c r="G57" s="537">
        <v>2329907</v>
      </c>
      <c r="H57" s="517"/>
      <c r="I57" s="537">
        <v>669893</v>
      </c>
      <c r="J57" s="446"/>
      <c r="K57" s="447"/>
    </row>
    <row r="58" spans="1:17" s="445" customFormat="1" ht="22.5" customHeight="1">
      <c r="A58" s="562" t="s">
        <v>100</v>
      </c>
      <c r="B58" s="560"/>
      <c r="C58" s="534">
        <v>554361</v>
      </c>
      <c r="D58" s="517"/>
      <c r="E58" s="534">
        <v>562106</v>
      </c>
      <c r="F58" s="517"/>
      <c r="G58" s="534">
        <f>524786</f>
        <v>524786</v>
      </c>
      <c r="H58" s="517"/>
      <c r="I58" s="534">
        <v>530964</v>
      </c>
      <c r="J58" s="446"/>
      <c r="K58" s="447"/>
    </row>
    <row r="59" spans="1:17" s="445" customFormat="1" ht="22.5" customHeight="1">
      <c r="A59" s="562" t="s">
        <v>30</v>
      </c>
      <c r="B59" s="560"/>
      <c r="C59" s="534">
        <f>36318-1</f>
        <v>36317</v>
      </c>
      <c r="D59" s="517"/>
      <c r="E59" s="534">
        <v>36946</v>
      </c>
      <c r="F59" s="517"/>
      <c r="G59" s="534">
        <f>34801</f>
        <v>34801</v>
      </c>
      <c r="H59" s="517"/>
      <c r="I59" s="534">
        <v>35709</v>
      </c>
      <c r="J59" s="446"/>
      <c r="K59" s="447"/>
      <c r="O59" s="448"/>
      <c r="P59" s="448"/>
      <c r="Q59" s="448"/>
    </row>
    <row r="60" spans="1:17" s="445" customFormat="1" ht="22.5" customHeight="1">
      <c r="A60" s="563" t="s">
        <v>31</v>
      </c>
      <c r="B60" s="560"/>
      <c r="C60" s="531">
        <f>SUM(C56:C59)</f>
        <v>3227651</v>
      </c>
      <c r="D60" s="522"/>
      <c r="E60" s="531">
        <f>SUM(E56:E59)</f>
        <v>1271327</v>
      </c>
      <c r="F60" s="522"/>
      <c r="G60" s="531">
        <f>SUM(G56:G59)</f>
        <v>3192866</v>
      </c>
      <c r="H60" s="522"/>
      <c r="I60" s="531">
        <f>SUM(I56:I59)</f>
        <v>1236566</v>
      </c>
      <c r="J60" s="446"/>
    </row>
    <row r="61" spans="1:17" s="445" customFormat="1" ht="16.5" customHeight="1">
      <c r="A61" s="563"/>
      <c r="B61" s="560"/>
      <c r="C61" s="522"/>
      <c r="D61" s="522"/>
      <c r="E61" s="522"/>
      <c r="F61" s="522"/>
      <c r="G61" s="522"/>
      <c r="H61" s="522"/>
      <c r="I61" s="522"/>
    </row>
    <row r="62" spans="1:17" s="445" customFormat="1" ht="22.5" customHeight="1">
      <c r="A62" s="563" t="s">
        <v>32</v>
      </c>
      <c r="B62" s="560"/>
      <c r="C62" s="538">
        <f>SUM(C53+C60)</f>
        <v>4669027</v>
      </c>
      <c r="D62" s="522"/>
      <c r="E62" s="538">
        <f>SUM(E53+E60)</f>
        <v>3175140</v>
      </c>
      <c r="F62" s="522"/>
      <c r="G62" s="538">
        <f>SUM(G53+G60)</f>
        <v>4554624</v>
      </c>
      <c r="H62" s="522"/>
      <c r="I62" s="538">
        <f>SUM(I53+I60)</f>
        <v>3055816</v>
      </c>
      <c r="J62" s="447"/>
      <c r="K62" s="447"/>
    </row>
    <row r="63" spans="1:17" ht="22.5" customHeight="1">
      <c r="A63" s="39"/>
      <c r="B63" s="567"/>
      <c r="E63" s="512"/>
      <c r="G63" s="539"/>
      <c r="I63" s="539"/>
      <c r="J63" s="442"/>
      <c r="K63" s="442"/>
    </row>
    <row r="64" spans="1:17" ht="23.25" customHeight="1">
      <c r="A64" s="572" t="s">
        <v>0</v>
      </c>
      <c r="B64" s="572"/>
      <c r="C64" s="572"/>
      <c r="E64" s="512"/>
      <c r="G64" s="512"/>
      <c r="I64" s="512"/>
    </row>
    <row r="65" spans="1:11" ht="22.5" customHeight="1">
      <c r="A65" s="568" t="s">
        <v>1</v>
      </c>
      <c r="B65" s="567"/>
      <c r="G65" s="512"/>
      <c r="I65" s="512"/>
    </row>
    <row r="66" spans="1:11" ht="22.5" customHeight="1">
      <c r="A66" s="39"/>
      <c r="B66" s="560"/>
      <c r="C66" s="513"/>
      <c r="D66" s="561"/>
      <c r="E66" s="561"/>
      <c r="F66" s="561"/>
      <c r="G66" s="561"/>
      <c r="H66" s="561"/>
      <c r="I66" s="561"/>
    </row>
    <row r="67" spans="1:11" ht="22.5" customHeight="1">
      <c r="A67" s="39"/>
      <c r="B67" s="560"/>
      <c r="C67" s="573" t="s">
        <v>2</v>
      </c>
      <c r="D67" s="573"/>
      <c r="E67" s="573"/>
      <c r="F67" s="559"/>
      <c r="G67" s="573" t="s">
        <v>3</v>
      </c>
      <c r="H67" s="573"/>
      <c r="I67" s="573"/>
    </row>
    <row r="68" spans="1:11" ht="22.5" customHeight="1">
      <c r="A68" s="39"/>
      <c r="B68" s="560"/>
      <c r="C68" s="515" t="s">
        <v>124</v>
      </c>
      <c r="D68" s="515"/>
      <c r="E68" s="515" t="s">
        <v>4</v>
      </c>
      <c r="F68" s="559"/>
      <c r="G68" s="515" t="s">
        <v>124</v>
      </c>
      <c r="H68" s="515"/>
      <c r="I68" s="515" t="s">
        <v>4</v>
      </c>
    </row>
    <row r="69" spans="1:11" ht="22.5" customHeight="1">
      <c r="A69" s="568" t="s">
        <v>24</v>
      </c>
      <c r="B69" s="560"/>
      <c r="C69" s="515">
        <v>2563</v>
      </c>
      <c r="D69" s="515"/>
      <c r="E69" s="515">
        <v>2562</v>
      </c>
      <c r="F69" s="515"/>
      <c r="G69" s="515">
        <v>2563</v>
      </c>
      <c r="H69" s="515"/>
      <c r="I69" s="515">
        <v>2562</v>
      </c>
    </row>
    <row r="70" spans="1:11" ht="22.5" customHeight="1">
      <c r="A70" s="568"/>
      <c r="B70" s="560"/>
      <c r="C70" s="516" t="s">
        <v>108</v>
      </c>
      <c r="D70" s="515"/>
      <c r="E70" s="515"/>
      <c r="F70" s="515"/>
      <c r="G70" s="516" t="s">
        <v>108</v>
      </c>
      <c r="H70" s="515"/>
      <c r="I70" s="515"/>
    </row>
    <row r="71" spans="1:11" ht="22.5" customHeight="1">
      <c r="A71" s="563"/>
      <c r="B71" s="560"/>
      <c r="C71" s="574" t="s">
        <v>7</v>
      </c>
      <c r="D71" s="574"/>
      <c r="E71" s="574"/>
      <c r="F71" s="574"/>
      <c r="G71" s="574"/>
      <c r="H71" s="574"/>
      <c r="I71" s="574"/>
    </row>
    <row r="72" spans="1:11" s="445" customFormat="1" ht="23.25" customHeight="1">
      <c r="A72" s="564" t="s">
        <v>33</v>
      </c>
      <c r="B72" s="560"/>
      <c r="C72" s="517"/>
      <c r="D72" s="517"/>
      <c r="E72" s="517"/>
      <c r="F72" s="517"/>
      <c r="G72" s="517"/>
      <c r="H72" s="517"/>
      <c r="I72" s="517"/>
    </row>
    <row r="73" spans="1:11" s="445" customFormat="1" ht="23.25" customHeight="1">
      <c r="A73" s="565" t="s">
        <v>34</v>
      </c>
      <c r="B73" s="560"/>
      <c r="C73" s="517"/>
      <c r="D73" s="517"/>
      <c r="E73" s="517"/>
      <c r="F73" s="517"/>
      <c r="G73" s="517"/>
      <c r="H73" s="517"/>
      <c r="I73" s="517"/>
    </row>
    <row r="74" spans="1:11" s="445" customFormat="1" ht="23.25" customHeight="1">
      <c r="A74" s="565" t="s">
        <v>92</v>
      </c>
      <c r="B74" s="560"/>
      <c r="C74" s="533"/>
      <c r="D74" s="533"/>
      <c r="E74" s="533"/>
      <c r="F74" s="533"/>
      <c r="G74" s="533"/>
      <c r="H74" s="533"/>
      <c r="I74" s="533"/>
    </row>
    <row r="75" spans="1:11" s="445" customFormat="1" ht="23.25" customHeight="1" thickBot="1">
      <c r="A75" s="569" t="s">
        <v>357</v>
      </c>
      <c r="B75" s="560"/>
      <c r="C75" s="540">
        <v>500000</v>
      </c>
      <c r="D75" s="517"/>
      <c r="E75" s="540">
        <v>500000</v>
      </c>
      <c r="F75" s="517"/>
      <c r="G75" s="540">
        <v>500000</v>
      </c>
      <c r="H75" s="517"/>
      <c r="I75" s="540">
        <v>500000</v>
      </c>
      <c r="J75" s="447"/>
      <c r="K75" s="447"/>
    </row>
    <row r="76" spans="1:11" s="445" customFormat="1" ht="23.25" customHeight="1" thickTop="1">
      <c r="A76" s="570" t="s">
        <v>93</v>
      </c>
      <c r="B76" s="560"/>
      <c r="C76" s="533"/>
      <c r="D76" s="533"/>
      <c r="E76" s="533"/>
      <c r="F76" s="533"/>
      <c r="G76" s="533"/>
      <c r="H76" s="533"/>
      <c r="I76" s="533"/>
    </row>
    <row r="77" spans="1:11" s="445" customFormat="1" ht="23.25" customHeight="1">
      <c r="A77" s="569" t="s">
        <v>358</v>
      </c>
      <c r="B77" s="560"/>
      <c r="C77" s="537">
        <v>290634</v>
      </c>
      <c r="D77" s="517"/>
      <c r="E77" s="537">
        <v>290634</v>
      </c>
      <c r="F77" s="517"/>
      <c r="G77" s="537">
        <v>290634</v>
      </c>
      <c r="H77" s="517"/>
      <c r="I77" s="537">
        <v>290634</v>
      </c>
      <c r="J77" s="447"/>
      <c r="K77" s="447"/>
    </row>
    <row r="78" spans="1:11" s="445" customFormat="1" ht="23.25" customHeight="1">
      <c r="A78" s="570" t="s">
        <v>35</v>
      </c>
      <c r="B78" s="560"/>
      <c r="C78" s="534"/>
      <c r="D78" s="517"/>
      <c r="E78" s="534"/>
      <c r="F78" s="517"/>
      <c r="G78" s="537"/>
      <c r="H78" s="517"/>
      <c r="I78" s="537"/>
    </row>
    <row r="79" spans="1:11" s="445" customFormat="1" ht="23.25" customHeight="1">
      <c r="A79" s="565" t="s">
        <v>94</v>
      </c>
      <c r="B79" s="560"/>
      <c r="C79" s="517">
        <v>1487144</v>
      </c>
      <c r="D79" s="517"/>
      <c r="E79" s="517">
        <v>1487144</v>
      </c>
      <c r="F79" s="517"/>
      <c r="G79" s="517">
        <v>1487144</v>
      </c>
      <c r="H79" s="517"/>
      <c r="I79" s="517">
        <v>1487144</v>
      </c>
      <c r="J79" s="447"/>
      <c r="K79" s="447"/>
    </row>
    <row r="80" spans="1:11" s="445" customFormat="1" ht="23.25" customHeight="1">
      <c r="A80" s="565" t="s">
        <v>95</v>
      </c>
      <c r="B80" s="560"/>
      <c r="C80" s="517">
        <v>51433</v>
      </c>
      <c r="D80" s="517"/>
      <c r="E80" s="517">
        <v>51433</v>
      </c>
      <c r="F80" s="517"/>
      <c r="G80" s="517">
        <v>51433</v>
      </c>
      <c r="H80" s="517"/>
      <c r="I80" s="517">
        <v>51433</v>
      </c>
      <c r="J80" s="447"/>
      <c r="K80" s="447"/>
    </row>
    <row r="81" spans="1:11" s="445" customFormat="1" ht="23.25" customHeight="1">
      <c r="A81" s="565" t="s">
        <v>36</v>
      </c>
      <c r="B81" s="560"/>
      <c r="C81" s="517"/>
      <c r="D81" s="517"/>
      <c r="E81" s="517"/>
      <c r="F81" s="517"/>
      <c r="G81" s="541"/>
      <c r="H81" s="517"/>
      <c r="I81" s="541"/>
    </row>
    <row r="82" spans="1:11" s="445" customFormat="1" ht="23.25" customHeight="1">
      <c r="A82" s="565" t="s">
        <v>96</v>
      </c>
      <c r="B82" s="533"/>
      <c r="C82" s="517"/>
      <c r="D82" s="517"/>
      <c r="E82" s="517"/>
      <c r="F82" s="517"/>
      <c r="G82" s="537"/>
      <c r="H82" s="517"/>
      <c r="I82" s="537"/>
    </row>
    <row r="83" spans="1:11" s="445" customFormat="1" ht="23.25" customHeight="1">
      <c r="A83" s="565" t="s">
        <v>97</v>
      </c>
      <c r="B83" s="560"/>
      <c r="C83" s="517">
        <v>50000</v>
      </c>
      <c r="D83" s="517"/>
      <c r="E83" s="517">
        <v>50000</v>
      </c>
      <c r="F83" s="517"/>
      <c r="G83" s="517">
        <v>50000</v>
      </c>
      <c r="H83" s="517"/>
      <c r="I83" s="517">
        <v>50000</v>
      </c>
      <c r="J83" s="447"/>
      <c r="K83" s="447"/>
    </row>
    <row r="84" spans="1:11" s="445" customFormat="1" ht="23.25" customHeight="1">
      <c r="A84" s="565" t="s">
        <v>98</v>
      </c>
      <c r="B84" s="560"/>
      <c r="C84" s="542">
        <v>1961197</v>
      </c>
      <c r="D84" s="517"/>
      <c r="E84" s="542">
        <v>1961197</v>
      </c>
      <c r="F84" s="517"/>
      <c r="G84" s="542">
        <v>1961197</v>
      </c>
      <c r="H84" s="517"/>
      <c r="I84" s="542">
        <v>1961197</v>
      </c>
      <c r="J84" s="447"/>
      <c r="K84" s="447"/>
    </row>
    <row r="85" spans="1:11" s="445" customFormat="1" ht="23.25" customHeight="1">
      <c r="A85" s="565" t="s">
        <v>99</v>
      </c>
      <c r="B85" s="560"/>
      <c r="C85" s="517">
        <v>11605380</v>
      </c>
      <c r="D85" s="517"/>
      <c r="E85" s="517">
        <v>11318202</v>
      </c>
      <c r="F85" s="517"/>
      <c r="G85" s="543">
        <v>11484373</v>
      </c>
      <c r="H85" s="517"/>
      <c r="I85" s="543">
        <v>11169975</v>
      </c>
      <c r="J85" s="447"/>
      <c r="K85" s="449"/>
    </row>
    <row r="86" spans="1:11" s="445" customFormat="1" ht="23.25" customHeight="1">
      <c r="A86" s="15" t="s">
        <v>37</v>
      </c>
      <c r="B86" s="560"/>
      <c r="C86" s="544">
        <f>11427413+1</f>
        <v>11427414</v>
      </c>
      <c r="D86" s="517"/>
      <c r="E86" s="544">
        <v>5315788</v>
      </c>
      <c r="F86" s="517"/>
      <c r="G86" s="545">
        <v>11431141</v>
      </c>
      <c r="H86" s="517"/>
      <c r="I86" s="545">
        <v>5318590</v>
      </c>
      <c r="J86" s="447"/>
      <c r="K86" s="447"/>
    </row>
    <row r="87" spans="1:11" s="445" customFormat="1" ht="23.25" customHeight="1">
      <c r="A87" s="16" t="s">
        <v>38</v>
      </c>
      <c r="B87" s="560"/>
      <c r="C87" s="522">
        <f>SUM(C77:C86)</f>
        <v>26873202</v>
      </c>
      <c r="D87" s="522"/>
      <c r="E87" s="522">
        <f>SUM(E77:E86)</f>
        <v>20474398</v>
      </c>
      <c r="F87" s="522"/>
      <c r="G87" s="522">
        <f>SUM(G77:G86)</f>
        <v>26755922</v>
      </c>
      <c r="H87" s="522"/>
      <c r="I87" s="522">
        <f>SUM(I77:I86)</f>
        <v>20328973</v>
      </c>
    </row>
    <row r="88" spans="1:11" s="445" customFormat="1" ht="23.25" customHeight="1">
      <c r="A88" s="15" t="s">
        <v>39</v>
      </c>
      <c r="B88" s="560"/>
      <c r="C88" s="517">
        <v>-7823</v>
      </c>
      <c r="D88" s="517"/>
      <c r="E88" s="517">
        <v>-4710</v>
      </c>
      <c r="F88" s="517"/>
      <c r="G88" s="519">
        <v>0</v>
      </c>
      <c r="H88" s="517"/>
      <c r="I88" s="519">
        <v>0</v>
      </c>
      <c r="K88" s="451"/>
    </row>
    <row r="89" spans="1:11" s="445" customFormat="1" ht="23.25" customHeight="1">
      <c r="A89" s="571" t="s">
        <v>40</v>
      </c>
      <c r="B89" s="560"/>
      <c r="C89" s="531">
        <f>SUM(C87:C88)</f>
        <v>26865379</v>
      </c>
      <c r="D89" s="522"/>
      <c r="E89" s="531">
        <f>SUM(E87:E88)</f>
        <v>20469688</v>
      </c>
      <c r="F89" s="522"/>
      <c r="G89" s="531">
        <f>SUM(G87:G88)</f>
        <v>26755922</v>
      </c>
      <c r="H89" s="522"/>
      <c r="I89" s="531">
        <f>SUM(I87:I88)</f>
        <v>20328973</v>
      </c>
      <c r="J89" s="447"/>
      <c r="K89" s="449"/>
    </row>
    <row r="90" spans="1:11" s="445" customFormat="1" ht="23.25" customHeight="1">
      <c r="A90" s="571"/>
      <c r="B90" s="560"/>
      <c r="C90" s="537"/>
      <c r="D90" s="517"/>
      <c r="E90" s="537"/>
      <c r="F90" s="517"/>
      <c r="G90" s="546"/>
      <c r="H90" s="517"/>
      <c r="I90" s="546"/>
      <c r="J90" s="447"/>
      <c r="K90" s="447"/>
    </row>
    <row r="91" spans="1:11" s="445" customFormat="1" ht="23.25" customHeight="1" thickBot="1">
      <c r="A91" s="571" t="s">
        <v>41</v>
      </c>
      <c r="B91" s="567"/>
      <c r="C91" s="532">
        <f>SUM(C62+C89)</f>
        <v>31534406</v>
      </c>
      <c r="D91" s="522"/>
      <c r="E91" s="532">
        <f>SUM(E62+E89)</f>
        <v>23644828</v>
      </c>
      <c r="F91" s="522"/>
      <c r="G91" s="532">
        <f>SUM(G62+G89)</f>
        <v>31310546</v>
      </c>
      <c r="H91" s="522"/>
      <c r="I91" s="532">
        <f>SUM(I62+I89)</f>
        <v>23384789</v>
      </c>
    </row>
    <row r="92" spans="1:11" ht="23.25" customHeight="1" thickTop="1">
      <c r="C92" s="68"/>
      <c r="D92" s="547"/>
      <c r="E92" s="68"/>
      <c r="F92" s="547"/>
      <c r="G92" s="68"/>
      <c r="H92" s="547"/>
      <c r="I92" s="68"/>
    </row>
    <row r="93" spans="1:11" ht="23.25" customHeight="1">
      <c r="G93" s="548"/>
    </row>
    <row r="94" spans="1:11" ht="23.25" customHeight="1">
      <c r="C94" s="543"/>
      <c r="D94" s="18"/>
      <c r="E94" s="18"/>
      <c r="F94" s="18"/>
      <c r="G94" s="18"/>
    </row>
    <row r="95" spans="1:11" ht="23.25" customHeight="1">
      <c r="G95" s="512"/>
    </row>
  </sheetData>
  <mergeCells count="12">
    <mergeCell ref="A64:C64"/>
    <mergeCell ref="C67:E67"/>
    <mergeCell ref="G67:I67"/>
    <mergeCell ref="C71:I71"/>
    <mergeCell ref="A1:C1"/>
    <mergeCell ref="C4:E4"/>
    <mergeCell ref="G4:I4"/>
    <mergeCell ref="C8:I8"/>
    <mergeCell ref="A37:C37"/>
    <mergeCell ref="C40:E40"/>
    <mergeCell ref="G40:I40"/>
    <mergeCell ref="C44:I44"/>
  </mergeCells>
  <printOptions horizontalCentered="1"/>
  <pageMargins left="0.8" right="0.8" top="0.48" bottom="0.5" header="0.5" footer="0.5"/>
  <pageSetup paperSize="9" scale="8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3208C-BD3C-482E-ADA1-0CF793A2E669}">
  <sheetPr>
    <tabColor rgb="FFFFC000"/>
  </sheetPr>
  <dimension ref="A1:S47"/>
  <sheetViews>
    <sheetView showGridLines="0" topLeftCell="A19" zoomScale="80" zoomScaleNormal="80" workbookViewId="0">
      <selection activeCell="F29" sqref="F29:K32"/>
    </sheetView>
  </sheetViews>
  <sheetFormatPr defaultColWidth="9.140625" defaultRowHeight="12.75"/>
  <cols>
    <col min="1" max="1" width="4.140625" style="83" customWidth="1"/>
    <col min="2" max="2" width="45.85546875" style="83" customWidth="1"/>
    <col min="3" max="3" width="9.140625" style="78" customWidth="1"/>
    <col min="4" max="4" width="19.140625" style="79" hidden="1" customWidth="1"/>
    <col min="5" max="5" width="17.42578125" style="80" hidden="1" customWidth="1"/>
    <col min="6" max="6" width="19.42578125" style="79" customWidth="1"/>
    <col min="7" max="7" width="2" style="79" customWidth="1"/>
    <col min="8" max="8" width="20.140625" style="79" bestFit="1" customWidth="1"/>
    <col min="9" max="9" width="4.85546875" style="79" customWidth="1"/>
    <col min="10" max="10" width="20.85546875" style="79" bestFit="1" customWidth="1"/>
    <col min="11" max="11" width="19.140625" style="79" customWidth="1"/>
    <col min="12" max="12" width="3.5703125" style="79" hidden="1" customWidth="1"/>
    <col min="13" max="13" width="19" style="79" customWidth="1"/>
    <col min="14" max="14" width="10.85546875" style="81" customWidth="1"/>
    <col min="15" max="15" width="10" style="81" customWidth="1"/>
    <col min="16" max="16" width="4.140625" style="83" customWidth="1"/>
    <col min="17" max="17" width="16.140625" style="83" bestFit="1" customWidth="1"/>
    <col min="18" max="18" width="18.42578125" style="83" bestFit="1" customWidth="1"/>
    <col min="19" max="19" width="15.140625" style="83" bestFit="1" customWidth="1"/>
    <col min="20" max="16384" width="9.140625" style="83"/>
  </cols>
  <sheetData>
    <row r="1" spans="1:19" s="70" customFormat="1" ht="22.5">
      <c r="A1" s="69" t="s">
        <v>153</v>
      </c>
      <c r="C1" s="71"/>
      <c r="D1" s="72"/>
      <c r="E1" s="73"/>
      <c r="F1" s="72"/>
      <c r="G1" s="72"/>
      <c r="H1" s="72"/>
      <c r="I1" s="72"/>
      <c r="J1" s="72"/>
      <c r="K1" s="72"/>
      <c r="L1" s="72"/>
      <c r="M1" s="72"/>
      <c r="N1" s="74"/>
      <c r="O1" s="75" t="s">
        <v>154</v>
      </c>
    </row>
    <row r="2" spans="1:19">
      <c r="A2" s="76" t="s">
        <v>347</v>
      </c>
      <c r="B2" s="77"/>
      <c r="O2" s="82"/>
    </row>
    <row r="3" spans="1:19">
      <c r="A3" s="76" t="s">
        <v>155</v>
      </c>
      <c r="B3" s="77"/>
      <c r="D3" s="84"/>
    </row>
    <row r="4" spans="1:19">
      <c r="A4" s="576">
        <v>43646</v>
      </c>
      <c r="B4" s="576"/>
    </row>
    <row r="5" spans="1:19" ht="13.5" thickBot="1"/>
    <row r="6" spans="1:19" s="77" customFormat="1">
      <c r="A6" s="85"/>
      <c r="B6" s="86" t="s">
        <v>156</v>
      </c>
      <c r="C6" s="87" t="s">
        <v>157</v>
      </c>
      <c r="D6" s="88" t="s">
        <v>158</v>
      </c>
      <c r="E6" s="89" t="s">
        <v>159</v>
      </c>
      <c r="F6" s="88" t="s">
        <v>158</v>
      </c>
      <c r="G6" s="90"/>
      <c r="H6" s="577" t="s">
        <v>160</v>
      </c>
      <c r="I6" s="578"/>
      <c r="J6" s="579"/>
      <c r="K6" s="90" t="s">
        <v>161</v>
      </c>
      <c r="L6" s="90"/>
      <c r="M6" s="88" t="s">
        <v>162</v>
      </c>
      <c r="N6" s="580" t="s">
        <v>163</v>
      </c>
      <c r="O6" s="581"/>
    </row>
    <row r="7" spans="1:19" s="77" customFormat="1" ht="13.5" thickBot="1">
      <c r="A7" s="91"/>
      <c r="B7" s="92"/>
      <c r="C7" s="93"/>
      <c r="D7" s="94" t="s">
        <v>164</v>
      </c>
      <c r="E7" s="95"/>
      <c r="F7" s="96">
        <v>43646</v>
      </c>
      <c r="G7" s="97"/>
      <c r="H7" s="98" t="s">
        <v>165</v>
      </c>
      <c r="I7" s="98"/>
      <c r="J7" s="98" t="s">
        <v>166</v>
      </c>
      <c r="K7" s="99">
        <f>F7</f>
        <v>43646</v>
      </c>
      <c r="L7" s="99"/>
      <c r="M7" s="100">
        <v>43465</v>
      </c>
      <c r="N7" s="101" t="s">
        <v>167</v>
      </c>
      <c r="O7" s="102" t="s">
        <v>168</v>
      </c>
    </row>
    <row r="8" spans="1:19">
      <c r="A8" s="103" t="s">
        <v>169</v>
      </c>
      <c r="B8" s="104"/>
      <c r="C8" s="105"/>
      <c r="D8" s="106"/>
      <c r="E8" s="107"/>
      <c r="F8" s="106"/>
      <c r="G8" s="106"/>
      <c r="H8" s="106"/>
      <c r="I8" s="106"/>
      <c r="J8" s="106"/>
      <c r="K8" s="108"/>
      <c r="L8" s="108"/>
      <c r="M8" s="109" t="s">
        <v>170</v>
      </c>
      <c r="N8" s="110"/>
      <c r="O8" s="111"/>
    </row>
    <row r="9" spans="1:19">
      <c r="A9" s="112"/>
      <c r="B9" s="113" t="s">
        <v>171</v>
      </c>
      <c r="C9" s="114"/>
      <c r="D9" s="115"/>
      <c r="E9" s="116"/>
      <c r="F9" s="115"/>
      <c r="G9" s="115"/>
      <c r="H9" s="115"/>
      <c r="I9" s="115"/>
      <c r="J9" s="115"/>
      <c r="K9" s="117"/>
      <c r="L9" s="117"/>
      <c r="M9" s="115"/>
      <c r="N9" s="118"/>
      <c r="O9" s="119"/>
    </row>
    <row r="10" spans="1:19" ht="21.75">
      <c r="A10" s="120"/>
      <c r="B10" s="121" t="s">
        <v>172</v>
      </c>
      <c r="C10" s="122" t="s">
        <v>173</v>
      </c>
      <c r="D10" s="123"/>
      <c r="E10" s="124"/>
      <c r="F10" s="123">
        <v>2376822298.7499995</v>
      </c>
      <c r="G10" s="123"/>
      <c r="H10" s="123">
        <v>12536742.16</v>
      </c>
      <c r="I10" s="123"/>
      <c r="J10" s="123">
        <v>-1072321658.87</v>
      </c>
      <c r="K10" s="125">
        <v>1317037382.0399997</v>
      </c>
      <c r="L10" s="123"/>
      <c r="M10" s="123">
        <v>1378050315.3099999</v>
      </c>
      <c r="N10" s="123">
        <f>IF(K10&lt;&gt;0,(+K10-M10)/10^6,IF(M10&lt;&gt;0,(+K10-M10)/10^6,""))</f>
        <v>-61.012933270000218</v>
      </c>
      <c r="O10" s="126">
        <f>IF(K10&lt;&gt;0,IF(M10=0,1,+N10/M10*10^6),IF(M10&lt;&gt;0,+N10/M10*10^6,""))</f>
        <v>-4.4274822618704621E-2</v>
      </c>
      <c r="Q10" s="79"/>
      <c r="S10" s="79"/>
    </row>
    <row r="11" spans="1:19" ht="21.75">
      <c r="A11" s="120"/>
      <c r="B11" s="127" t="s">
        <v>174</v>
      </c>
      <c r="C11" s="122" t="s">
        <v>175</v>
      </c>
      <c r="D11" s="123"/>
      <c r="E11" s="124"/>
      <c r="F11" s="123">
        <v>0</v>
      </c>
      <c r="G11" s="123"/>
      <c r="H11" s="123">
        <v>1070000750.14</v>
      </c>
      <c r="I11" s="123"/>
      <c r="J11" s="123">
        <v>0</v>
      </c>
      <c r="K11" s="125">
        <v>1070000750.14</v>
      </c>
      <c r="L11" s="123"/>
      <c r="M11" s="123">
        <v>412802015.15999997</v>
      </c>
      <c r="N11" s="123">
        <f>IF(K11&lt;&gt;0,(+K11-M11)/10^6,IF(M11&lt;&gt;0,(+K11-M11)/10^6,""))</f>
        <v>657.19873498000004</v>
      </c>
      <c r="O11" s="126">
        <f>IF(K11&lt;&gt;0,IF(M11=0,1,+N11/M11*10^6),IF(M11&lt;&gt;0,+N11/M11*10^6,""))</f>
        <v>1.5920434272232735</v>
      </c>
      <c r="Q11" s="79"/>
      <c r="S11" s="79"/>
    </row>
    <row r="12" spans="1:19">
      <c r="A12" s="120"/>
      <c r="B12" s="121" t="s">
        <v>176</v>
      </c>
      <c r="C12" s="128"/>
      <c r="D12" s="123"/>
      <c r="E12" s="124"/>
      <c r="F12" s="123">
        <v>1446630636.6599996</v>
      </c>
      <c r="G12" s="123"/>
      <c r="H12" s="123">
        <v>4833950.71</v>
      </c>
      <c r="I12" s="123"/>
      <c r="J12" s="123">
        <v>-9097497.0099999998</v>
      </c>
      <c r="K12" s="123">
        <v>1442367090.3599994</v>
      </c>
      <c r="L12" s="123"/>
      <c r="M12" s="123">
        <v>1781712438.3599994</v>
      </c>
      <c r="N12" s="123">
        <f t="shared" ref="N12:N21" si="0">IF(K12&lt;&gt;0,(+K12-M12)/10^6,IF(M12&lt;&gt;0,(+K12-M12)/10^6,""))</f>
        <v>-339.345348</v>
      </c>
      <c r="O12" s="126">
        <f t="shared" ref="O12:O21" si="1">IF(K12&lt;&gt;0,IF(M12=0,1,+N12/M12*10^6),IF(M12&lt;&gt;0,+N12/M12*10^6,""))</f>
        <v>-0.19046022281370775</v>
      </c>
    </row>
    <row r="13" spans="1:19">
      <c r="A13" s="120"/>
      <c r="B13" s="129" t="s">
        <v>177</v>
      </c>
      <c r="C13" s="128"/>
      <c r="D13" s="123"/>
      <c r="E13" s="124"/>
      <c r="F13" s="130">
        <v>-18938751.34</v>
      </c>
      <c r="G13" s="130"/>
      <c r="H13" s="130">
        <v>2200624.11</v>
      </c>
      <c r="I13" s="130"/>
      <c r="J13" s="130">
        <v>0</v>
      </c>
      <c r="K13" s="130">
        <v>-16738127.23</v>
      </c>
      <c r="L13" s="123"/>
      <c r="M13" s="130">
        <v>-21687297.590000004</v>
      </c>
      <c r="N13" s="130">
        <f t="shared" si="0"/>
        <v>4.9491703600000028</v>
      </c>
      <c r="O13" s="131">
        <f t="shared" si="1"/>
        <v>-0.22820595048606063</v>
      </c>
    </row>
    <row r="14" spans="1:19">
      <c r="A14" s="120"/>
      <c r="B14" s="121" t="s">
        <v>178</v>
      </c>
      <c r="C14" s="122" t="s">
        <v>179</v>
      </c>
      <c r="D14" s="123"/>
      <c r="E14" s="124"/>
      <c r="F14" s="123">
        <v>1427691885.3199997</v>
      </c>
      <c r="G14" s="123"/>
      <c r="H14" s="123">
        <v>7034574.8200000003</v>
      </c>
      <c r="I14" s="123"/>
      <c r="J14" s="123">
        <v>-9097497.0099999998</v>
      </c>
      <c r="K14" s="123">
        <v>1425628963.1299994</v>
      </c>
      <c r="L14" s="123"/>
      <c r="M14" s="123">
        <f>SUM(M12:M13)</f>
        <v>1760025140.7699995</v>
      </c>
      <c r="N14" s="123">
        <f t="shared" si="0"/>
        <v>-334.39617764000013</v>
      </c>
      <c r="O14" s="126">
        <f t="shared" si="1"/>
        <v>-0.189995114213939</v>
      </c>
    </row>
    <row r="15" spans="1:19">
      <c r="A15" s="120"/>
      <c r="B15" s="121" t="s">
        <v>180</v>
      </c>
      <c r="C15" s="122" t="s">
        <v>181</v>
      </c>
      <c r="D15" s="123"/>
      <c r="E15" s="124"/>
      <c r="F15" s="123">
        <v>198900000</v>
      </c>
      <c r="G15" s="123"/>
      <c r="H15" s="123">
        <v>27500000</v>
      </c>
      <c r="I15" s="123"/>
      <c r="J15" s="123">
        <v>0</v>
      </c>
      <c r="K15" s="123">
        <v>226400000</v>
      </c>
      <c r="L15" s="123"/>
      <c r="M15" s="123">
        <v>232510199.66999999</v>
      </c>
      <c r="N15" s="123">
        <f t="shared" si="0"/>
        <v>-6.1101996699999868</v>
      </c>
      <c r="O15" s="126">
        <f t="shared" si="1"/>
        <v>-2.6279275828209464E-2</v>
      </c>
      <c r="Q15" s="79"/>
    </row>
    <row r="16" spans="1:19">
      <c r="A16" s="120"/>
      <c r="B16" s="127" t="s">
        <v>182</v>
      </c>
      <c r="C16" s="122"/>
      <c r="D16" s="123"/>
      <c r="E16" s="124"/>
      <c r="F16" s="123">
        <v>3622425088.5299997</v>
      </c>
      <c r="G16" s="123"/>
      <c r="H16" s="123">
        <v>4471745.83</v>
      </c>
      <c r="I16" s="123"/>
      <c r="J16" s="123">
        <v>-20623928.760000009</v>
      </c>
      <c r="K16" s="123">
        <v>3606272905.5999999</v>
      </c>
      <c r="L16" s="123"/>
      <c r="M16" s="123">
        <v>3425961965.1100001</v>
      </c>
      <c r="N16" s="123">
        <f t="shared" si="0"/>
        <v>180.31094048999978</v>
      </c>
      <c r="O16" s="126">
        <f t="shared" si="1"/>
        <v>5.2630747896878764E-2</v>
      </c>
    </row>
    <row r="17" spans="1:18">
      <c r="A17" s="120"/>
      <c r="B17" s="129" t="s">
        <v>183</v>
      </c>
      <c r="C17" s="128"/>
      <c r="D17" s="123"/>
      <c r="E17" s="124"/>
      <c r="F17" s="130">
        <v>-58709448.740000002</v>
      </c>
      <c r="G17" s="130"/>
      <c r="H17" s="130">
        <v>0</v>
      </c>
      <c r="I17" s="130"/>
      <c r="J17" s="130">
        <v>0</v>
      </c>
      <c r="K17" s="130">
        <v>-58709448.740000002</v>
      </c>
      <c r="L17" s="130"/>
      <c r="M17" s="130">
        <v>-59721355.119999997</v>
      </c>
      <c r="N17" s="130">
        <f t="shared" si="0"/>
        <v>1.0119063799999952</v>
      </c>
      <c r="O17" s="131">
        <f t="shared" si="1"/>
        <v>-1.6943794693987435E-2</v>
      </c>
    </row>
    <row r="18" spans="1:18">
      <c r="A18" s="120"/>
      <c r="B18" s="127" t="s">
        <v>184</v>
      </c>
      <c r="C18" s="122" t="s">
        <v>185</v>
      </c>
      <c r="D18" s="123"/>
      <c r="E18" s="124"/>
      <c r="F18" s="123">
        <v>3563715639.79</v>
      </c>
      <c r="G18" s="123"/>
      <c r="H18" s="123">
        <v>4471745.83</v>
      </c>
      <c r="I18" s="123"/>
      <c r="J18" s="123">
        <v>-20623928.760000009</v>
      </c>
      <c r="K18" s="123">
        <v>3547563456.8600001</v>
      </c>
      <c r="L18" s="123"/>
      <c r="M18" s="123">
        <v>3366240609.9900002</v>
      </c>
      <c r="N18" s="123">
        <f t="shared" si="0"/>
        <v>181.32284686999989</v>
      </c>
      <c r="O18" s="126">
        <f t="shared" si="1"/>
        <v>5.3865088054575676E-2</v>
      </c>
    </row>
    <row r="19" spans="1:18">
      <c r="A19" s="120"/>
      <c r="B19" s="121" t="s">
        <v>186</v>
      </c>
      <c r="C19" s="122" t="s">
        <v>187</v>
      </c>
      <c r="D19" s="123"/>
      <c r="E19" s="124"/>
      <c r="F19" s="123">
        <v>307673858.19999999</v>
      </c>
      <c r="G19" s="123"/>
      <c r="H19" s="123">
        <v>0</v>
      </c>
      <c r="I19" s="123"/>
      <c r="J19" s="123">
        <v>0</v>
      </c>
      <c r="K19" s="123">
        <v>307673858.19999999</v>
      </c>
      <c r="L19" s="123"/>
      <c r="M19" s="123">
        <v>304874786.30000001</v>
      </c>
      <c r="N19" s="123">
        <f t="shared" si="0"/>
        <v>2.799071899999976</v>
      </c>
      <c r="O19" s="126">
        <f t="shared" si="1"/>
        <v>9.1810540778720206E-3</v>
      </c>
    </row>
    <row r="20" spans="1:18">
      <c r="A20" s="120"/>
      <c r="B20" s="121" t="s">
        <v>188</v>
      </c>
      <c r="C20" s="122" t="s">
        <v>189</v>
      </c>
      <c r="D20" s="123"/>
      <c r="E20" s="124"/>
      <c r="F20" s="132">
        <v>116746595.83999997</v>
      </c>
      <c r="G20" s="132"/>
      <c r="H20" s="132">
        <v>24497873.740000002</v>
      </c>
      <c r="I20" s="132"/>
      <c r="J20" s="132">
        <v>-9576674.0799999982</v>
      </c>
      <c r="K20" s="132">
        <v>131667795.5</v>
      </c>
      <c r="L20" s="132"/>
      <c r="M20" s="132">
        <v>135840817.11000001</v>
      </c>
      <c r="N20" s="132">
        <f t="shared" si="0"/>
        <v>-4.1730216100000144</v>
      </c>
      <c r="O20" s="133">
        <f t="shared" si="1"/>
        <v>-3.0719938960767742E-2</v>
      </c>
      <c r="Q20" s="84">
        <f>K20+J10</f>
        <v>-940653863.37</v>
      </c>
    </row>
    <row r="21" spans="1:18" s="140" customFormat="1" ht="13.5" customHeight="1" thickBot="1">
      <c r="A21" s="134"/>
      <c r="B21" s="127"/>
      <c r="C21" s="128"/>
      <c r="D21" s="135"/>
      <c r="E21" s="136"/>
      <c r="F21" s="137">
        <f>SUM(F10,F14,F15,F18,F19,F20)</f>
        <v>7991550277.8999987</v>
      </c>
      <c r="G21" s="137"/>
      <c r="H21" s="137">
        <f>SUM(H10,H14,H15,H18,H19,H20,H11)</f>
        <v>1146041686.6900001</v>
      </c>
      <c r="I21" s="137"/>
      <c r="J21" s="137">
        <f>SUM(J10,J14,J15,J18,J19,J20)</f>
        <v>-1111619758.72</v>
      </c>
      <c r="K21" s="137">
        <f>SUM(K10,K11,K14,K15,K18,K19,K20)</f>
        <v>8025972205.8699999</v>
      </c>
      <c r="L21" s="137"/>
      <c r="M21" s="137">
        <f>SUM(M10,M14,M15,M18,M19,M20,M11)</f>
        <v>7590343884.3099995</v>
      </c>
      <c r="N21" s="138">
        <f t="shared" si="0"/>
        <v>435.62832156000042</v>
      </c>
      <c r="O21" s="139">
        <f t="shared" si="1"/>
        <v>5.7392435467975005E-2</v>
      </c>
      <c r="R21" s="141"/>
    </row>
    <row r="22" spans="1:18">
      <c r="A22" s="120"/>
      <c r="B22" s="142" t="s">
        <v>190</v>
      </c>
      <c r="C22" s="128"/>
      <c r="D22" s="123"/>
      <c r="E22" s="143"/>
      <c r="F22" s="123"/>
      <c r="G22" s="123"/>
      <c r="H22" s="144"/>
      <c r="I22" s="144"/>
      <c r="J22" s="144"/>
      <c r="K22" s="145"/>
      <c r="L22" s="145"/>
      <c r="M22" s="123"/>
      <c r="N22" s="146"/>
      <c r="O22" s="147"/>
    </row>
    <row r="23" spans="1:18" hidden="1">
      <c r="A23" s="120"/>
      <c r="B23" s="121" t="s">
        <v>191</v>
      </c>
      <c r="C23" s="122" t="s">
        <v>175</v>
      </c>
      <c r="D23" s="123"/>
      <c r="E23" s="124"/>
      <c r="F23" s="123">
        <v>0</v>
      </c>
      <c r="G23" s="123"/>
      <c r="H23" s="123">
        <v>0</v>
      </c>
      <c r="I23" s="123"/>
      <c r="J23" s="123">
        <v>0</v>
      </c>
      <c r="K23" s="123">
        <v>0</v>
      </c>
      <c r="L23" s="123"/>
      <c r="M23" s="123">
        <v>0</v>
      </c>
      <c r="N23" s="123" t="str">
        <f t="shared" ref="N23:N35" si="2">IF(K23&lt;&gt;0,(+K23-M23)/10^6,IF(M23&lt;&gt;0,(+K23-M23)/10^6,""))</f>
        <v/>
      </c>
      <c r="O23" s="126" t="str">
        <f t="shared" ref="O23:O38" si="3">IF(K23&lt;&gt;0,IF(M23=0,1,+N23/M23*10^6),IF(M23&lt;&gt;0,+N23/M23*10^6,""))</f>
        <v/>
      </c>
    </row>
    <row r="24" spans="1:18">
      <c r="A24" s="120"/>
      <c r="B24" s="127" t="s">
        <v>192</v>
      </c>
      <c r="C24" s="122" t="s">
        <v>193</v>
      </c>
      <c r="D24" s="123"/>
      <c r="E24" s="124"/>
      <c r="F24" s="123">
        <v>8857975073.5100002</v>
      </c>
      <c r="G24" s="123"/>
      <c r="H24" s="123">
        <v>0</v>
      </c>
      <c r="I24" s="123"/>
      <c r="J24" s="123">
        <v>0</v>
      </c>
      <c r="K24" s="123">
        <v>8857975073.5100002</v>
      </c>
      <c r="L24" s="123"/>
      <c r="M24" s="123">
        <v>9091795546.4799995</v>
      </c>
      <c r="N24" s="123">
        <f t="shared" si="2"/>
        <v>-233.82047296999932</v>
      </c>
      <c r="O24" s="126">
        <f t="shared" si="3"/>
        <v>-2.5717744286553584E-2</v>
      </c>
    </row>
    <row r="25" spans="1:18">
      <c r="A25" s="120"/>
      <c r="B25" s="121" t="s">
        <v>194</v>
      </c>
      <c r="C25" s="122" t="s">
        <v>195</v>
      </c>
      <c r="D25" s="123"/>
      <c r="E25" s="124"/>
      <c r="F25" s="123">
        <v>782626741.23000002</v>
      </c>
      <c r="G25" s="123"/>
      <c r="H25" s="123">
        <v>0</v>
      </c>
      <c r="I25" s="123"/>
      <c r="J25" s="123">
        <v>-189183263.86000001</v>
      </c>
      <c r="K25" s="123">
        <v>593443477.37</v>
      </c>
      <c r="L25" s="123"/>
      <c r="M25" s="123">
        <v>593443477.37129903</v>
      </c>
      <c r="N25" s="123">
        <f t="shared" si="2"/>
        <v>-1.2990236282348633E-9</v>
      </c>
      <c r="O25" s="126">
        <f t="shared" si="3"/>
        <v>-2.1889593158711306E-12</v>
      </c>
    </row>
    <row r="26" spans="1:18">
      <c r="A26" s="120"/>
      <c r="B26" s="127" t="s">
        <v>196</v>
      </c>
      <c r="C26" s="122" t="s">
        <v>197</v>
      </c>
      <c r="D26" s="123"/>
      <c r="E26" s="124"/>
      <c r="F26" s="123">
        <v>189311320.63999999</v>
      </c>
      <c r="G26" s="123"/>
      <c r="H26" s="123">
        <v>0</v>
      </c>
      <c r="I26" s="123"/>
      <c r="J26" s="123">
        <v>-146629466.53999999</v>
      </c>
      <c r="K26" s="123">
        <v>42681854.099999994</v>
      </c>
      <c r="L26" s="123"/>
      <c r="M26" s="123">
        <v>47253167.039999992</v>
      </c>
      <c r="N26" s="123">
        <f t="shared" si="2"/>
        <v>-4.5713129399999977</v>
      </c>
      <c r="O26" s="126">
        <f t="shared" si="3"/>
        <v>-9.6740879529415735E-2</v>
      </c>
      <c r="Q26" s="79"/>
    </row>
    <row r="27" spans="1:18">
      <c r="A27" s="120"/>
      <c r="B27" s="121" t="s">
        <v>198</v>
      </c>
      <c r="C27" s="122" t="s">
        <v>199</v>
      </c>
      <c r="D27" s="123"/>
      <c r="E27" s="124"/>
      <c r="F27" s="123">
        <v>1587264164.1999998</v>
      </c>
      <c r="G27" s="123"/>
      <c r="H27" s="123">
        <v>335812730.39999998</v>
      </c>
      <c r="I27" s="123"/>
      <c r="J27" s="123">
        <v>-1500000</v>
      </c>
      <c r="K27" s="123">
        <v>1921576894.5999999</v>
      </c>
      <c r="L27" s="123"/>
      <c r="M27" s="123">
        <v>1871721151.0453539</v>
      </c>
      <c r="N27" s="123">
        <f t="shared" si="2"/>
        <v>49.855743554646018</v>
      </c>
      <c r="O27" s="126">
        <f t="shared" si="3"/>
        <v>2.6636309327808604E-2</v>
      </c>
    </row>
    <row r="28" spans="1:18">
      <c r="A28" s="120"/>
      <c r="B28" s="127" t="s">
        <v>200</v>
      </c>
      <c r="C28" s="122" t="s">
        <v>201</v>
      </c>
      <c r="D28" s="123"/>
      <c r="E28" s="124"/>
      <c r="F28" s="123">
        <v>27500000</v>
      </c>
      <c r="G28" s="123"/>
      <c r="H28" s="123">
        <v>0</v>
      </c>
      <c r="I28" s="123"/>
      <c r="J28" s="123">
        <v>-27500000</v>
      </c>
      <c r="K28" s="145">
        <v>0</v>
      </c>
      <c r="L28" s="145"/>
      <c r="M28" s="145">
        <v>0</v>
      </c>
      <c r="N28" s="123" t="str">
        <f t="shared" si="2"/>
        <v/>
      </c>
      <c r="O28" s="126" t="str">
        <f t="shared" si="3"/>
        <v/>
      </c>
    </row>
    <row r="29" spans="1:18">
      <c r="A29" s="120"/>
      <c r="B29" s="121" t="s">
        <v>202</v>
      </c>
      <c r="C29" s="122" t="s">
        <v>203</v>
      </c>
      <c r="D29" s="123"/>
      <c r="E29" s="124"/>
      <c r="F29" s="123">
        <v>997620563.88</v>
      </c>
      <c r="G29" s="123"/>
      <c r="H29" s="123">
        <v>1670509.4800000042</v>
      </c>
      <c r="I29" s="123"/>
      <c r="J29" s="123">
        <v>-1670509.48</v>
      </c>
      <c r="K29" s="123">
        <v>997620563.88</v>
      </c>
      <c r="L29" s="123"/>
      <c r="M29" s="123">
        <v>1071987785.21</v>
      </c>
      <c r="N29" s="123">
        <f t="shared" si="2"/>
        <v>-74.367221330000049</v>
      </c>
      <c r="O29" s="126">
        <f t="shared" si="3"/>
        <v>-6.9373198422621643E-2</v>
      </c>
    </row>
    <row r="30" spans="1:18">
      <c r="A30" s="120"/>
      <c r="B30" s="127" t="s">
        <v>204</v>
      </c>
      <c r="C30" s="122" t="s">
        <v>205</v>
      </c>
      <c r="D30" s="144"/>
      <c r="E30" s="124"/>
      <c r="F30" s="144">
        <v>2717302704.7200012</v>
      </c>
      <c r="G30" s="144"/>
      <c r="H30" s="144">
        <v>13135227.080000035</v>
      </c>
      <c r="I30" s="144"/>
      <c r="J30" s="144">
        <v>-10954884.479999982</v>
      </c>
      <c r="K30" s="144">
        <v>2719483047.3200002</v>
      </c>
      <c r="L30" s="144"/>
      <c r="M30" s="144">
        <v>2770418907.960001</v>
      </c>
      <c r="N30" s="144">
        <f t="shared" si="2"/>
        <v>-50.935860640000818</v>
      </c>
      <c r="O30" s="126">
        <f t="shared" si="3"/>
        <v>-1.8385616880411584E-2</v>
      </c>
    </row>
    <row r="31" spans="1:18">
      <c r="A31" s="120"/>
      <c r="B31" s="121" t="s">
        <v>206</v>
      </c>
      <c r="C31" s="122" t="s">
        <v>207</v>
      </c>
      <c r="D31" s="144"/>
      <c r="E31" s="124"/>
      <c r="F31" s="144">
        <v>11950570.030000001</v>
      </c>
      <c r="G31" s="144"/>
      <c r="H31" s="144">
        <v>1056388.4199999869</v>
      </c>
      <c r="I31" s="144"/>
      <c r="J31" s="144">
        <v>-1056388.4199999869</v>
      </c>
      <c r="K31" s="144">
        <v>11950570.030000001</v>
      </c>
      <c r="L31" s="144"/>
      <c r="M31" s="144">
        <v>14108851.98</v>
      </c>
      <c r="N31" s="144">
        <f t="shared" si="2"/>
        <v>-2.1582819499999992</v>
      </c>
      <c r="O31" s="126">
        <f t="shared" si="3"/>
        <v>-0.15297360501474333</v>
      </c>
      <c r="Q31" s="79"/>
    </row>
    <row r="32" spans="1:18">
      <c r="A32" s="120"/>
      <c r="B32" s="127" t="s">
        <v>208</v>
      </c>
      <c r="C32" s="122" t="s">
        <v>209</v>
      </c>
      <c r="D32" s="144"/>
      <c r="E32" s="124"/>
      <c r="F32" s="144">
        <v>29540514.719999999</v>
      </c>
      <c r="G32" s="144"/>
      <c r="H32" s="144">
        <v>1037197.9300000006</v>
      </c>
      <c r="I32" s="144"/>
      <c r="J32" s="144">
        <v>-1037197.9199999999</v>
      </c>
      <c r="K32" s="148">
        <v>29540514.730000004</v>
      </c>
      <c r="L32" s="148"/>
      <c r="M32" s="148">
        <v>27664031.140000001</v>
      </c>
      <c r="N32" s="149">
        <f t="shared" si="2"/>
        <v>1.8764835900000036</v>
      </c>
      <c r="O32" s="150">
        <f t="shared" si="3"/>
        <v>6.7831169669512012E-2</v>
      </c>
    </row>
    <row r="33" spans="1:15">
      <c r="A33" s="120"/>
      <c r="B33" s="121" t="s">
        <v>210</v>
      </c>
      <c r="C33" s="122" t="s">
        <v>211</v>
      </c>
      <c r="D33" s="144"/>
      <c r="E33" s="124"/>
      <c r="F33" s="144">
        <v>0</v>
      </c>
      <c r="G33" s="144"/>
      <c r="H33" s="144">
        <v>0</v>
      </c>
      <c r="I33" s="144"/>
      <c r="J33" s="144">
        <v>0</v>
      </c>
      <c r="K33" s="144">
        <v>0</v>
      </c>
      <c r="L33" s="144"/>
      <c r="M33" s="144">
        <v>0</v>
      </c>
      <c r="N33" s="149" t="str">
        <f t="shared" si="2"/>
        <v/>
      </c>
      <c r="O33" s="150" t="str">
        <f t="shared" si="3"/>
        <v/>
      </c>
    </row>
    <row r="34" spans="1:15">
      <c r="A34" s="120"/>
      <c r="B34" s="127" t="s">
        <v>212</v>
      </c>
      <c r="C34" s="122" t="s">
        <v>213</v>
      </c>
      <c r="D34" s="151"/>
      <c r="E34" s="152"/>
      <c r="F34" s="151">
        <v>169295</v>
      </c>
      <c r="G34" s="151"/>
      <c r="H34" s="144">
        <v>0</v>
      </c>
      <c r="I34" s="144"/>
      <c r="J34" s="144">
        <v>0</v>
      </c>
      <c r="K34" s="151">
        <v>169295</v>
      </c>
      <c r="L34" s="151"/>
      <c r="M34" s="151">
        <v>1071558</v>
      </c>
      <c r="N34" s="151">
        <f t="shared" si="2"/>
        <v>-0.90226300000000004</v>
      </c>
      <c r="O34" s="133">
        <f t="shared" si="3"/>
        <v>-0.84201041847478164</v>
      </c>
    </row>
    <row r="35" spans="1:15">
      <c r="A35" s="120"/>
      <c r="B35" s="121" t="s">
        <v>214</v>
      </c>
      <c r="C35" s="122" t="s">
        <v>215</v>
      </c>
      <c r="D35" s="130"/>
      <c r="E35" s="153"/>
      <c r="F35" s="154">
        <v>220389018.87</v>
      </c>
      <c r="G35" s="154"/>
      <c r="H35" s="144">
        <v>3015871.870000001</v>
      </c>
      <c r="I35" s="144"/>
      <c r="J35" s="144">
        <v>-16888702.369999997</v>
      </c>
      <c r="K35" s="154">
        <v>206516188.36999997</v>
      </c>
      <c r="L35" s="154"/>
      <c r="M35" s="154">
        <v>192525917.70999998</v>
      </c>
      <c r="N35" s="154">
        <f t="shared" si="2"/>
        <v>13.990270659999997</v>
      </c>
      <c r="O35" s="155">
        <f t="shared" si="3"/>
        <v>7.2666947008523872E-2</v>
      </c>
    </row>
    <row r="36" spans="1:15">
      <c r="A36" s="120"/>
      <c r="B36" s="127" t="s">
        <v>216</v>
      </c>
      <c r="C36" s="122" t="s">
        <v>189</v>
      </c>
      <c r="D36" s="123"/>
      <c r="E36" s="124"/>
      <c r="F36" s="123">
        <v>31950630.34</v>
      </c>
      <c r="G36" s="123"/>
      <c r="H36" s="144">
        <v>0</v>
      </c>
      <c r="I36" s="144"/>
      <c r="J36" s="144">
        <v>-8184664.5</v>
      </c>
      <c r="K36" s="123">
        <v>23765965.84</v>
      </c>
      <c r="L36" s="123"/>
      <c r="M36" s="123">
        <v>34228966.200782582</v>
      </c>
      <c r="N36" s="123">
        <f>IF(K36&lt;&gt;0,(+K36-M36)/10^6,IF(M36&lt;&gt;0,(+K36-M36)/10^6,""))</f>
        <v>-10.463000360782582</v>
      </c>
      <c r="O36" s="126">
        <f>IF(K36&lt;&gt;0,IF(M36=0,1,+N36/M36*10^6),IF(M36&lt;&gt;0,+N36/M36*10^6,""))</f>
        <v>-0.30567678554496819</v>
      </c>
    </row>
    <row r="37" spans="1:15">
      <c r="A37" s="156"/>
      <c r="B37" s="157"/>
      <c r="C37" s="158"/>
      <c r="D37" s="132"/>
      <c r="E37" s="159"/>
      <c r="F37" s="132"/>
      <c r="G37" s="132"/>
      <c r="H37" s="132"/>
      <c r="I37" s="132"/>
      <c r="J37" s="132"/>
      <c r="K37" s="132"/>
      <c r="L37" s="160"/>
      <c r="M37" s="132"/>
      <c r="N37" s="132"/>
      <c r="O37" s="133"/>
    </row>
    <row r="38" spans="1:15" s="140" customFormat="1" ht="13.5" customHeight="1" thickBot="1">
      <c r="A38" s="161"/>
      <c r="B38" s="162" t="s">
        <v>217</v>
      </c>
      <c r="C38" s="163"/>
      <c r="D38" s="164"/>
      <c r="E38" s="165"/>
      <c r="F38" s="137">
        <f>SUM(F23:F36)</f>
        <v>15453600597.139999</v>
      </c>
      <c r="G38" s="137"/>
      <c r="H38" s="137">
        <f>SUM(H23:H36)</f>
        <v>355727925.18000001</v>
      </c>
      <c r="I38" s="137"/>
      <c r="J38" s="137">
        <f>SUM(J23:J36)</f>
        <v>-404605077.56999999</v>
      </c>
      <c r="K38" s="137">
        <f>SUM(K23:K36)</f>
        <v>15404723444.750002</v>
      </c>
      <c r="L38" s="166"/>
      <c r="M38" s="137">
        <f>SUM(M23:M36)</f>
        <v>15716219360.137434</v>
      </c>
      <c r="N38" s="167">
        <f>IF(K38&lt;&gt;0,(+K38-M38)/10^6,IF(M38&lt;&gt;0,(+K38-M38)/10^6,""))</f>
        <v>-311.49591538743209</v>
      </c>
      <c r="O38" s="168">
        <f t="shared" si="3"/>
        <v>-1.9820028484554577E-2</v>
      </c>
    </row>
    <row r="39" spans="1:15" s="140" customFormat="1">
      <c r="A39" s="169"/>
      <c r="B39" s="170"/>
      <c r="C39" s="171"/>
      <c r="D39" s="172"/>
      <c r="E39" s="173"/>
      <c r="F39" s="174"/>
      <c r="G39" s="174"/>
      <c r="H39" s="174"/>
      <c r="I39" s="174"/>
      <c r="J39" s="174"/>
      <c r="K39" s="175"/>
      <c r="L39" s="175"/>
      <c r="M39" s="174"/>
      <c r="N39" s="176">
        <f>(K39-M39)/1000000</f>
        <v>0</v>
      </c>
      <c r="O39" s="177" t="str">
        <f>IF(M39&lt;&gt;0,(K39-M39)/M39,"-")</f>
        <v>-</v>
      </c>
    </row>
    <row r="40" spans="1:15" s="77" customFormat="1" ht="13.5" customHeight="1" thickBot="1">
      <c r="A40" s="178" t="s">
        <v>218</v>
      </c>
      <c r="B40" s="179"/>
      <c r="C40" s="180"/>
      <c r="D40" s="181"/>
      <c r="E40" s="182"/>
      <c r="F40" s="137">
        <f>F21+F38</f>
        <v>23445150875.039997</v>
      </c>
      <c r="G40" s="137"/>
      <c r="H40" s="137">
        <f>H21+H38</f>
        <v>1501769611.8700001</v>
      </c>
      <c r="I40" s="137"/>
      <c r="J40" s="137">
        <f>J21+J38</f>
        <v>-1516224836.29</v>
      </c>
      <c r="K40" s="137">
        <f>K21+K38</f>
        <v>23430695650.620003</v>
      </c>
      <c r="L40" s="166"/>
      <c r="M40" s="137">
        <f>M21+M38</f>
        <v>23306563244.447433</v>
      </c>
      <c r="N40" s="167">
        <f>IF(K40&lt;&gt;0,(+K40-M40)/10^6,IF(M40&lt;&gt;0,(+K40-M40)/10^6,""))</f>
        <v>124.13240617256928</v>
      </c>
      <c r="O40" s="168">
        <f>IF(K40&lt;&gt;0,IF(M40=0,1,+N40/M40*10^6),IF(M40&lt;&gt;0,+N40/M40*10^6,""))</f>
        <v>5.3260708097811306E-3</v>
      </c>
    </row>
    <row r="41" spans="1:15" s="192" customFormat="1" ht="14.25" thickTop="1" thickBot="1">
      <c r="A41" s="183"/>
      <c r="B41" s="184"/>
      <c r="C41" s="185"/>
      <c r="D41" s="186"/>
      <c r="E41" s="187"/>
      <c r="F41" s="188" t="s">
        <v>219</v>
      </c>
      <c r="G41" s="188"/>
      <c r="H41" s="189" t="s">
        <v>220</v>
      </c>
      <c r="I41" s="189"/>
      <c r="J41" s="189" t="s">
        <v>220</v>
      </c>
      <c r="K41" s="189" t="s">
        <v>220</v>
      </c>
      <c r="L41" s="189"/>
      <c r="M41" s="188" t="s">
        <v>221</v>
      </c>
      <c r="N41" s="190"/>
      <c r="O41" s="191"/>
    </row>
    <row r="42" spans="1:15">
      <c r="C42" s="193" t="s">
        <v>222</v>
      </c>
      <c r="E42" s="79">
        <f>E40-'F-2'!E51</f>
        <v>0</v>
      </c>
      <c r="F42" s="194">
        <f>F40+'F-2'!F51</f>
        <v>0</v>
      </c>
      <c r="H42" s="79">
        <f>H40+'F-2'!H51</f>
        <v>3938675601.7173185</v>
      </c>
      <c r="J42" s="79">
        <f>J40+'F-2'!J51</f>
        <v>-3938675601.7173181</v>
      </c>
      <c r="K42" s="79">
        <f>K40+'F-2'!K51</f>
        <v>0</v>
      </c>
      <c r="M42" s="79">
        <f>M40+'F-2'!M51</f>
        <v>1.3275146484375E-3</v>
      </c>
      <c r="N42" s="79"/>
      <c r="O42" s="79"/>
    </row>
    <row r="44" spans="1:15">
      <c r="F44" s="195"/>
      <c r="K44" s="79">
        <f>K20+K36-K43</f>
        <v>155433761.34</v>
      </c>
    </row>
    <row r="45" spans="1:15">
      <c r="F45" s="195"/>
    </row>
    <row r="46" spans="1:15">
      <c r="F46" s="195"/>
    </row>
    <row r="47" spans="1:15">
      <c r="F47" s="195"/>
    </row>
  </sheetData>
  <mergeCells count="3">
    <mergeCell ref="A4:B4"/>
    <mergeCell ref="H6:J6"/>
    <mergeCell ref="N6:O6"/>
  </mergeCells>
  <hyperlinks>
    <hyperlink ref="C10" location="'O300'!A1" display="O300" xr:uid="{AAE0C116-F9F6-48BF-B636-03BEDB71E113}"/>
    <hyperlink ref="C14" location="'L300'!A1" display="L300" xr:uid="{5FBE976C-291E-4EE0-9D7E-EAB1D1AC7AB1}"/>
    <hyperlink ref="C15" location="'I300'!A1" display="I300" xr:uid="{C9A95F0E-5E2F-49F5-BA55-7440C0DD8F45}"/>
    <hyperlink ref="C18" location="'K300'!A1" display="K300" xr:uid="{4EE7EE94-9ED2-4B78-BD1F-B495809347F2}"/>
    <hyperlink ref="C19" location="'M310'!A1" display="M310" xr:uid="{312837B4-904B-495E-9D7E-E3B0778247A1}"/>
    <hyperlink ref="C20" location="'M300'!A1" display="M300" xr:uid="{156139DB-F509-4298-BC01-D1D03170ECE0}"/>
    <hyperlink ref="C24" location="'J300'!A1" display="J300" xr:uid="{C54654C5-B7FD-4751-8C03-D2E903DBC37F}"/>
    <hyperlink ref="C25" location="'J320'!A1" display="J320" xr:uid="{BBD5AEC5-CBCE-484C-8B94-6D874C4EFECB}"/>
    <hyperlink ref="C26" location="'J310'!A1" display="J310" xr:uid="{142856D5-F046-4E39-AFB0-788B6526DC84}"/>
    <hyperlink ref="C27" location="'J330'!A1" display="J330" xr:uid="{55715525-298C-4E3E-853D-1E0690CBEB4C}"/>
    <hyperlink ref="C28" location="'I400'!A1" display="I400" xr:uid="{6E6D1F24-806B-4980-B81A-1E419F0D5E44}"/>
    <hyperlink ref="C29" location="'G400-IP '!A1" display="G400" xr:uid="{D60AC075-A560-41D7-9D4C-049EC8E43C53}"/>
    <hyperlink ref="C30" location="'G300'!A1" display="G300" xr:uid="{960DA45E-2C1E-407F-BC4A-B6FA0E3A6E70}"/>
    <hyperlink ref="C31" location="'G410'!A1" display="G410" xr:uid="{787E72F5-E1CF-4B80-96D4-7347B5B9F47C}"/>
    <hyperlink ref="C32" location="'H300'!A1" display="H300" xr:uid="{8C0A0821-F472-4566-AF52-0BB56100609C}"/>
    <hyperlink ref="C33" location="'T500 DTA-DTL'!A1" display="T500" xr:uid="{40A562D2-ED92-4CE2-B2BA-17B19A9EAEBC}"/>
    <hyperlink ref="C34" location="'N310'!A1" display="N310" xr:uid="{F4A96172-F93B-469F-8C23-6C6D4A1B438D}"/>
    <hyperlink ref="C35" location="'N300'!A1" display="N300" xr:uid="{1E921FEB-F483-4A16-8008-3CCC141C1323}"/>
    <hyperlink ref="C36" location="'M300'!A1" display="M300" xr:uid="{94A68C58-E994-4A02-922E-1D12B763FF1E}"/>
  </hyperlinks>
  <pageMargins left="0.33" right="0" top="0.83" bottom="0.5" header="0.49" footer="0.5"/>
  <pageSetup paperSize="9" scale="70" orientation="landscape" horizontalDpi="300" verticalDpi="300" r:id="rId1"/>
  <headerFooter alignWithMargins="0"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3B048-94E9-41EC-BD63-CA6A86492016}">
  <sheetPr>
    <tabColor rgb="FFFFC000"/>
  </sheetPr>
  <dimension ref="A1:R76"/>
  <sheetViews>
    <sheetView showGridLines="0" topLeftCell="A28" zoomScale="80" zoomScaleNormal="80" workbookViewId="0">
      <selection activeCell="F29" sqref="F29:K32"/>
    </sheetView>
  </sheetViews>
  <sheetFormatPr defaultColWidth="9.140625" defaultRowHeight="12.75"/>
  <cols>
    <col min="1" max="1" width="4.85546875" style="83" customWidth="1"/>
    <col min="2" max="2" width="45.7109375" style="83" customWidth="1"/>
    <col min="3" max="3" width="9.42578125" style="78" customWidth="1"/>
    <col min="4" max="4" width="21.42578125" style="79" hidden="1" customWidth="1"/>
    <col min="5" max="5" width="18.85546875" style="80" hidden="1" customWidth="1"/>
    <col min="6" max="6" width="21.42578125" style="79" customWidth="1"/>
    <col min="7" max="7" width="4.85546875" style="79" customWidth="1"/>
    <col min="8" max="8" width="20.85546875" style="79" bestFit="1" customWidth="1"/>
    <col min="9" max="9" width="4.85546875" style="79" customWidth="1"/>
    <col min="10" max="10" width="21" style="79" customWidth="1"/>
    <col min="11" max="11" width="20.140625" style="79" customWidth="1"/>
    <col min="12" max="12" width="2.140625" style="79" hidden="1" customWidth="1"/>
    <col min="13" max="13" width="19.42578125" style="79" customWidth="1"/>
    <col min="14" max="14" width="10" style="81" customWidth="1"/>
    <col min="15" max="15" width="9.5703125" style="81" customWidth="1"/>
    <col min="16" max="16" width="8.85546875" style="83" customWidth="1"/>
    <col min="17" max="17" width="19" style="223" bestFit="1" customWidth="1"/>
    <col min="18" max="18" width="15.85546875" style="83" bestFit="1" customWidth="1"/>
    <col min="19" max="16384" width="9.140625" style="83"/>
  </cols>
  <sheetData>
    <row r="1" spans="1:18" s="70" customFormat="1" ht="24" customHeight="1">
      <c r="A1" s="69" t="s">
        <v>153</v>
      </c>
      <c r="D1" s="71"/>
      <c r="E1" s="72"/>
      <c r="F1" s="73"/>
      <c r="G1" s="72"/>
      <c r="H1" s="72"/>
      <c r="I1" s="72"/>
      <c r="J1" s="72"/>
      <c r="K1" s="72"/>
      <c r="L1" s="72"/>
      <c r="M1" s="72"/>
      <c r="N1" s="72"/>
      <c r="O1" s="196" t="s">
        <v>223</v>
      </c>
    </row>
    <row r="2" spans="1:18">
      <c r="A2" s="76" t="s">
        <v>347</v>
      </c>
      <c r="B2" s="77"/>
      <c r="O2" s="82"/>
      <c r="Q2" s="83"/>
    </row>
    <row r="3" spans="1:18">
      <c r="A3" s="76" t="s">
        <v>224</v>
      </c>
      <c r="B3" s="77"/>
      <c r="Q3" s="83"/>
    </row>
    <row r="4" spans="1:18">
      <c r="A4" s="576">
        <f>'F-1'!A4</f>
        <v>43646</v>
      </c>
      <c r="B4" s="576"/>
      <c r="Q4" s="83"/>
    </row>
    <row r="5" spans="1:18" ht="13.5" thickBot="1">
      <c r="Q5" s="83"/>
    </row>
    <row r="6" spans="1:18" s="77" customFormat="1" ht="15.75" customHeight="1">
      <c r="A6" s="197"/>
      <c r="B6" s="198" t="s">
        <v>156</v>
      </c>
      <c r="C6" s="199" t="s">
        <v>157</v>
      </c>
      <c r="D6" s="200" t="s">
        <v>158</v>
      </c>
      <c r="E6" s="201" t="s">
        <v>159</v>
      </c>
      <c r="F6" s="200" t="s">
        <v>158</v>
      </c>
      <c r="G6" s="202"/>
      <c r="H6" s="582" t="s">
        <v>160</v>
      </c>
      <c r="I6" s="583"/>
      <c r="J6" s="584"/>
      <c r="K6" s="200" t="str">
        <f>'F-1'!K6</f>
        <v>Per Review</v>
      </c>
      <c r="L6" s="200"/>
      <c r="M6" s="200" t="s">
        <v>162</v>
      </c>
      <c r="N6" s="585" t="s">
        <v>163</v>
      </c>
      <c r="O6" s="586"/>
    </row>
    <row r="7" spans="1:18" s="77" customFormat="1" ht="15.75" customHeight="1" thickBot="1">
      <c r="A7" s="203"/>
      <c r="B7" s="204"/>
      <c r="C7" s="205"/>
      <c r="D7" s="206" t="s">
        <v>164</v>
      </c>
      <c r="E7" s="207"/>
      <c r="F7" s="208">
        <f>'F-1'!F7</f>
        <v>43646</v>
      </c>
      <c r="G7" s="209"/>
      <c r="H7" s="210" t="s">
        <v>165</v>
      </c>
      <c r="I7" s="210"/>
      <c r="J7" s="210" t="s">
        <v>166</v>
      </c>
      <c r="K7" s="208">
        <f>F7</f>
        <v>43646</v>
      </c>
      <c r="L7" s="208"/>
      <c r="M7" s="208">
        <f>'F-1'!M7</f>
        <v>43465</v>
      </c>
      <c r="N7" s="211" t="s">
        <v>167</v>
      </c>
      <c r="O7" s="212" t="s">
        <v>168</v>
      </c>
    </row>
    <row r="8" spans="1:18" ht="13.5" customHeight="1">
      <c r="A8" s="213" t="s">
        <v>225</v>
      </c>
      <c r="B8" s="127"/>
      <c r="C8" s="214"/>
      <c r="D8" s="215"/>
      <c r="E8" s="216"/>
      <c r="F8" s="215"/>
      <c r="G8" s="215"/>
      <c r="H8" s="215"/>
      <c r="I8" s="215"/>
      <c r="J8" s="215"/>
      <c r="K8" s="215"/>
      <c r="L8" s="215"/>
      <c r="M8" s="109" t="s">
        <v>170</v>
      </c>
      <c r="N8" s="217"/>
      <c r="O8" s="218"/>
      <c r="Q8" s="83"/>
    </row>
    <row r="9" spans="1:18" ht="13.5" customHeight="1">
      <c r="A9" s="112"/>
      <c r="B9" s="219" t="s">
        <v>226</v>
      </c>
      <c r="C9" s="220"/>
      <c r="D9" s="220"/>
      <c r="E9" s="220"/>
      <c r="F9" s="220"/>
      <c r="G9" s="220"/>
      <c r="H9" s="221"/>
      <c r="I9" s="221"/>
      <c r="J9" s="221"/>
      <c r="K9" s="220"/>
      <c r="L9" s="220"/>
      <c r="M9" s="220"/>
      <c r="N9" s="118"/>
      <c r="O9" s="222"/>
    </row>
    <row r="10" spans="1:18" ht="13.5" customHeight="1">
      <c r="A10" s="224" t="s">
        <v>227</v>
      </c>
      <c r="B10" s="225"/>
      <c r="C10" s="122" t="s">
        <v>228</v>
      </c>
      <c r="D10" s="226"/>
      <c r="E10" s="226"/>
      <c r="F10" s="226">
        <v>0</v>
      </c>
      <c r="G10" s="226"/>
      <c r="H10" s="226">
        <v>0</v>
      </c>
      <c r="I10" s="226"/>
      <c r="J10" s="226">
        <v>0</v>
      </c>
      <c r="K10" s="226">
        <v>0</v>
      </c>
      <c r="L10" s="226">
        <v>0</v>
      </c>
      <c r="M10" s="226">
        <v>0</v>
      </c>
      <c r="N10" s="226" t="str">
        <f>IF(K10&lt;&gt;0,(+K10-M10)/10^6,IF(M10&lt;&gt;0,(+K10-M10)/10^6,""))</f>
        <v/>
      </c>
      <c r="O10" s="227" t="str">
        <f>IF(K10&lt;&gt;0,IF(M10=0,1,+N10/M10*10^6),IF(M10&lt;&gt;0,+N10/M10*10^6,""))</f>
        <v/>
      </c>
    </row>
    <row r="11" spans="1:18" ht="13.5" customHeight="1">
      <c r="A11" s="224" t="s">
        <v>229</v>
      </c>
      <c r="B11" s="225"/>
      <c r="C11" s="122" t="s">
        <v>230</v>
      </c>
      <c r="D11" s="226"/>
      <c r="E11" s="228"/>
      <c r="F11" s="226">
        <v>-1360637276.4699998</v>
      </c>
      <c r="G11" s="226"/>
      <c r="H11" s="226">
        <v>19985182.769999657</v>
      </c>
      <c r="I11" s="226"/>
      <c r="J11" s="226">
        <v>-33659065.55999966</v>
      </c>
      <c r="K11" s="226">
        <v>-1374311159.26</v>
      </c>
      <c r="L11" s="226">
        <v>0</v>
      </c>
      <c r="M11" s="226">
        <v>-1236401910.0499997</v>
      </c>
      <c r="N11" s="226">
        <f>IF(K11&lt;&gt;0,(+K11-M11)/10^6,IF(M11&lt;&gt;0,(+K11-M11)/10^6,""))</f>
        <v>-137.90924921000027</v>
      </c>
      <c r="O11" s="227">
        <f>IF(K11&lt;&gt;0,IF(M11=0,1,+N11/M11*10^6),IF(M11&lt;&gt;0,+N11/M11*10^6,""))</f>
        <v>0.11154079275437488</v>
      </c>
      <c r="Q11" s="229"/>
    </row>
    <row r="12" spans="1:18" ht="13.5" customHeight="1">
      <c r="A12" s="120" t="s">
        <v>231</v>
      </c>
      <c r="B12" s="225"/>
      <c r="C12" s="122" t="s">
        <v>232</v>
      </c>
      <c r="D12" s="226"/>
      <c r="E12" s="228"/>
      <c r="F12" s="226">
        <v>-31839692.850000001</v>
      </c>
      <c r="G12" s="226"/>
      <c r="H12" s="226">
        <v>8159070.2999999998</v>
      </c>
      <c r="I12" s="226"/>
      <c r="J12" s="226">
        <v>-5240293.1192156905</v>
      </c>
      <c r="K12" s="226">
        <v>-28920915.66921569</v>
      </c>
      <c r="L12" s="226">
        <v>0</v>
      </c>
      <c r="M12" s="226">
        <v>0</v>
      </c>
      <c r="N12" s="149">
        <f>IF(K12&lt;&gt;0,(+K12-M12)/10^6,IF(M12&lt;&gt;0,(+K12-M12)/10^6,""))</f>
        <v>-28.920915669215692</v>
      </c>
      <c r="O12" s="150">
        <f>IF(K12&lt;&gt;0,IF(M12=0,1,+N12/M12*10^6),IF(M12&lt;&gt;0,+N12/M12*10^6,""))</f>
        <v>1</v>
      </c>
      <c r="Q12" s="230"/>
      <c r="R12" s="231"/>
    </row>
    <row r="13" spans="1:18" ht="13.5" customHeight="1">
      <c r="A13" s="224" t="s">
        <v>233</v>
      </c>
      <c r="B13" s="225"/>
      <c r="C13" s="122" t="s">
        <v>234</v>
      </c>
      <c r="D13" s="130"/>
      <c r="E13" s="153"/>
      <c r="F13" s="226">
        <v>-670171457.42000151</v>
      </c>
      <c r="G13" s="226"/>
      <c r="H13" s="226">
        <v>103873981.39999998</v>
      </c>
      <c r="I13" s="226"/>
      <c r="J13" s="226">
        <v>-37166758.63000001</v>
      </c>
      <c r="K13" s="226">
        <v>-603464234.65000212</v>
      </c>
      <c r="L13" s="226">
        <v>0</v>
      </c>
      <c r="M13" s="226">
        <v>-662847494.15999997</v>
      </c>
      <c r="N13" s="226">
        <f>IF(K13&lt;&gt;0,(+K13-M13)/10^6,IF(M13&lt;&gt;0,(+K13-M13)/10^6,""))</f>
        <v>59.383259509997842</v>
      </c>
      <c r="O13" s="232">
        <f>IF(K13&lt;&gt;0,IF(M13=0,1,+N13/M13*10^6),IF(M13&lt;&gt;0,+N13/M13*10^6,""))</f>
        <v>-8.9588117980670443E-2</v>
      </c>
      <c r="Q13" s="83"/>
      <c r="R13" s="79"/>
    </row>
    <row r="14" spans="1:18" s="140" customFormat="1" ht="13.5" customHeight="1" thickBot="1">
      <c r="A14" s="233" t="s">
        <v>235</v>
      </c>
      <c r="B14" s="234"/>
      <c r="C14" s="128"/>
      <c r="D14" s="135"/>
      <c r="E14" s="136"/>
      <c r="F14" s="137">
        <f>SUM(F10:F13)</f>
        <v>-2062648426.7400012</v>
      </c>
      <c r="G14" s="137"/>
      <c r="H14" s="137">
        <f t="shared" ref="H14:M14" si="0">SUM(H10:H13)</f>
        <v>132018234.46999964</v>
      </c>
      <c r="I14" s="137"/>
      <c r="J14" s="137">
        <f t="shared" si="0"/>
        <v>-76066117.309215367</v>
      </c>
      <c r="K14" s="137">
        <f t="shared" si="0"/>
        <v>-2006696309.5792179</v>
      </c>
      <c r="L14" s="137">
        <f t="shared" si="0"/>
        <v>0</v>
      </c>
      <c r="M14" s="137">
        <f t="shared" si="0"/>
        <v>-1899249404.2099996</v>
      </c>
      <c r="N14" s="235">
        <f>IF(K14&lt;&gt;0,(+K14-M14)/10^6,IF(M14&lt;&gt;0,(+K14-M14)/10^6,""))</f>
        <v>-107.44690536921836</v>
      </c>
      <c r="O14" s="168">
        <f>IF(K14&lt;&gt;0,IF(M14=0,1,+N14/M14*10^6),IF(M14&lt;&gt;0,+N14/M14*10^6,""))</f>
        <v>5.6573352152194743E-2</v>
      </c>
      <c r="Q14" s="141"/>
    </row>
    <row r="15" spans="1:18" s="77" customFormat="1" ht="13.5" customHeight="1">
      <c r="A15" s="134"/>
      <c r="B15" s="236" t="s">
        <v>236</v>
      </c>
      <c r="C15" s="128"/>
      <c r="D15" s="237"/>
      <c r="E15" s="238"/>
      <c r="F15" s="237"/>
      <c r="G15" s="237"/>
      <c r="H15" s="237"/>
      <c r="I15" s="237"/>
      <c r="J15" s="237"/>
      <c r="K15" s="237"/>
      <c r="L15" s="237"/>
      <c r="M15" s="237"/>
      <c r="N15" s="239"/>
      <c r="O15" s="147">
        <f>IF(M15&lt;&gt;0,(K15-M15)/M15,IF(M15=0,1,"-"))</f>
        <v>1</v>
      </c>
    </row>
    <row r="16" spans="1:18" ht="13.5" customHeight="1">
      <c r="A16" s="120" t="s">
        <v>237</v>
      </c>
      <c r="B16" s="225"/>
      <c r="C16" s="122" t="s">
        <v>238</v>
      </c>
      <c r="D16" s="154"/>
      <c r="E16" s="240"/>
      <c r="F16" s="154">
        <v>-559043780.39999998</v>
      </c>
      <c r="G16" s="154"/>
      <c r="H16" s="154">
        <v>0</v>
      </c>
      <c r="I16" s="154"/>
      <c r="J16" s="154">
        <v>0</v>
      </c>
      <c r="K16" s="154">
        <v>-559043780.39999998</v>
      </c>
      <c r="L16" s="154">
        <v>0</v>
      </c>
      <c r="M16" s="154">
        <v>-549549703</v>
      </c>
      <c r="N16" s="154">
        <f>IF(K16&lt;&gt;0,(+K16-M16)/10^6,IF(M16&lt;&gt;0,(+K16-M16)/10^6,""))</f>
        <v>-9.494077399999977</v>
      </c>
      <c r="O16" s="155">
        <f>IF(K16&lt;&gt;0,IF(M16=0,1,+N16/M16*10^6),IF(M16&lt;&gt;0,+N16/M16*10^6,""))</f>
        <v>1.7276103231739854E-2</v>
      </c>
      <c r="Q16" s="83"/>
    </row>
    <row r="17" spans="1:17" ht="13.5" customHeight="1">
      <c r="A17" s="120" t="s">
        <v>239</v>
      </c>
      <c r="B17" s="225"/>
      <c r="C17" s="122" t="s">
        <v>240</v>
      </c>
      <c r="D17" s="226"/>
      <c r="E17" s="228"/>
      <c r="F17" s="226">
        <v>0</v>
      </c>
      <c r="G17" s="226"/>
      <c r="H17" s="226">
        <v>745170424.71393573</v>
      </c>
      <c r="I17" s="226"/>
      <c r="J17" s="226">
        <v>-1381980033.1449354</v>
      </c>
      <c r="K17" s="226">
        <v>-636809608.43099964</v>
      </c>
      <c r="L17" s="226">
        <v>0</v>
      </c>
      <c r="M17" s="226">
        <v>-690091272.33006465</v>
      </c>
      <c r="N17" s="226">
        <f>IF(K17&lt;&gt;0,(+K17-M17)/10^6,IF(M17&lt;&gt;0,(+K17-M17)/10^6,""))</f>
        <v>53.281663899065016</v>
      </c>
      <c r="O17" s="232">
        <f>IF(K17&lt;&gt;0,IF(M17=0,1,+N17/M17*10^6),IF(M17&lt;&gt;0,+N17/M17*10^6,""))</f>
        <v>-7.7209589565104458E-2</v>
      </c>
      <c r="Q17" s="230"/>
    </row>
    <row r="18" spans="1:17" ht="13.5" customHeight="1">
      <c r="A18" s="120" t="s">
        <v>241</v>
      </c>
      <c r="B18" s="225"/>
      <c r="C18" s="122" t="s">
        <v>242</v>
      </c>
      <c r="D18" s="226"/>
      <c r="E18" s="228"/>
      <c r="F18" s="226">
        <v>-16345625.980000002</v>
      </c>
      <c r="G18" s="226"/>
      <c r="H18" s="226">
        <v>17916.200000000012</v>
      </c>
      <c r="I18" s="226"/>
      <c r="J18" s="226">
        <v>-19313121.640000001</v>
      </c>
      <c r="K18" s="226">
        <v>-35640831.419999994</v>
      </c>
      <c r="L18" s="226">
        <v>0</v>
      </c>
      <c r="M18" s="226">
        <v>-41456363.079999998</v>
      </c>
      <c r="N18" s="226">
        <f>IF(K18&lt;&gt;0,(+K18-M18)/10^6,IF(M18&lt;&gt;0,(+K18-M18)/10^6,""))</f>
        <v>5.815531660000004</v>
      </c>
      <c r="O18" s="232">
        <f>IF(K18&lt;&gt;0,IF(M18=0,1,+N18/M18*10^6),IF(M18&lt;&gt;0,+N18/M18*10^6,""))</f>
        <v>-0.14028079715477068</v>
      </c>
    </row>
    <row r="19" spans="1:17" s="140" customFormat="1" ht="13.5" customHeight="1" thickBot="1">
      <c r="A19" s="241"/>
      <c r="B19" s="219" t="s">
        <v>243</v>
      </c>
      <c r="C19" s="128"/>
      <c r="D19" s="135"/>
      <c r="E19" s="135"/>
      <c r="F19" s="137">
        <f>SUM(F16:F18)</f>
        <v>-575389406.38</v>
      </c>
      <c r="G19" s="137"/>
      <c r="H19" s="137">
        <f>SUM(H16:H18)</f>
        <v>745188340.91393578</v>
      </c>
      <c r="I19" s="137"/>
      <c r="J19" s="137">
        <f>SUM(J16:J18)</f>
        <v>-1401293154.7849355</v>
      </c>
      <c r="K19" s="137">
        <f>SUM(K16:K18)</f>
        <v>-1231494220.2509997</v>
      </c>
      <c r="L19" s="137">
        <f>SUM(L16:L18)</f>
        <v>0</v>
      </c>
      <c r="M19" s="137">
        <f>SUM(M16:M18)</f>
        <v>-1281097338.4100647</v>
      </c>
      <c r="N19" s="137">
        <f>IF(K19&lt;&gt;0,(+K19-M19)/10^6,IF(M19&lt;&gt;0,(+K19-M19)/10^6,""))</f>
        <v>49.603118159065005</v>
      </c>
      <c r="O19" s="242">
        <f>IF(K19&lt;&gt;0,IF(M19=0,1,+N19/M19*10^6),IF(M19&lt;&gt;0,+N19/M19*10^6,""))</f>
        <v>-3.8719242224502702E-2</v>
      </c>
      <c r="Q19" s="243"/>
    </row>
    <row r="20" spans="1:17" ht="13.5" customHeight="1">
      <c r="A20" s="156"/>
      <c r="B20" s="244"/>
      <c r="C20" s="163"/>
      <c r="D20" s="132"/>
      <c r="E20" s="159"/>
      <c r="F20" s="132"/>
      <c r="G20" s="132"/>
      <c r="H20" s="132"/>
      <c r="I20" s="132"/>
      <c r="J20" s="132"/>
      <c r="K20" s="132"/>
      <c r="L20" s="132"/>
      <c r="M20" s="132"/>
      <c r="N20" s="245"/>
      <c r="O20" s="246"/>
    </row>
    <row r="21" spans="1:17" s="77" customFormat="1" ht="13.5" customHeight="1" thickBot="1">
      <c r="A21" s="247" t="s">
        <v>244</v>
      </c>
      <c r="B21" s="248"/>
      <c r="C21" s="249"/>
      <c r="D21" s="250"/>
      <c r="E21" s="251"/>
      <c r="F21" s="252">
        <f>F14+F19</f>
        <v>-2638037833.1200013</v>
      </c>
      <c r="G21" s="252"/>
      <c r="H21" s="252">
        <f>H14+H19</f>
        <v>877206575.38393545</v>
      </c>
      <c r="I21" s="252"/>
      <c r="J21" s="252">
        <f>J14+J19</f>
        <v>-1477359272.0941508</v>
      </c>
      <c r="K21" s="252">
        <f>K14+K19</f>
        <v>-3238190529.8302174</v>
      </c>
      <c r="L21" s="252">
        <f>L14+L19</f>
        <v>0</v>
      </c>
      <c r="M21" s="252">
        <f>M14+M19</f>
        <v>-3180346742.6200643</v>
      </c>
      <c r="N21" s="252">
        <f>IF(K21&lt;&gt;0,(+K21-M21)/10^6,IF(M21&lt;&gt;0,(+K21-M21)/10^6,""))</f>
        <v>-57.843787210153103</v>
      </c>
      <c r="O21" s="253">
        <f>IF(K21&lt;&gt;0,IF(M21=0,1,+N21/M21*10^6),IF(M21&lt;&gt;0,+N21/M21*10^6,""))</f>
        <v>1.8187887010867147E-2</v>
      </c>
      <c r="Q21" s="254"/>
    </row>
    <row r="22" spans="1:17" ht="13.5" customHeight="1" thickTop="1">
      <c r="A22" s="224"/>
      <c r="B22" s="225"/>
      <c r="C22" s="128"/>
      <c r="D22" s="132"/>
      <c r="E22" s="159"/>
      <c r="F22" s="123"/>
      <c r="G22" s="123"/>
      <c r="H22" s="123"/>
      <c r="I22" s="123"/>
      <c r="J22" s="123"/>
      <c r="K22" s="123"/>
      <c r="L22" s="123"/>
      <c r="M22" s="123"/>
      <c r="N22" s="149"/>
      <c r="O22" s="150"/>
    </row>
    <row r="23" spans="1:17" ht="13.5" customHeight="1">
      <c r="A23" s="255" t="s">
        <v>245</v>
      </c>
      <c r="B23" s="256"/>
      <c r="C23" s="257"/>
      <c r="D23" s="123"/>
      <c r="E23" s="143"/>
      <c r="F23" s="123"/>
      <c r="G23" s="123"/>
      <c r="H23" s="144"/>
      <c r="I23" s="144"/>
      <c r="J23" s="144"/>
      <c r="K23" s="123"/>
      <c r="L23" s="123"/>
      <c r="M23" s="123"/>
      <c r="N23" s="239"/>
      <c r="O23" s="147"/>
    </row>
    <row r="24" spans="1:17" ht="13.5" customHeight="1">
      <c r="A24" s="258" t="s">
        <v>246</v>
      </c>
      <c r="B24" s="259"/>
      <c r="C24" s="128"/>
      <c r="D24" s="226"/>
      <c r="E24" s="228"/>
      <c r="F24" s="226"/>
      <c r="G24" s="226"/>
      <c r="H24" s="226"/>
      <c r="I24" s="226"/>
      <c r="J24" s="226"/>
      <c r="K24" s="226"/>
      <c r="L24" s="226"/>
      <c r="M24" s="226"/>
      <c r="N24" s="239"/>
      <c r="O24" s="147"/>
    </row>
    <row r="25" spans="1:17" ht="13.5" customHeight="1" thickBot="1">
      <c r="A25" s="120"/>
      <c r="B25" s="225" t="s">
        <v>247</v>
      </c>
      <c r="C25" s="128"/>
      <c r="D25" s="260"/>
      <c r="E25" s="261"/>
      <c r="F25" s="262">
        <v>-500000000</v>
      </c>
      <c r="G25" s="262"/>
      <c r="H25" s="262"/>
      <c r="I25" s="262"/>
      <c r="J25" s="262"/>
      <c r="K25" s="262">
        <v>-500000000</v>
      </c>
      <c r="L25" s="262"/>
      <c r="M25" s="262">
        <v>-500000000</v>
      </c>
      <c r="N25" s="226">
        <f t="shared" ref="N25:N33" si="1">IF(K25&lt;&gt;0,(+K25-M25)/10^6,IF(M25&lt;&gt;0,(+K25-M25)/10^6,""))</f>
        <v>0</v>
      </c>
      <c r="O25" s="232">
        <f t="shared" ref="O25:O33" si="2">IF(K25&lt;&gt;0,IF(M25=0,1,+N25/M25*10^6),IF(M25&lt;&gt;0,+N25/M25*10^6,""))</f>
        <v>0</v>
      </c>
      <c r="Q25" s="263"/>
    </row>
    <row r="26" spans="1:17" ht="13.5" customHeight="1" thickTop="1">
      <c r="A26" s="120"/>
      <c r="B26" s="225" t="s">
        <v>248</v>
      </c>
      <c r="C26" s="128" t="s">
        <v>249</v>
      </c>
      <c r="D26" s="132"/>
      <c r="E26" s="159"/>
      <c r="F26" s="123">
        <v>-290633730</v>
      </c>
      <c r="G26" s="123"/>
      <c r="H26" s="123">
        <v>0</v>
      </c>
      <c r="I26" s="123"/>
      <c r="J26" s="123">
        <v>0</v>
      </c>
      <c r="K26" s="123">
        <v>-290633730</v>
      </c>
      <c r="L26" s="123"/>
      <c r="M26" s="123">
        <v>-290633730</v>
      </c>
      <c r="N26" s="226">
        <f t="shared" si="1"/>
        <v>0</v>
      </c>
      <c r="O26" s="232">
        <f t="shared" si="2"/>
        <v>0</v>
      </c>
    </row>
    <row r="27" spans="1:17" ht="13.5" customHeight="1">
      <c r="A27" s="134" t="s">
        <v>250</v>
      </c>
      <c r="B27" s="259"/>
      <c r="C27" s="128"/>
      <c r="D27" s="132"/>
      <c r="E27" s="159"/>
      <c r="F27" s="123"/>
      <c r="G27" s="123"/>
      <c r="H27" s="123"/>
      <c r="I27" s="123"/>
      <c r="J27" s="123"/>
      <c r="K27" s="123"/>
      <c r="L27" s="123"/>
      <c r="M27" s="123"/>
      <c r="N27" s="226" t="str">
        <f t="shared" si="1"/>
        <v/>
      </c>
      <c r="O27" s="232" t="str">
        <f t="shared" si="2"/>
        <v/>
      </c>
    </row>
    <row r="28" spans="1:17" ht="13.5" customHeight="1">
      <c r="A28" s="224"/>
      <c r="B28" s="225" t="s">
        <v>251</v>
      </c>
      <c r="C28" s="128" t="s">
        <v>252</v>
      </c>
      <c r="D28" s="132"/>
      <c r="E28" s="159"/>
      <c r="F28" s="123">
        <v>-1487143830</v>
      </c>
      <c r="G28" s="123"/>
      <c r="H28" s="123">
        <v>0</v>
      </c>
      <c r="I28" s="123"/>
      <c r="J28" s="123">
        <v>0</v>
      </c>
      <c r="K28" s="123">
        <v>-1487143830</v>
      </c>
      <c r="L28" s="123"/>
      <c r="M28" s="123">
        <v>-1487143830</v>
      </c>
      <c r="N28" s="226">
        <f t="shared" si="1"/>
        <v>0</v>
      </c>
      <c r="O28" s="232">
        <f t="shared" si="2"/>
        <v>0</v>
      </c>
      <c r="Q28" s="264"/>
    </row>
    <row r="29" spans="1:17" ht="13.5" customHeight="1">
      <c r="A29" s="120"/>
      <c r="B29" s="225" t="s">
        <v>253</v>
      </c>
      <c r="C29" s="128" t="s">
        <v>254</v>
      </c>
      <c r="D29" s="132"/>
      <c r="E29" s="159"/>
      <c r="F29" s="123">
        <v>-51433146.020000003</v>
      </c>
      <c r="G29" s="123"/>
      <c r="H29" s="123">
        <v>0</v>
      </c>
      <c r="I29" s="123"/>
      <c r="J29" s="123">
        <v>0</v>
      </c>
      <c r="K29" s="123">
        <v>-51433146.020000003</v>
      </c>
      <c r="L29" s="123"/>
      <c r="M29" s="123">
        <v>-51433146.020000003</v>
      </c>
      <c r="N29" s="226">
        <f t="shared" si="1"/>
        <v>0</v>
      </c>
      <c r="O29" s="232">
        <f t="shared" si="2"/>
        <v>0</v>
      </c>
    </row>
    <row r="30" spans="1:17" ht="13.5" customHeight="1">
      <c r="A30" s="120"/>
      <c r="B30" s="225" t="s">
        <v>255</v>
      </c>
      <c r="C30" s="128" t="s">
        <v>256</v>
      </c>
      <c r="D30" s="132"/>
      <c r="E30" s="159"/>
      <c r="F30" s="123"/>
      <c r="G30" s="123"/>
      <c r="H30" s="123">
        <v>0</v>
      </c>
      <c r="I30" s="123"/>
      <c r="J30" s="123">
        <v>0</v>
      </c>
      <c r="K30" s="123">
        <v>0</v>
      </c>
      <c r="L30" s="123"/>
      <c r="M30" s="125">
        <v>0</v>
      </c>
      <c r="N30" s="226" t="str">
        <f>IF(K30&lt;&gt;0,(+K30-M30)/10^6,IF(M30&lt;&gt;0,(+K30-M30)/10^6,""))</f>
        <v/>
      </c>
      <c r="O30" s="232" t="str">
        <f>IF(K30&lt;&gt;0,IF(M30=0,1,+N30/M30*10^6),IF(M30&lt;&gt;0,+N30/M30*10^6,""))</f>
        <v/>
      </c>
      <c r="Q30" s="83"/>
    </row>
    <row r="31" spans="1:17" ht="13.5" customHeight="1">
      <c r="A31" s="134" t="s">
        <v>257</v>
      </c>
      <c r="B31" s="225"/>
      <c r="C31" s="128"/>
      <c r="D31" s="132"/>
      <c r="E31" s="159"/>
      <c r="F31" s="123"/>
      <c r="G31" s="123"/>
      <c r="H31" s="123"/>
      <c r="I31" s="123"/>
      <c r="J31" s="123"/>
      <c r="K31" s="123"/>
      <c r="L31" s="123"/>
      <c r="M31" s="123"/>
      <c r="N31" s="226" t="str">
        <f t="shared" si="1"/>
        <v/>
      </c>
      <c r="O31" s="232" t="str">
        <f t="shared" si="2"/>
        <v/>
      </c>
      <c r="Q31" s="83"/>
    </row>
    <row r="32" spans="1:17" ht="13.5" customHeight="1">
      <c r="A32" s="224"/>
      <c r="B32" s="225" t="s">
        <v>258</v>
      </c>
      <c r="C32" s="128" t="s">
        <v>259</v>
      </c>
      <c r="D32" s="132"/>
      <c r="E32" s="159"/>
      <c r="F32" s="123">
        <v>-50000000</v>
      </c>
      <c r="G32" s="123"/>
      <c r="H32" s="123">
        <v>0</v>
      </c>
      <c r="I32" s="123"/>
      <c r="J32" s="123">
        <v>0</v>
      </c>
      <c r="K32" s="123">
        <v>-50000000</v>
      </c>
      <c r="L32" s="123"/>
      <c r="M32" s="123">
        <v>-50000000</v>
      </c>
      <c r="N32" s="226">
        <f t="shared" si="1"/>
        <v>0</v>
      </c>
      <c r="O32" s="232">
        <f t="shared" si="2"/>
        <v>0</v>
      </c>
      <c r="Q32" s="230"/>
    </row>
    <row r="33" spans="1:17" ht="13.5" customHeight="1">
      <c r="A33" s="120"/>
      <c r="B33" s="225" t="s">
        <v>260</v>
      </c>
      <c r="C33" s="128" t="s">
        <v>261</v>
      </c>
      <c r="D33" s="132"/>
      <c r="E33" s="159"/>
      <c r="F33" s="123">
        <v>-1961196666.8900001</v>
      </c>
      <c r="G33" s="123"/>
      <c r="H33" s="123">
        <v>0</v>
      </c>
      <c r="I33" s="123"/>
      <c r="J33" s="123">
        <v>0</v>
      </c>
      <c r="K33" s="123">
        <v>-1961196666.8900001</v>
      </c>
      <c r="L33" s="123"/>
      <c r="M33" s="123">
        <v>-1869149212.3900001</v>
      </c>
      <c r="N33" s="226">
        <f t="shared" si="1"/>
        <v>-92.047454500000001</v>
      </c>
      <c r="O33" s="232">
        <f t="shared" si="2"/>
        <v>4.924564282500641E-2</v>
      </c>
      <c r="Q33" s="79"/>
    </row>
    <row r="34" spans="1:17" ht="13.5" customHeight="1">
      <c r="A34" s="265" t="s">
        <v>262</v>
      </c>
      <c r="B34" s="266"/>
      <c r="C34" s="267"/>
      <c r="D34" s="268"/>
      <c r="E34" s="269"/>
      <c r="F34" s="270"/>
      <c r="G34" s="270"/>
      <c r="H34" s="270"/>
      <c r="I34" s="270"/>
      <c r="J34" s="270"/>
      <c r="K34" s="270"/>
      <c r="L34" s="270"/>
      <c r="M34" s="270"/>
      <c r="N34" s="271">
        <f>(K34-M34)/1000000</f>
        <v>0</v>
      </c>
      <c r="O34" s="272"/>
      <c r="Q34" s="79"/>
    </row>
    <row r="35" spans="1:17" ht="13.5" customHeight="1">
      <c r="A35" s="273"/>
      <c r="B35" s="266" t="s">
        <v>263</v>
      </c>
      <c r="C35" s="267" t="s">
        <v>264</v>
      </c>
      <c r="D35" s="270"/>
      <c r="E35" s="274"/>
      <c r="F35" s="275">
        <v>-10069750861.719999</v>
      </c>
      <c r="G35" s="276"/>
      <c r="H35" s="276">
        <v>767127.15921569103</v>
      </c>
      <c r="I35" s="276"/>
      <c r="J35" s="276">
        <v>-819961030.53916728</v>
      </c>
      <c r="K35" s="276">
        <f>F35+H35+J35+F36+H36+J36</f>
        <v>-10888944765.099951</v>
      </c>
      <c r="L35" s="276"/>
      <c r="M35" s="276">
        <v>-10334850683.130783</v>
      </c>
      <c r="N35" s="271">
        <f t="shared" ref="N35:N42" si="3">IF(K35&lt;&gt;0,(+K35-M35)/10^6,IF(M35&lt;&gt;0,(+K35-M35)/10^6,""))</f>
        <v>-554.09408196916775</v>
      </c>
      <c r="O35" s="272">
        <f t="shared" ref="O35:O42" si="4">IF(K35&lt;&gt;0,IF(M35=0,1,+N35/M35*10^6),IF(M35&lt;&gt;0,+N35/M35*10^6,""))</f>
        <v>5.3614135216640935E-2</v>
      </c>
      <c r="Q35" s="83"/>
    </row>
    <row r="36" spans="1:17" ht="13.5" customHeight="1">
      <c r="A36" s="277"/>
      <c r="B36" s="266" t="s">
        <v>265</v>
      </c>
      <c r="C36" s="278"/>
      <c r="D36" s="268"/>
      <c r="E36" s="269"/>
      <c r="F36" s="275"/>
      <c r="G36" s="276"/>
      <c r="H36" s="276"/>
      <c r="I36" s="276"/>
      <c r="J36" s="276"/>
      <c r="K36" s="276"/>
      <c r="L36" s="276"/>
      <c r="M36" s="276"/>
      <c r="N36" s="271" t="str">
        <f t="shared" si="3"/>
        <v/>
      </c>
      <c r="O36" s="272" t="str">
        <f t="shared" si="4"/>
        <v/>
      </c>
      <c r="Q36" s="79"/>
    </row>
    <row r="37" spans="1:17" ht="13.5" customHeight="1">
      <c r="A37" s="273"/>
      <c r="B37" s="266" t="s">
        <v>266</v>
      </c>
      <c r="C37" s="267" t="s">
        <v>267</v>
      </c>
      <c r="D37" s="268"/>
      <c r="E37" s="269"/>
      <c r="F37" s="270">
        <f>'F-3'!F38</f>
        <v>-614301382.73000312</v>
      </c>
      <c r="G37" s="270"/>
      <c r="H37" s="270">
        <f>'F-3'!H38</f>
        <v>48879984.434935331</v>
      </c>
      <c r="I37" s="270"/>
      <c r="J37" s="270">
        <f>'F-3'!J38</f>
        <v>-70611369.99999997</v>
      </c>
      <c r="K37" s="270">
        <f>F37+H37+J37</f>
        <v>-636032768.29506779</v>
      </c>
      <c r="L37" s="270"/>
      <c r="M37" s="270">
        <v>-920474544.82126129</v>
      </c>
      <c r="N37" s="271">
        <f t="shared" si="3"/>
        <v>284.44177652619351</v>
      </c>
      <c r="O37" s="272">
        <f t="shared" si="4"/>
        <v>-0.30901645040214198</v>
      </c>
      <c r="Q37" s="79"/>
    </row>
    <row r="38" spans="1:17" ht="13.5" customHeight="1">
      <c r="A38" s="277"/>
      <c r="B38" s="266" t="s">
        <v>268</v>
      </c>
      <c r="C38" s="267" t="s">
        <v>269</v>
      </c>
      <c r="D38" s="268"/>
      <c r="E38" s="269"/>
      <c r="F38" s="279">
        <f>M33-K33</f>
        <v>92047454.5</v>
      </c>
      <c r="G38" s="270"/>
      <c r="H38" s="270"/>
      <c r="I38" s="270"/>
      <c r="J38" s="270"/>
      <c r="K38" s="270">
        <f>F38+H38+J38</f>
        <v>92047454.5</v>
      </c>
      <c r="L38" s="270"/>
      <c r="M38" s="270">
        <v>79837869</v>
      </c>
      <c r="N38" s="271">
        <f t="shared" si="3"/>
        <v>12.209585499999999</v>
      </c>
      <c r="O38" s="272">
        <f t="shared" si="4"/>
        <v>0.15292975192010699</v>
      </c>
      <c r="Q38" s="230"/>
    </row>
    <row r="39" spans="1:17" ht="13.5" customHeight="1">
      <c r="A39" s="273"/>
      <c r="B39" s="266" t="s">
        <v>270</v>
      </c>
      <c r="C39" s="267" t="s">
        <v>271</v>
      </c>
      <c r="D39" s="268"/>
      <c r="E39" s="269"/>
      <c r="F39" s="270">
        <v>351666813.30000001</v>
      </c>
      <c r="G39" s="270"/>
      <c r="H39" s="270"/>
      <c r="I39" s="270"/>
      <c r="J39" s="270"/>
      <c r="K39" s="270">
        <f>F39+H39+J39</f>
        <v>351666813.30000001</v>
      </c>
      <c r="L39" s="270"/>
      <c r="M39" s="270">
        <v>319697103</v>
      </c>
      <c r="N39" s="271">
        <f t="shared" si="3"/>
        <v>31.969710300000013</v>
      </c>
      <c r="O39" s="272">
        <f t="shared" si="4"/>
        <v>0.10000000000000003</v>
      </c>
      <c r="Q39" s="83"/>
    </row>
    <row r="40" spans="1:17" ht="13.5" customHeight="1">
      <c r="A40" s="277"/>
      <c r="B40" s="266" t="s">
        <v>272</v>
      </c>
      <c r="C40" s="267" t="s">
        <v>273</v>
      </c>
      <c r="D40" s="268"/>
      <c r="E40" s="269"/>
      <c r="F40" s="280">
        <v>0</v>
      </c>
      <c r="G40" s="271"/>
      <c r="H40" s="271"/>
      <c r="I40" s="271"/>
      <c r="J40" s="271"/>
      <c r="K40" s="271">
        <f>F40+H40+J40</f>
        <v>0</v>
      </c>
      <c r="L40" s="271"/>
      <c r="M40" s="271">
        <v>0</v>
      </c>
      <c r="N40" s="271" t="str">
        <f t="shared" si="3"/>
        <v/>
      </c>
      <c r="O40" s="272" t="str">
        <f t="shared" si="4"/>
        <v/>
      </c>
      <c r="Q40" s="83"/>
    </row>
    <row r="41" spans="1:17" ht="13.5" customHeight="1">
      <c r="A41" s="120"/>
      <c r="B41" s="281" t="s">
        <v>274</v>
      </c>
      <c r="C41" s="128" t="s">
        <v>275</v>
      </c>
      <c r="D41" s="132"/>
      <c r="E41" s="159"/>
      <c r="F41" s="130">
        <v>-137823384.13999999</v>
      </c>
      <c r="G41" s="130"/>
      <c r="H41" s="130">
        <v>137823384.13999987</v>
      </c>
      <c r="I41" s="130"/>
      <c r="J41" s="130">
        <v>0</v>
      </c>
      <c r="K41" s="130">
        <v>-1.1920928955078125E-7</v>
      </c>
      <c r="L41" s="130">
        <v>0</v>
      </c>
      <c r="M41" s="130">
        <v>2.9802322387695313E-8</v>
      </c>
      <c r="N41" s="130">
        <f t="shared" si="3"/>
        <v>-1.4901161193847657E-13</v>
      </c>
      <c r="O41" s="131">
        <f t="shared" si="4"/>
        <v>-5</v>
      </c>
      <c r="Q41" s="282"/>
    </row>
    <row r="42" spans="1:17" ht="13.5" customHeight="1">
      <c r="A42" s="273"/>
      <c r="B42" s="283" t="s">
        <v>263</v>
      </c>
      <c r="C42" s="267"/>
      <c r="D42" s="268"/>
      <c r="E42" s="269"/>
      <c r="F42" s="284">
        <f>SUM(F35:F41)</f>
        <v>-10378161360.790003</v>
      </c>
      <c r="G42" s="284"/>
      <c r="H42" s="284">
        <f t="shared" ref="H42:M42" si="5">SUM(H35:H41)</f>
        <v>187470495.73415089</v>
      </c>
      <c r="I42" s="284"/>
      <c r="J42" s="284">
        <f t="shared" si="5"/>
        <v>-890572400.53916728</v>
      </c>
      <c r="K42" s="284">
        <f>SUM(K35:K41)</f>
        <v>-11081263265.59502</v>
      </c>
      <c r="L42" s="284">
        <f t="shared" si="5"/>
        <v>0</v>
      </c>
      <c r="M42" s="284">
        <f t="shared" si="5"/>
        <v>-10855790255.952044</v>
      </c>
      <c r="N42" s="284">
        <f t="shared" si="3"/>
        <v>-225.47300964297676</v>
      </c>
      <c r="O42" s="285">
        <f t="shared" si="4"/>
        <v>2.0769838429713007E-2</v>
      </c>
      <c r="Q42" s="79"/>
    </row>
    <row r="43" spans="1:17" ht="13.5" customHeight="1">
      <c r="A43" s="134" t="s">
        <v>276</v>
      </c>
      <c r="B43" s="259"/>
      <c r="C43" s="128"/>
      <c r="D43" s="132"/>
      <c r="E43" s="159"/>
      <c r="F43" s="123"/>
      <c r="G43" s="123"/>
      <c r="H43" s="123"/>
      <c r="I43" s="123"/>
      <c r="J43" s="123"/>
      <c r="K43" s="123"/>
      <c r="L43" s="123"/>
      <c r="M43" s="123"/>
      <c r="N43" s="226">
        <f>(K43-M43)/1000000</f>
        <v>0</v>
      </c>
      <c r="O43" s="232"/>
      <c r="Q43" s="79"/>
    </row>
    <row r="44" spans="1:17" ht="13.5" customHeight="1">
      <c r="A44" s="134"/>
      <c r="B44" s="234" t="s">
        <v>277</v>
      </c>
      <c r="C44" s="128" t="s">
        <v>278</v>
      </c>
      <c r="D44" s="132"/>
      <c r="E44" s="159"/>
      <c r="F44" s="132">
        <v>-6386983864.2200003</v>
      </c>
      <c r="G44" s="154"/>
      <c r="H44" s="132">
        <v>1372228918.7292323</v>
      </c>
      <c r="I44" s="132"/>
      <c r="J44" s="154">
        <v>-54519092.794000149</v>
      </c>
      <c r="K44" s="132">
        <v>-5069274038.2847691</v>
      </c>
      <c r="L44" s="132">
        <v>0</v>
      </c>
      <c r="M44" s="132">
        <v>-5287351373.7519999</v>
      </c>
      <c r="N44" s="154">
        <f>IF(K44&lt;&gt;0,(+K44-M44)/10^6,IF(M44&lt;&gt;0,(+K44-M44)/10^6,""))</f>
        <v>218.0773354672308</v>
      </c>
      <c r="O44" s="155">
        <f>IF(K44&lt;&gt;0,IF(M44=0,1,+N44/M44*10^6),IF(M44&lt;&gt;0,+N44/M44*10^6,""))</f>
        <v>-4.1245099871711231E-2</v>
      </c>
      <c r="Q44" s="79"/>
    </row>
    <row r="45" spans="1:17" ht="13.5" customHeight="1">
      <c r="A45" s="134"/>
      <c r="B45" s="234" t="s">
        <v>279</v>
      </c>
      <c r="C45" s="128"/>
      <c r="D45" s="132"/>
      <c r="E45" s="159"/>
      <c r="F45" s="226">
        <v>-201560444</v>
      </c>
      <c r="G45" s="226"/>
      <c r="H45" s="226"/>
      <c r="I45" s="226"/>
      <c r="J45" s="226"/>
      <c r="K45" s="226">
        <v>-201560444</v>
      </c>
      <c r="L45" s="226"/>
      <c r="M45" s="226">
        <v>-201560444</v>
      </c>
      <c r="N45" s="154">
        <f>IF(K45&lt;&gt;0,(+K45-M45)/10^6,IF(M45&lt;&gt;0,(+K45-M45)/10^6,""))</f>
        <v>0</v>
      </c>
      <c r="O45" s="232"/>
      <c r="Q45" s="79"/>
    </row>
    <row r="46" spans="1:17" ht="13.5" customHeight="1">
      <c r="A46" s="134"/>
      <c r="B46" s="234" t="s">
        <v>280</v>
      </c>
      <c r="C46" s="128"/>
      <c r="D46" s="132"/>
      <c r="E46" s="159"/>
      <c r="F46" s="123"/>
      <c r="G46" s="132"/>
      <c r="H46" s="132">
        <v>0</v>
      </c>
      <c r="I46" s="123"/>
      <c r="J46" s="132">
        <v>0</v>
      </c>
      <c r="K46" s="132"/>
      <c r="L46" s="132"/>
      <c r="M46" s="226">
        <v>-33154509.712000001</v>
      </c>
      <c r="N46" s="154">
        <f>IF(K46&lt;&gt;0,(+K46-M46)/10^6,IF(M46&lt;&gt;0,(+K46-M46)/10^6,""))</f>
        <v>33.154509711999999</v>
      </c>
      <c r="O46" s="133"/>
      <c r="Q46" s="79"/>
    </row>
    <row r="47" spans="1:17" ht="13.5" customHeight="1">
      <c r="A47" s="134"/>
      <c r="B47" s="286"/>
      <c r="C47" s="128"/>
      <c r="D47" s="132"/>
      <c r="E47" s="159"/>
      <c r="F47" s="284">
        <f>SUM(F44:F45)</f>
        <v>-6588544308.2200003</v>
      </c>
      <c r="G47" s="287"/>
      <c r="H47" s="287">
        <f>SUM(H44:H44)</f>
        <v>1372228918.7292323</v>
      </c>
      <c r="I47" s="284"/>
      <c r="J47" s="287">
        <f>SUM(J44:J44)</f>
        <v>-54519092.794000149</v>
      </c>
      <c r="K47" s="287">
        <f>SUM(K44:L46)</f>
        <v>-5270834482.2847691</v>
      </c>
      <c r="L47" s="284">
        <f>SUM(L44:L44)</f>
        <v>0</v>
      </c>
      <c r="M47" s="287">
        <f>SUM(M44:M46)</f>
        <v>-5522066327.4639997</v>
      </c>
      <c r="N47" s="287">
        <f>IF(K47&lt;&gt;0,(+K47-M47)/10^6,IF(M47&lt;&gt;0,(+K47-M47)/10^6,""))</f>
        <v>251.2318451792307</v>
      </c>
      <c r="O47" s="288">
        <f>IF(K47&lt;&gt;0,IF(M47=0,1,+N47/M47*10^6),IF(M47&lt;&gt;0,+N47/M47*10^6,""))</f>
        <v>-4.549598470589334E-2</v>
      </c>
      <c r="Q47" s="83"/>
    </row>
    <row r="48" spans="1:17" ht="13.5" customHeight="1">
      <c r="A48" s="289"/>
      <c r="B48" s="225"/>
      <c r="C48" s="128"/>
      <c r="D48" s="132"/>
      <c r="E48" s="159"/>
      <c r="F48" s="132"/>
      <c r="G48" s="132"/>
      <c r="H48" s="132"/>
      <c r="I48" s="132"/>
      <c r="J48" s="132"/>
      <c r="K48" s="132"/>
      <c r="L48" s="132"/>
      <c r="M48" s="132"/>
      <c r="N48" s="130">
        <f>(K48-M48)/1000000</f>
        <v>0</v>
      </c>
      <c r="O48" s="131"/>
      <c r="Q48" s="83"/>
    </row>
    <row r="49" spans="1:17" s="77" customFormat="1" ht="13.5" customHeight="1">
      <c r="A49" s="289" t="s">
        <v>281</v>
      </c>
      <c r="B49" s="259"/>
      <c r="C49" s="128" t="s">
        <v>249</v>
      </c>
      <c r="D49" s="290"/>
      <c r="E49" s="291"/>
      <c r="F49" s="292">
        <f>SUM(F26,F28:F30,F32:F33,F42,F47)</f>
        <v>-20807113041.920002</v>
      </c>
      <c r="G49" s="292"/>
      <c r="H49" s="292">
        <f>SUM(H26,H28:H29,H32:H33,H42,H47)</f>
        <v>1559699414.4633832</v>
      </c>
      <c r="I49" s="292"/>
      <c r="J49" s="292">
        <f>SUM(J26,J28:J29,J32:J33,J42,J47)</f>
        <v>-945091493.33316743</v>
      </c>
      <c r="K49" s="292">
        <f>SUM(K26,K28:K30,K32:K33,K42,K47)</f>
        <v>-20192505120.789787</v>
      </c>
      <c r="L49" s="292">
        <f>SUM(L26,L28:L29,L32:L33,L42,L47)</f>
        <v>0</v>
      </c>
      <c r="M49" s="292">
        <f>SUM(M26,M28:M30,M32:M33,M42,M47)</f>
        <v>-20126216501.826042</v>
      </c>
      <c r="N49" s="293">
        <f>IF(K49&lt;&gt;0,(+K49-M49)/10^6,IF(M49&lt;&gt;0,(+K49-M49)/10^6,""))</f>
        <v>-66.288618963745122</v>
      </c>
      <c r="O49" s="294">
        <f>IF(K49&lt;&gt;0,IF(M49=0,1,+N49/M49*10^6),IF(M49&lt;&gt;0,+N49/M49*10^6,""))</f>
        <v>3.2936453286056418E-3</v>
      </c>
      <c r="Q49" s="295"/>
    </row>
    <row r="50" spans="1:17" s="77" customFormat="1" ht="13.5" customHeight="1">
      <c r="A50" s="289"/>
      <c r="B50" s="296"/>
      <c r="C50" s="128"/>
      <c r="D50" s="297"/>
      <c r="E50" s="298"/>
      <c r="F50" s="297"/>
      <c r="G50" s="297"/>
      <c r="H50" s="297"/>
      <c r="I50" s="297"/>
      <c r="J50" s="297"/>
      <c r="K50" s="297"/>
      <c r="L50" s="297"/>
      <c r="M50" s="297"/>
      <c r="N50" s="299"/>
      <c r="O50" s="300"/>
      <c r="Q50" s="295"/>
    </row>
    <row r="51" spans="1:17" s="77" customFormat="1" ht="13.5" customHeight="1" thickBot="1">
      <c r="A51" s="301" t="s">
        <v>282</v>
      </c>
      <c r="B51" s="302"/>
      <c r="C51" s="303"/>
      <c r="D51" s="250"/>
      <c r="E51" s="251"/>
      <c r="F51" s="252">
        <f>F21+F49</f>
        <v>-23445150875.040005</v>
      </c>
      <c r="G51" s="252"/>
      <c r="H51" s="252">
        <f>H21+H49</f>
        <v>2436905989.8473186</v>
      </c>
      <c r="I51" s="252"/>
      <c r="J51" s="252">
        <f>J21+J49</f>
        <v>-2422450765.4273181</v>
      </c>
      <c r="K51" s="252">
        <f>K21+K49</f>
        <v>-23430695650.620003</v>
      </c>
      <c r="L51" s="252">
        <f>L21+L49</f>
        <v>0</v>
      </c>
      <c r="M51" s="252">
        <f>M21+M49</f>
        <v>-23306563244.446106</v>
      </c>
      <c r="N51" s="304">
        <f>IF(K51&lt;&gt;0,(+K51-M51)/10^6,IF(M51&lt;&gt;0,(+K51-M51)/10^6,""))</f>
        <v>-124.13240617389678</v>
      </c>
      <c r="O51" s="305">
        <f>IF(K51&lt;&gt;0,IF(M51=0,1,+N51/M51*10^6),IF(M51&lt;&gt;0,+N51/M51*10^6,""))</f>
        <v>5.3260708098383921E-3</v>
      </c>
    </row>
    <row r="52" spans="1:17" s="309" customFormat="1" ht="14.25" thickTop="1" thickBot="1">
      <c r="A52" s="183"/>
      <c r="B52" s="184"/>
      <c r="C52" s="185"/>
      <c r="D52" s="186"/>
      <c r="E52" s="187"/>
      <c r="F52" s="186" t="s">
        <v>219</v>
      </c>
      <c r="G52" s="186"/>
      <c r="H52" s="306" t="s">
        <v>220</v>
      </c>
      <c r="I52" s="306"/>
      <c r="J52" s="306" t="s">
        <v>220</v>
      </c>
      <c r="K52" s="306" t="s">
        <v>220</v>
      </c>
      <c r="L52" s="306"/>
      <c r="M52" s="186" t="s">
        <v>221</v>
      </c>
      <c r="N52" s="307"/>
      <c r="O52" s="308"/>
      <c r="Q52" s="79"/>
    </row>
    <row r="53" spans="1:17">
      <c r="A53" s="127"/>
      <c r="B53" s="127"/>
      <c r="C53" s="310"/>
      <c r="D53" s="311"/>
      <c r="E53" s="312"/>
      <c r="F53" s="311"/>
      <c r="G53" s="311"/>
      <c r="H53" s="313"/>
      <c r="I53" s="313"/>
      <c r="J53" s="313"/>
      <c r="K53" s="311">
        <f>K37/K26</f>
        <v>2.1884341101601241</v>
      </c>
      <c r="L53" s="313"/>
      <c r="M53" s="311">
        <f>M37/M26</f>
        <v>3.167129103773541</v>
      </c>
      <c r="N53" s="314"/>
      <c r="O53" s="315"/>
      <c r="Q53" s="83"/>
    </row>
    <row r="54" spans="1:17" s="127" customFormat="1">
      <c r="B54" s="193"/>
      <c r="C54" s="193" t="s">
        <v>222</v>
      </c>
      <c r="D54" s="316"/>
      <c r="E54" s="316"/>
      <c r="F54" s="317">
        <f>F51+'F-1'!F40</f>
        <v>0</v>
      </c>
      <c r="G54" s="317"/>
      <c r="H54" s="317">
        <f>H51+'F-1'!H40</f>
        <v>3938675601.7173185</v>
      </c>
      <c r="I54" s="317"/>
      <c r="J54" s="317">
        <f>J51+'F-1'!J40</f>
        <v>-3938675601.7173181</v>
      </c>
      <c r="K54" s="317">
        <f>K51+'F-1'!K40</f>
        <v>0</v>
      </c>
      <c r="L54" s="317">
        <f>L51+'F-1'!L40</f>
        <v>0</v>
      </c>
      <c r="M54" s="317">
        <f>M51+'F-1'!M40</f>
        <v>1.3275146484375E-3</v>
      </c>
      <c r="N54" s="314"/>
      <c r="O54" s="315"/>
    </row>
    <row r="55" spans="1:17">
      <c r="B55" s="79"/>
      <c r="Q55" s="79"/>
    </row>
    <row r="56" spans="1:17">
      <c r="Q56" s="83"/>
    </row>
    <row r="57" spans="1:17" ht="13.5" thickBot="1">
      <c r="B57" s="230"/>
      <c r="F57" s="79">
        <f>F54/2</f>
        <v>0</v>
      </c>
      <c r="H57" s="79">
        <f>F57/1.05</f>
        <v>0</v>
      </c>
      <c r="Q57" s="83"/>
    </row>
    <row r="58" spans="1:17" ht="15">
      <c r="B58" s="230"/>
      <c r="J58" s="318" t="s">
        <v>283</v>
      </c>
      <c r="K58" s="319"/>
      <c r="L58" s="319"/>
      <c r="M58" s="320"/>
    </row>
    <row r="59" spans="1:17" ht="21.75">
      <c r="B59" s="79"/>
      <c r="J59" s="321" t="s">
        <v>284</v>
      </c>
      <c r="K59" s="322"/>
      <c r="L59" s="322"/>
      <c r="M59" s="323">
        <f>M72</f>
        <v>10888944765.099951</v>
      </c>
      <c r="N59" s="324" t="s">
        <v>170</v>
      </c>
    </row>
    <row r="60" spans="1:17">
      <c r="B60" s="79"/>
      <c r="J60" s="325" t="s">
        <v>285</v>
      </c>
      <c r="K60" s="322"/>
      <c r="L60" s="322"/>
      <c r="M60" s="326">
        <f>-'F-3'!K38</f>
        <v>636032768.29506958</v>
      </c>
    </row>
    <row r="61" spans="1:17">
      <c r="J61" s="325" t="s">
        <v>286</v>
      </c>
      <c r="K61" s="322"/>
      <c r="L61" s="322"/>
      <c r="M61" s="326">
        <f>-K38</f>
        <v>-92047454.5</v>
      </c>
    </row>
    <row r="62" spans="1:17">
      <c r="J62" s="325" t="s">
        <v>287</v>
      </c>
      <c r="K62" s="322"/>
      <c r="L62" s="322"/>
      <c r="M62" s="326">
        <f>-K39</f>
        <v>-351666813.30000001</v>
      </c>
      <c r="N62" s="327"/>
    </row>
    <row r="63" spans="1:17" ht="13.5" thickBot="1">
      <c r="J63" s="321" t="s">
        <v>288</v>
      </c>
      <c r="K63" s="322"/>
      <c r="L63" s="322"/>
      <c r="M63" s="328">
        <f>SUM(M59:M62)</f>
        <v>11081263265.59502</v>
      </c>
    </row>
    <row r="64" spans="1:17" ht="14.25" thickTop="1" thickBot="1">
      <c r="J64" s="329"/>
      <c r="K64" s="330"/>
      <c r="L64" s="330"/>
      <c r="M64" s="331">
        <f>M63+K42</f>
        <v>0</v>
      </c>
    </row>
    <row r="65" spans="10:14" ht="13.5" thickBot="1">
      <c r="J65" s="332"/>
      <c r="M65" s="81"/>
    </row>
    <row r="66" spans="10:14" ht="15">
      <c r="J66" s="333" t="s">
        <v>289</v>
      </c>
      <c r="K66" s="334"/>
      <c r="L66" s="334"/>
      <c r="M66" s="335"/>
    </row>
    <row r="67" spans="10:14" ht="21.75">
      <c r="J67" s="321" t="s">
        <v>284</v>
      </c>
      <c r="K67" s="322"/>
      <c r="L67" s="322"/>
      <c r="M67" s="323">
        <f>-M35</f>
        <v>10334850683.130783</v>
      </c>
      <c r="N67" s="324" t="s">
        <v>170</v>
      </c>
    </row>
    <row r="68" spans="10:14">
      <c r="J68" s="325" t="s">
        <v>285</v>
      </c>
      <c r="K68" s="322"/>
      <c r="L68" s="322"/>
      <c r="M68" s="326">
        <v>920474544.82126188</v>
      </c>
    </row>
    <row r="69" spans="10:14" ht="21.75">
      <c r="J69" s="336" t="s">
        <v>290</v>
      </c>
      <c r="K69" s="322"/>
      <c r="L69" s="322"/>
      <c r="M69" s="326">
        <v>33154509.14790535</v>
      </c>
    </row>
    <row r="70" spans="10:14">
      <c r="J70" s="325" t="s">
        <v>286</v>
      </c>
      <c r="K70" s="322"/>
      <c r="L70" s="322"/>
      <c r="M70" s="326">
        <v>-79837869</v>
      </c>
    </row>
    <row r="71" spans="10:14">
      <c r="J71" s="325" t="s">
        <v>287</v>
      </c>
      <c r="K71" s="322"/>
      <c r="L71" s="322"/>
      <c r="M71" s="326">
        <v>-319697103</v>
      </c>
    </row>
    <row r="72" spans="10:14" ht="13.5" thickBot="1">
      <c r="J72" s="321" t="s">
        <v>288</v>
      </c>
      <c r="K72" s="322"/>
      <c r="L72" s="322"/>
      <c r="M72" s="328">
        <f>SUM(M67:M71)</f>
        <v>10888944765.099951</v>
      </c>
    </row>
    <row r="73" spans="10:14" ht="14.25" thickTop="1" thickBot="1">
      <c r="J73" s="329"/>
      <c r="K73" s="330"/>
      <c r="L73" s="330"/>
      <c r="M73" s="331">
        <f>M72+M42+M46+0.56</f>
        <v>-4.0927441418170396E-3</v>
      </c>
    </row>
    <row r="76" spans="10:14">
      <c r="K76" s="81"/>
      <c r="L76" s="81"/>
    </row>
  </sheetData>
  <mergeCells count="3">
    <mergeCell ref="A4:B4"/>
    <mergeCell ref="H6:J6"/>
    <mergeCell ref="N6:O6"/>
  </mergeCells>
  <hyperlinks>
    <hyperlink ref="C10" location="'Q300'!A1" display="Q300" xr:uid="{53A45351-99A7-4E0B-92ED-966DC8582E8A}"/>
    <hyperlink ref="C11" location="'V300'!A1" display="V300" xr:uid="{E5E3580D-ABF9-46AE-B17E-80B5008E01A7}"/>
    <hyperlink ref="C12" location="'T300'!A1" display="T300" xr:uid="{AB0A8E17-EB8E-4CD9-8BDC-6C5B420F7BAB}"/>
    <hyperlink ref="C13" location="'X300'!A1" display="X300" xr:uid="{CEFB6B17-3405-462C-A5BC-1B1F382C0BA2}"/>
    <hyperlink ref="C16" location="'S300'!A1" display="S300" xr:uid="{3252DBFE-9C28-4C72-AC2A-36BA0A69AC6C}"/>
    <hyperlink ref="C17" location="'T500 DTA-DTL'!A1" display="T500 DTL" xr:uid="{653E497C-CC9D-41F6-A212-8507B352DFFC}"/>
    <hyperlink ref="C18" location="'X400'!A1" display="X400" xr:uid="{A1B8199D-1D5E-443B-9233-8E219CEEF97D}"/>
  </hyperlinks>
  <pageMargins left="0.33" right="0" top="0.83" bottom="0.5" header="0.49" footer="0.5"/>
  <pageSetup paperSize="9" scale="70" orientation="landscape" horizontalDpi="300" verticalDpi="300" r:id="rId1"/>
  <headerFooter alignWithMargins="0"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C9C3C-C07E-4A11-9B9F-A2CD5F53C4E4}">
  <sheetPr>
    <tabColor rgb="FFFFC000"/>
    <pageSetUpPr fitToPage="1"/>
  </sheetPr>
  <dimension ref="A1:W58"/>
  <sheetViews>
    <sheetView showGridLines="0" topLeftCell="A25" zoomScale="80" zoomScaleNormal="80" workbookViewId="0">
      <selection activeCell="K32" sqref="K32"/>
    </sheetView>
  </sheetViews>
  <sheetFormatPr defaultColWidth="9.140625" defaultRowHeight="12.75"/>
  <cols>
    <col min="1" max="1" width="6.42578125" style="83" customWidth="1"/>
    <col min="2" max="2" width="42.5703125" style="83" customWidth="1"/>
    <col min="3" max="3" width="10.5703125" style="78" customWidth="1"/>
    <col min="4" max="4" width="18.5703125" style="79" hidden="1" customWidth="1"/>
    <col min="5" max="5" width="6.140625" style="79" hidden="1" customWidth="1"/>
    <col min="6" max="6" width="21.140625" style="79" customWidth="1"/>
    <col min="7" max="7" width="3.5703125" style="79" customWidth="1"/>
    <col min="8" max="8" width="18" style="79" bestFit="1" customWidth="1"/>
    <col min="9" max="9" width="3.5703125" style="79" customWidth="1"/>
    <col min="10" max="10" width="19.85546875" style="79" customWidth="1"/>
    <col min="11" max="11" width="20.7109375" style="79" bestFit="1" customWidth="1"/>
    <col min="12" max="12" width="19.140625" style="79" customWidth="1"/>
    <col min="13" max="13" width="17.85546875" style="81" customWidth="1"/>
    <col min="14" max="14" width="10.85546875" style="81" customWidth="1"/>
    <col min="15" max="15" width="5.42578125" style="83" customWidth="1"/>
    <col min="16" max="16" width="20.7109375" style="79" customWidth="1"/>
    <col min="17" max="17" width="19.140625" style="79" customWidth="1"/>
    <col min="18" max="18" width="9.42578125" style="81" customWidth="1"/>
    <col min="19" max="19" width="9" style="81" customWidth="1"/>
    <col min="20" max="20" width="33.42578125" style="83" customWidth="1"/>
    <col min="21" max="21" width="19.7109375" style="83" customWidth="1"/>
    <col min="22" max="22" width="9.140625" style="83"/>
    <col min="23" max="23" width="18.7109375" style="83" customWidth="1"/>
    <col min="24" max="16384" width="9.140625" style="83"/>
  </cols>
  <sheetData>
    <row r="1" spans="1:23" s="70" customFormat="1" ht="27" customHeight="1">
      <c r="A1" s="69" t="s">
        <v>153</v>
      </c>
      <c r="D1" s="71"/>
      <c r="E1" s="71"/>
      <c r="F1" s="73"/>
      <c r="G1" s="72"/>
      <c r="H1" s="72"/>
      <c r="I1" s="72"/>
      <c r="J1" s="72"/>
      <c r="K1" s="337"/>
      <c r="L1" s="337"/>
      <c r="M1" s="338"/>
      <c r="N1" s="339"/>
      <c r="P1" s="340"/>
      <c r="Q1" s="340"/>
      <c r="R1" s="341"/>
      <c r="S1" s="339"/>
      <c r="T1" s="339" t="s">
        <v>291</v>
      </c>
    </row>
    <row r="2" spans="1:23" s="345" customFormat="1">
      <c r="A2" s="342" t="str">
        <f>'F-2'!A2</f>
        <v>I.C.C. International PCL.</v>
      </c>
      <c r="B2" s="342"/>
      <c r="C2" s="342"/>
      <c r="D2" s="342"/>
      <c r="E2" s="342"/>
      <c r="F2" s="343">
        <f>F9+F19</f>
        <v>-6404309345.3199997</v>
      </c>
      <c r="G2" s="79"/>
      <c r="H2" s="79"/>
      <c r="I2" s="79"/>
      <c r="J2" s="79"/>
      <c r="K2" s="343">
        <f>K9+K19</f>
        <v>-6395304064.5599995</v>
      </c>
      <c r="L2" s="343">
        <f>L9+L19</f>
        <v>-6596622847.5699997</v>
      </c>
      <c r="M2" s="344"/>
      <c r="N2" s="342"/>
      <c r="P2" s="343"/>
      <c r="Q2" s="343"/>
      <c r="R2" s="342"/>
      <c r="S2" s="342"/>
    </row>
    <row r="3" spans="1:23" s="345" customFormat="1">
      <c r="A3" s="342" t="s">
        <v>292</v>
      </c>
      <c r="B3" s="342"/>
      <c r="C3" s="342"/>
      <c r="D3" s="342"/>
      <c r="E3" s="342"/>
      <c r="F3" s="343">
        <f>-F13</f>
        <v>524059104.73000002</v>
      </c>
      <c r="G3" s="79"/>
      <c r="H3" s="79"/>
      <c r="I3" s="79"/>
      <c r="J3" s="79"/>
      <c r="K3" s="343">
        <f>-K13</f>
        <v>524059104.73000002</v>
      </c>
      <c r="L3" s="343">
        <f>-L13</f>
        <v>467836639.68000001</v>
      </c>
      <c r="M3" s="344"/>
      <c r="N3" s="342"/>
      <c r="P3" s="343"/>
      <c r="Q3" s="343"/>
      <c r="R3" s="342"/>
      <c r="S3" s="342"/>
    </row>
    <row r="4" spans="1:23" s="349" customFormat="1">
      <c r="A4" s="587">
        <f>'F-1'!A4</f>
        <v>43646</v>
      </c>
      <c r="B4" s="587"/>
      <c r="C4" s="346"/>
      <c r="D4" s="346"/>
      <c r="E4" s="346"/>
      <c r="F4" s="347">
        <f>SUM(F2:F3)</f>
        <v>-5880250240.5900002</v>
      </c>
      <c r="G4" s="79"/>
      <c r="H4" s="79"/>
      <c r="I4" s="79"/>
      <c r="J4" s="79"/>
      <c r="K4" s="347">
        <f>SUM(K2:K3)</f>
        <v>-5871244959.8299999</v>
      </c>
      <c r="L4" s="347">
        <f>SUM(L2:L3)</f>
        <v>-6128786207.8899994</v>
      </c>
      <c r="M4" s="348"/>
      <c r="N4" s="346"/>
      <c r="P4" s="347"/>
      <c r="Q4" s="347"/>
      <c r="R4" s="346"/>
      <c r="S4" s="346"/>
    </row>
    <row r="5" spans="1:23" ht="13.5" thickBot="1">
      <c r="F5" s="80"/>
      <c r="K5" s="350"/>
      <c r="L5" s="350"/>
      <c r="M5" s="351"/>
      <c r="P5" s="588" t="s">
        <v>293</v>
      </c>
      <c r="Q5" s="588"/>
      <c r="R5" s="352"/>
    </row>
    <row r="6" spans="1:23" ht="16.5" customHeight="1">
      <c r="A6" s="353"/>
      <c r="B6" s="354" t="s">
        <v>156</v>
      </c>
      <c r="C6" s="355" t="s">
        <v>157</v>
      </c>
      <c r="D6" s="356" t="s">
        <v>164</v>
      </c>
      <c r="E6" s="356"/>
      <c r="F6" s="356" t="s">
        <v>158</v>
      </c>
      <c r="G6" s="357"/>
      <c r="H6" s="589" t="s">
        <v>160</v>
      </c>
      <c r="I6" s="590"/>
      <c r="J6" s="591"/>
      <c r="K6" s="356" t="s">
        <v>294</v>
      </c>
      <c r="L6" s="356" t="str">
        <f>K6</f>
        <v>Per audit</v>
      </c>
      <c r="M6" s="592" t="s">
        <v>295</v>
      </c>
      <c r="N6" s="593"/>
      <c r="P6" s="356" t="s">
        <v>296</v>
      </c>
      <c r="Q6" s="356" t="s">
        <v>297</v>
      </c>
      <c r="R6" s="592" t="s">
        <v>295</v>
      </c>
      <c r="S6" s="593"/>
    </row>
    <row r="7" spans="1:23" ht="16.5" customHeight="1" thickBot="1">
      <c r="A7" s="358"/>
      <c r="B7" s="359"/>
      <c r="C7" s="360"/>
      <c r="D7" s="361"/>
      <c r="E7" s="361"/>
      <c r="F7" s="362">
        <f>'F-1'!F7</f>
        <v>43646</v>
      </c>
      <c r="G7" s="362"/>
      <c r="H7" s="362" t="str">
        <f>'F-1'!H7</f>
        <v>Dr.</v>
      </c>
      <c r="I7" s="362"/>
      <c r="J7" s="362" t="str">
        <f>'F-1'!J7</f>
        <v>Cr.</v>
      </c>
      <c r="K7" s="362">
        <f>F7</f>
        <v>43646</v>
      </c>
      <c r="L7" s="362">
        <v>43281</v>
      </c>
      <c r="M7" s="363" t="s">
        <v>167</v>
      </c>
      <c r="N7" s="364" t="s">
        <v>168</v>
      </c>
      <c r="P7" s="362"/>
      <c r="Q7" s="362"/>
      <c r="R7" s="363" t="s">
        <v>167</v>
      </c>
      <c r="S7" s="364" t="s">
        <v>168</v>
      </c>
    </row>
    <row r="8" spans="1:23" ht="13.5" customHeight="1">
      <c r="A8" s="365"/>
      <c r="B8" s="366"/>
      <c r="C8" s="367"/>
      <c r="D8" s="368"/>
      <c r="E8" s="368"/>
      <c r="F8" s="368"/>
      <c r="G8" s="368"/>
      <c r="H8" s="215"/>
      <c r="I8" s="215"/>
      <c r="J8" s="215"/>
      <c r="K8" s="368"/>
      <c r="L8" s="369"/>
      <c r="M8" s="370"/>
      <c r="N8" s="371"/>
      <c r="P8" s="368"/>
      <c r="Q8" s="369"/>
      <c r="R8" s="370"/>
      <c r="S8" s="371"/>
      <c r="U8" s="79"/>
    </row>
    <row r="9" spans="1:23" s="377" customFormat="1" ht="14.25" customHeight="1">
      <c r="A9" s="372" t="s">
        <v>298</v>
      </c>
      <c r="B9" s="373"/>
      <c r="C9" s="122" t="s">
        <v>299</v>
      </c>
      <c r="D9" s="374"/>
      <c r="E9" s="374"/>
      <c r="F9" s="374">
        <v>-5608561095.3799992</v>
      </c>
      <c r="G9" s="374"/>
      <c r="H9" s="374">
        <v>11844024.74</v>
      </c>
      <c r="I9" s="374"/>
      <c r="J9" s="374">
        <v>0</v>
      </c>
      <c r="K9" s="374">
        <v>-5596717070.6399994</v>
      </c>
      <c r="L9" s="374">
        <v>-5909871172.4700003</v>
      </c>
      <c r="M9" s="375">
        <f>IF(K9&lt;&gt;0,(+K9-L9)/10^6,IF(L9&lt;&gt;0,(+K9-L9)/10^6,""))</f>
        <v>313.15410183000085</v>
      </c>
      <c r="N9" s="376">
        <f>IF(K9&lt;&gt;0,IF(L9=0,1,+M9/L9*10^6),IF(L9&lt;&gt;0,+M9/L9*10^6,""))</f>
        <v>-5.2988312721395529E-2</v>
      </c>
      <c r="P9" s="374">
        <v>-2690701638.4100003</v>
      </c>
      <c r="Q9" s="374">
        <v>-2924477878.7599998</v>
      </c>
      <c r="R9" s="375">
        <f>IF(P9&lt;&gt;0,(+P9-Q9)/10^6,IF(Q9&lt;&gt;0,(+P9-Q9)/10^6,""))</f>
        <v>233.77624034999943</v>
      </c>
      <c r="S9" s="376">
        <f>IF(P9&lt;&gt;0,IF(Q9=0,1,+R9/Q9*10^6),IF(Q9&lt;&gt;0,+R9/Q9*10^6,""))</f>
        <v>-7.9937770105179343E-2</v>
      </c>
      <c r="W9" s="378"/>
    </row>
    <row r="10" spans="1:23" ht="14.25" customHeight="1">
      <c r="A10" s="120" t="s">
        <v>300</v>
      </c>
      <c r="B10" s="121"/>
      <c r="C10" s="122" t="s">
        <v>301</v>
      </c>
      <c r="D10" s="226"/>
      <c r="E10" s="226"/>
      <c r="F10" s="154">
        <v>3659603234.8399963</v>
      </c>
      <c r="G10" s="154"/>
      <c r="H10" s="154">
        <v>320</v>
      </c>
      <c r="I10" s="154"/>
      <c r="J10" s="154">
        <v>-65231.989999999991</v>
      </c>
      <c r="K10" s="154">
        <v>3659538322.8499947</v>
      </c>
      <c r="L10" s="154">
        <v>3633054930.9400024</v>
      </c>
      <c r="M10" s="379">
        <f t="shared" ref="M10:M38" si="0">IF(K10&lt;&gt;0,(+K10-L10)/10^6,IF(L10&lt;&gt;0,(+K10-L10)/10^6,""))</f>
        <v>26.483391909992218</v>
      </c>
      <c r="N10" s="380">
        <f t="shared" ref="N10:N38" si="1">IF(K10&lt;&gt;0,IF(L10=0,1,+M10/L10*10^6),IF(L10&lt;&gt;0,+M10/L10*10^6,""))</f>
        <v>7.2895655071034144E-3</v>
      </c>
      <c r="P10" s="154">
        <v>1794076986.25</v>
      </c>
      <c r="Q10" s="154">
        <v>1800183143.170002</v>
      </c>
      <c r="R10" s="379">
        <f>IF(P10&lt;&gt;0,(+P10-Q10)/10^6,IF(Q10&lt;&gt;0,(+P10-Q10)/10^6,""))</f>
        <v>-6.1061569200019834</v>
      </c>
      <c r="S10" s="380">
        <f>IF(P10&lt;&gt;0,IF(Q10=0,1,+R10/Q10*10^6),IF(Q10&lt;&gt;0,+R10/Q10*10^6,""))</f>
        <v>-3.3919642805061768E-3</v>
      </c>
      <c r="U10" s="378"/>
    </row>
    <row r="11" spans="1:23" ht="14.25" customHeight="1" thickBot="1">
      <c r="A11" s="233" t="s">
        <v>302</v>
      </c>
      <c r="B11" s="381"/>
      <c r="C11" s="128"/>
      <c r="D11" s="226"/>
      <c r="E11" s="226"/>
      <c r="F11" s="382">
        <f>SUM(F9:F10)</f>
        <v>-1948957860.5400028</v>
      </c>
      <c r="G11" s="382"/>
      <c r="H11" s="382">
        <f>SUM(H9:H10)</f>
        <v>11844344.74</v>
      </c>
      <c r="I11" s="382"/>
      <c r="J11" s="382">
        <f>SUM(J9:J10)</f>
        <v>-65231.989999999991</v>
      </c>
      <c r="K11" s="382">
        <f>SUM(K9:K10)</f>
        <v>-1937178747.7900047</v>
      </c>
      <c r="L11" s="137">
        <f>SUM(L9:L10)</f>
        <v>-2276816241.5299978</v>
      </c>
      <c r="M11" s="137">
        <f t="shared" si="0"/>
        <v>339.63749373999309</v>
      </c>
      <c r="N11" s="380">
        <f t="shared" si="1"/>
        <v>-0.14917211479120512</v>
      </c>
      <c r="P11" s="137">
        <f>SUM(P9:P10)</f>
        <v>-896624652.16000032</v>
      </c>
      <c r="Q11" s="137">
        <f>SUM(Q9:Q10)</f>
        <v>-1124294735.5899978</v>
      </c>
      <c r="R11" s="137">
        <f>IF(P11&lt;&gt;0,(+P11-Q11)/10^6,IF(Q11&lt;&gt;0,(+P11-Q11)/10^6,""))</f>
        <v>227.67008342999745</v>
      </c>
      <c r="S11" s="383">
        <f>IF(P11&lt;&gt;0,IF(Q11=0,1,+R11/Q11*10^6),IF(Q11&lt;&gt;0,+R11/Q11*10^6,""))</f>
        <v>-0.20250035530987581</v>
      </c>
    </row>
    <row r="12" spans="1:23" ht="14.25" customHeight="1">
      <c r="A12" s="134" t="s">
        <v>303</v>
      </c>
      <c r="B12" s="121"/>
      <c r="C12" s="128"/>
      <c r="D12" s="226"/>
      <c r="E12" s="226"/>
      <c r="F12" s="123"/>
      <c r="G12" s="123"/>
      <c r="H12" s="384"/>
      <c r="I12" s="384"/>
      <c r="J12" s="384"/>
      <c r="K12" s="123"/>
      <c r="L12" s="123"/>
      <c r="M12" s="385" t="str">
        <f t="shared" si="0"/>
        <v/>
      </c>
      <c r="N12" s="386" t="str">
        <f t="shared" si="1"/>
        <v/>
      </c>
      <c r="P12" s="123"/>
      <c r="Q12" s="123"/>
      <c r="R12" s="385" t="str">
        <f>IF(O12&lt;&gt;0,(+O12-Q12)/10^6,IF(Q12&lt;&gt;0,(+O12-Q12)/10^6,""))</f>
        <v/>
      </c>
      <c r="S12" s="386" t="str">
        <f>IF(O12&lt;&gt;0,IF(Q12=0,1,+R12/Q12*10^6),IF(Q12&lt;&gt;0,+R12/Q12*10^6,""))</f>
        <v/>
      </c>
    </row>
    <row r="13" spans="1:23" s="377" customFormat="1" ht="14.25" customHeight="1">
      <c r="A13" s="372" t="s">
        <v>304</v>
      </c>
      <c r="B13" s="373"/>
      <c r="C13" s="122" t="s">
        <v>305</v>
      </c>
      <c r="D13" s="374"/>
      <c r="E13" s="374"/>
      <c r="F13" s="374">
        <v>-524059104.73000002</v>
      </c>
      <c r="G13" s="374"/>
      <c r="H13" s="374">
        <v>0</v>
      </c>
      <c r="I13" s="374"/>
      <c r="J13" s="374">
        <v>0</v>
      </c>
      <c r="K13" s="374">
        <v>-524059104.73000002</v>
      </c>
      <c r="L13" s="374">
        <v>-467836639.68000001</v>
      </c>
      <c r="M13" s="374">
        <f t="shared" si="0"/>
        <v>-56.222465050000011</v>
      </c>
      <c r="N13" s="387">
        <f t="shared" si="1"/>
        <v>0.12017542082308078</v>
      </c>
      <c r="P13" s="374">
        <v>-366118832.73000002</v>
      </c>
      <c r="Q13" s="374">
        <v>-290242077.79000002</v>
      </c>
      <c r="R13" s="379">
        <f t="shared" ref="R13:R18" si="2">IF(P13&lt;&gt;0,(+P13-Q13)/10^6,IF(Q13&lt;&gt;0,(+P13-Q13)/10^6,""))</f>
        <v>-75.876754939999998</v>
      </c>
      <c r="S13" s="380">
        <f t="shared" ref="S13:S19" si="3">IF(P13&lt;&gt;0,IF(Q13=0,1,+R13/Q13*10^6),IF(Q13&lt;&gt;0,+R13/Q13*10^6,""))</f>
        <v>0.26142575713952609</v>
      </c>
    </row>
    <row r="14" spans="1:23" s="377" customFormat="1" ht="14.25" customHeight="1">
      <c r="A14" s="372" t="s">
        <v>306</v>
      </c>
      <c r="B14" s="373"/>
      <c r="C14" s="122" t="s">
        <v>305</v>
      </c>
      <c r="D14" s="374"/>
      <c r="E14" s="374"/>
      <c r="F14" s="374">
        <v>-18402920.210000001</v>
      </c>
      <c r="G14" s="374"/>
      <c r="H14" s="374">
        <v>0</v>
      </c>
      <c r="I14" s="374"/>
      <c r="J14" s="374">
        <v>0</v>
      </c>
      <c r="K14" s="374">
        <v>-18402920.210000001</v>
      </c>
      <c r="L14" s="374">
        <v>-12736440.4</v>
      </c>
      <c r="M14" s="374">
        <f t="shared" si="0"/>
        <v>-5.6664798100000002</v>
      </c>
      <c r="N14" s="387">
        <f t="shared" si="1"/>
        <v>0.44490294242651973</v>
      </c>
      <c r="O14" s="378"/>
      <c r="P14" s="374">
        <v>-9721224.9600000009</v>
      </c>
      <c r="Q14" s="374">
        <v>-6708033.3900000006</v>
      </c>
      <c r="R14" s="379">
        <f t="shared" si="2"/>
        <v>-3.0131915700000005</v>
      </c>
      <c r="S14" s="380">
        <f t="shared" si="3"/>
        <v>0.44919149843408879</v>
      </c>
      <c r="V14" s="377">
        <f>SUM(U14:U17)</f>
        <v>0</v>
      </c>
    </row>
    <row r="15" spans="1:23" s="377" customFormat="1" ht="14.25" customHeight="1">
      <c r="A15" s="372" t="s">
        <v>307</v>
      </c>
      <c r="B15" s="373"/>
      <c r="C15" s="122" t="s">
        <v>305</v>
      </c>
      <c r="D15" s="374"/>
      <c r="E15" s="374"/>
      <c r="F15" s="374">
        <v>0</v>
      </c>
      <c r="G15" s="374"/>
      <c r="H15" s="374">
        <v>0</v>
      </c>
      <c r="I15" s="374"/>
      <c r="J15" s="374">
        <v>0</v>
      </c>
      <c r="K15" s="374">
        <v>0</v>
      </c>
      <c r="L15" s="374">
        <v>-81678800</v>
      </c>
      <c r="M15" s="374">
        <f t="shared" si="0"/>
        <v>81.678799999999995</v>
      </c>
      <c r="N15" s="387">
        <f t="shared" si="1"/>
        <v>-1</v>
      </c>
      <c r="P15" s="374">
        <v>0</v>
      </c>
      <c r="Q15" s="374">
        <v>1404425.549999997</v>
      </c>
      <c r="R15" s="379">
        <f t="shared" si="2"/>
        <v>-1.4044255499999969</v>
      </c>
      <c r="S15" s="380">
        <f t="shared" si="3"/>
        <v>-1</v>
      </c>
    </row>
    <row r="16" spans="1:23" s="377" customFormat="1" ht="14.25" customHeight="1">
      <c r="A16" s="372" t="s">
        <v>308</v>
      </c>
      <c r="B16" s="373"/>
      <c r="C16" s="122" t="s">
        <v>305</v>
      </c>
      <c r="D16" s="374"/>
      <c r="E16" s="374"/>
      <c r="F16" s="374">
        <v>-151949824.91999999</v>
      </c>
      <c r="G16" s="374"/>
      <c r="H16" s="374">
        <v>0</v>
      </c>
      <c r="I16" s="374"/>
      <c r="J16" s="374">
        <v>0</v>
      </c>
      <c r="K16" s="374">
        <v>-151949824.91999999</v>
      </c>
      <c r="L16" s="374">
        <v>-38242172</v>
      </c>
      <c r="M16" s="374">
        <f t="shared" si="0"/>
        <v>-113.70765291999999</v>
      </c>
      <c r="N16" s="387">
        <f t="shared" si="1"/>
        <v>2.9733576042699665</v>
      </c>
      <c r="P16" s="374">
        <v>760470.58000001311</v>
      </c>
      <c r="Q16" s="374">
        <v>-38242172</v>
      </c>
      <c r="R16" s="379">
        <f t="shared" si="2"/>
        <v>39.002642580000014</v>
      </c>
      <c r="S16" s="380">
        <f t="shared" si="3"/>
        <v>-1.0198856534613152</v>
      </c>
    </row>
    <row r="17" spans="1:21" ht="14.25" customHeight="1">
      <c r="A17" s="120" t="s">
        <v>303</v>
      </c>
      <c r="B17" s="121"/>
      <c r="C17" s="122" t="s">
        <v>305</v>
      </c>
      <c r="D17" s="388"/>
      <c r="E17" s="388"/>
      <c r="F17" s="388">
        <v>-101336400.07999998</v>
      </c>
      <c r="G17" s="388"/>
      <c r="H17" s="388">
        <v>2.0000000004074536E-2</v>
      </c>
      <c r="I17" s="388"/>
      <c r="J17" s="388">
        <v>-2838744</v>
      </c>
      <c r="K17" s="374">
        <v>-104175144.05999999</v>
      </c>
      <c r="L17" s="388">
        <v>-86193566.459999979</v>
      </c>
      <c r="M17" s="388">
        <f t="shared" si="0"/>
        <v>-17.981577600000008</v>
      </c>
      <c r="N17" s="389">
        <f t="shared" si="1"/>
        <v>0.2086185586524576</v>
      </c>
      <c r="P17" s="388">
        <v>-57749371.500000007</v>
      </c>
      <c r="Q17" s="388">
        <v>-42148104.240000002</v>
      </c>
      <c r="R17" s="379">
        <f t="shared" si="2"/>
        <v>-15.601267260000006</v>
      </c>
      <c r="S17" s="380">
        <f t="shared" si="3"/>
        <v>0.37015347525865389</v>
      </c>
      <c r="U17" s="377"/>
    </row>
    <row r="18" spans="1:21" ht="14.25" customHeight="1">
      <c r="A18" s="120" t="s">
        <v>309</v>
      </c>
      <c r="B18" s="121"/>
      <c r="C18" s="122" t="s">
        <v>310</v>
      </c>
      <c r="D18" s="151"/>
      <c r="E18" s="151"/>
      <c r="F18" s="154">
        <v>0</v>
      </c>
      <c r="G18" s="154"/>
      <c r="H18" s="154">
        <v>0</v>
      </c>
      <c r="I18" s="154"/>
      <c r="J18" s="154">
        <v>0</v>
      </c>
      <c r="K18" s="154">
        <v>0</v>
      </c>
      <c r="L18" s="154">
        <v>-64056.560000000005</v>
      </c>
      <c r="M18" s="154">
        <f t="shared" si="0"/>
        <v>6.4056559999999999E-2</v>
      </c>
      <c r="N18" s="390">
        <f t="shared" si="1"/>
        <v>-1</v>
      </c>
      <c r="O18" s="79"/>
      <c r="P18" s="154">
        <v>-12449.790000000008</v>
      </c>
      <c r="Q18" s="154">
        <v>0</v>
      </c>
      <c r="R18" s="379">
        <f t="shared" si="2"/>
        <v>-1.2449790000000007E-2</v>
      </c>
      <c r="S18" s="380">
        <f t="shared" si="3"/>
        <v>1</v>
      </c>
    </row>
    <row r="19" spans="1:21" s="77" customFormat="1" ht="14.25" customHeight="1" thickBot="1">
      <c r="A19" s="134"/>
      <c r="B19" s="391"/>
      <c r="C19" s="128"/>
      <c r="D19" s="392"/>
      <c r="E19" s="392"/>
      <c r="F19" s="137">
        <f>SUM(F13:F18)</f>
        <v>-795748249.94000006</v>
      </c>
      <c r="G19" s="137"/>
      <c r="H19" s="137">
        <f>SUM(H13:H18)</f>
        <v>2.0000000004074536E-2</v>
      </c>
      <c r="I19" s="137"/>
      <c r="J19" s="137">
        <f>SUM(J13:J18)</f>
        <v>-2838744</v>
      </c>
      <c r="K19" s="137">
        <f>SUM(K13:K18)</f>
        <v>-798586993.91999996</v>
      </c>
      <c r="L19" s="137">
        <f>SUM(L13:L18)</f>
        <v>-686751675.0999999</v>
      </c>
      <c r="M19" s="137">
        <f t="shared" si="0"/>
        <v>-111.83531882000005</v>
      </c>
      <c r="N19" s="393">
        <f t="shared" si="1"/>
        <v>0.16284680893383388</v>
      </c>
      <c r="P19" s="137">
        <f>SUM(P13:P18)</f>
        <v>-432841408.40000004</v>
      </c>
      <c r="Q19" s="137">
        <f>SUM(Q13:Q18)</f>
        <v>-375935961.87</v>
      </c>
      <c r="R19" s="137">
        <f>IF(P19&lt;&gt;0,(+P19-Q19)/10^6,IF(Q19&lt;&gt;0,(+P19-Q19)/10^6,""))</f>
        <v>-56.905446530000034</v>
      </c>
      <c r="S19" s="393">
        <f t="shared" si="3"/>
        <v>0.15137005315197311</v>
      </c>
    </row>
    <row r="20" spans="1:21" ht="14.25" customHeight="1">
      <c r="A20" s="394" t="s">
        <v>311</v>
      </c>
      <c r="B20" s="121"/>
      <c r="C20" s="128"/>
      <c r="D20" s="226"/>
      <c r="E20" s="226"/>
      <c r="F20" s="384"/>
      <c r="G20" s="384"/>
      <c r="H20" s="144"/>
      <c r="I20" s="144"/>
      <c r="J20" s="144"/>
      <c r="K20" s="384"/>
      <c r="L20" s="123"/>
      <c r="M20" s="385" t="str">
        <f t="shared" si="0"/>
        <v/>
      </c>
      <c r="N20" s="386" t="str">
        <f t="shared" si="1"/>
        <v/>
      </c>
      <c r="P20" s="384"/>
      <c r="Q20" s="123"/>
      <c r="R20" s="385" t="str">
        <f>IF(O20&lt;&gt;0,(+O20-Q20)/10^6,IF(Q20&lt;&gt;0,(+O20-Q20)/10^6,""))</f>
        <v/>
      </c>
      <c r="S20" s="386" t="str">
        <f>IF(O20&lt;&gt;0,IF(Q20=0,1,+R20/Q20*10^6),IF(Q20&lt;&gt;0,+R20/Q20*10^6,""))</f>
        <v/>
      </c>
      <c r="T20" s="79"/>
    </row>
    <row r="21" spans="1:21" ht="14.25" customHeight="1">
      <c r="A21" s="120" t="s">
        <v>312</v>
      </c>
      <c r="B21" s="121"/>
      <c r="C21" s="395"/>
      <c r="D21" s="154"/>
      <c r="E21" s="154"/>
      <c r="F21" s="154"/>
      <c r="G21" s="154"/>
      <c r="H21" s="154"/>
      <c r="I21" s="154"/>
      <c r="J21" s="154"/>
      <c r="K21" s="154"/>
      <c r="L21" s="154"/>
      <c r="M21" s="154" t="str">
        <f t="shared" si="0"/>
        <v/>
      </c>
      <c r="N21" s="390" t="str">
        <f t="shared" si="1"/>
        <v/>
      </c>
      <c r="P21" s="154"/>
      <c r="Q21" s="154"/>
      <c r="R21" s="154" t="str">
        <f>IF(O21&lt;&gt;0,(+O21-Q21)/10^6,IF(Q21&lt;&gt;0,(+O21-Q21)/10^6,""))</f>
        <v/>
      </c>
      <c r="S21" s="390" t="str">
        <f>IF(O21&lt;&gt;0,IF(Q21=0,1,+R21/Q21*10^6),IF(Q21&lt;&gt;0,+R21/Q21*10^6,""))</f>
        <v/>
      </c>
    </row>
    <row r="22" spans="1:21" ht="14.25" customHeight="1">
      <c r="A22" s="120"/>
      <c r="B22" s="396" t="s">
        <v>313</v>
      </c>
      <c r="C22" s="122" t="s">
        <v>314</v>
      </c>
      <c r="D22" s="154"/>
      <c r="E22" s="154"/>
      <c r="F22" s="154">
        <v>825971928.44999981</v>
      </c>
      <c r="G22" s="154"/>
      <c r="H22" s="154">
        <v>9981397.5000000075</v>
      </c>
      <c r="I22" s="154"/>
      <c r="J22" s="154">
        <v>-51245586.999999993</v>
      </c>
      <c r="K22" s="154">
        <v>784707738.95000017</v>
      </c>
      <c r="L22" s="154">
        <v>823622861.71000004</v>
      </c>
      <c r="M22" s="154">
        <f t="shared" si="0"/>
        <v>-38.915122759999875</v>
      </c>
      <c r="N22" s="390">
        <f t="shared" si="1"/>
        <v>-4.7248716092222802E-2</v>
      </c>
      <c r="P22" s="154">
        <v>393962242.98999989</v>
      </c>
      <c r="Q22" s="154">
        <v>414041321.19</v>
      </c>
      <c r="R22" s="154">
        <f>IF(P22&lt;&gt;0,(+P22-Q22)/10^6,IF(Q22&lt;&gt;0,(+P22-Q22)/10^6,""))</f>
        <v>-20.079078200000108</v>
      </c>
      <c r="S22" s="390">
        <f>IF(P22&lt;&gt;0,IF(Q22=0,1,+R22/Q22*10^6),IF(Q22&lt;&gt;0,+R22/Q22*10^6,""))</f>
        <v>-4.8495348585717586E-2</v>
      </c>
      <c r="U22" s="79"/>
    </row>
    <row r="23" spans="1:21" ht="14.25" customHeight="1">
      <c r="A23" s="120"/>
      <c r="B23" s="396" t="s">
        <v>315</v>
      </c>
      <c r="C23" s="122" t="s">
        <v>316</v>
      </c>
      <c r="D23" s="154"/>
      <c r="E23" s="154"/>
      <c r="F23" s="154">
        <v>488924577.89999992</v>
      </c>
      <c r="G23" s="154"/>
      <c r="H23" s="397">
        <v>462586</v>
      </c>
      <c r="I23" s="154"/>
      <c r="J23" s="154">
        <v>-476869</v>
      </c>
      <c r="K23" s="154">
        <v>488910294.89999992</v>
      </c>
      <c r="L23" s="154">
        <v>606065973.43999994</v>
      </c>
      <c r="M23" s="154">
        <f t="shared" si="0"/>
        <v>-117.15567854000003</v>
      </c>
      <c r="N23" s="390">
        <f t="shared" si="1"/>
        <v>-0.19330515764650225</v>
      </c>
      <c r="P23" s="154">
        <v>216396648.03</v>
      </c>
      <c r="Q23" s="154">
        <v>302392351.71999997</v>
      </c>
      <c r="R23" s="154">
        <f>IF(P23&lt;&gt;0,(+P23-Q23)/10^6,IF(Q23&lt;&gt;0,(+P23-Q23)/10^6,""))</f>
        <v>-85.995703689999971</v>
      </c>
      <c r="S23" s="390">
        <f>IF(P23&lt;&gt;0,IF(Q23=0,1,+R23/Q23*10^6),IF(Q23&lt;&gt;0,+R23/Q23*10^6,""))</f>
        <v>-0.28438451965090583</v>
      </c>
      <c r="U23" s="79"/>
    </row>
    <row r="24" spans="1:21" ht="14.25" customHeight="1" thickBot="1">
      <c r="A24" s="120"/>
      <c r="B24" s="396"/>
      <c r="C24" s="128"/>
      <c r="D24" s="154"/>
      <c r="E24" s="154"/>
      <c r="F24" s="382">
        <f>SUM(F22:F23)</f>
        <v>1314896506.3499997</v>
      </c>
      <c r="G24" s="382"/>
      <c r="H24" s="382">
        <f>SUM(H22:H23)</f>
        <v>10443983.500000007</v>
      </c>
      <c r="I24" s="382"/>
      <c r="J24" s="382">
        <f>SUM(J22:J23)</f>
        <v>-51722455.999999993</v>
      </c>
      <c r="K24" s="382">
        <f>SUM(K22:K23)</f>
        <v>1273618033.8500001</v>
      </c>
      <c r="L24" s="137">
        <f>SUM(L22:L23)</f>
        <v>1429688835.1500001</v>
      </c>
      <c r="M24" s="137">
        <f t="shared" si="0"/>
        <v>-156.07080129999994</v>
      </c>
      <c r="N24" s="393">
        <f t="shared" si="1"/>
        <v>-0.10916417437338755</v>
      </c>
      <c r="P24" s="137">
        <f>SUM(P22:P23)</f>
        <v>610358891.01999986</v>
      </c>
      <c r="Q24" s="137">
        <f>SUM(Q22:Q23)</f>
        <v>716433672.90999997</v>
      </c>
      <c r="R24" s="137">
        <f>IF(P24&lt;&gt;0,(+P24-Q24)/10^6,IF(Q24&lt;&gt;0,(+P24-Q24)/10^6,""))</f>
        <v>-106.07478189000011</v>
      </c>
      <c r="S24" s="393">
        <f>IF(P24&lt;&gt;0,IF(Q24=0,1,+R24/Q24*10^6),IF(Q24&lt;&gt;0,+R24/Q24*10^6,""))</f>
        <v>-0.14805945881793509</v>
      </c>
      <c r="U24" s="79"/>
    </row>
    <row r="25" spans="1:21" ht="14.25" customHeight="1">
      <c r="A25" s="120" t="s">
        <v>317</v>
      </c>
      <c r="B25" s="121"/>
      <c r="C25" s="128"/>
      <c r="D25" s="154"/>
      <c r="E25" s="154"/>
      <c r="F25" s="132"/>
      <c r="G25" s="132"/>
      <c r="H25" s="132"/>
      <c r="I25" s="132"/>
      <c r="J25" s="132"/>
      <c r="K25" s="132"/>
      <c r="L25" s="132"/>
      <c r="M25" s="132" t="str">
        <f t="shared" si="0"/>
        <v/>
      </c>
      <c r="N25" s="398" t="str">
        <f t="shared" si="1"/>
        <v/>
      </c>
      <c r="P25" s="132"/>
      <c r="Q25" s="132"/>
      <c r="R25" s="132" t="str">
        <f>IF(O25&lt;&gt;0,(+O25-Q25)/10^6,IF(Q25&lt;&gt;0,(+O25-Q25)/10^6,""))</f>
        <v/>
      </c>
      <c r="S25" s="398" t="str">
        <f>IF(O25&lt;&gt;0,IF(Q25=0,1,+R25/Q25*10^6),IF(Q25&lt;&gt;0,+R25/Q25*10^6,""))</f>
        <v/>
      </c>
    </row>
    <row r="26" spans="1:21" ht="14.25" customHeight="1">
      <c r="A26" s="120"/>
      <c r="B26" s="396" t="s">
        <v>313</v>
      </c>
      <c r="C26" s="122" t="s">
        <v>318</v>
      </c>
      <c r="D26" s="132"/>
      <c r="E26" s="132"/>
      <c r="F26" s="154">
        <v>223977538.46999991</v>
      </c>
      <c r="G26" s="154"/>
      <c r="H26" s="154">
        <v>7596240.4400000013</v>
      </c>
      <c r="I26" s="154"/>
      <c r="J26" s="154">
        <v>-2673961.1299999966</v>
      </c>
      <c r="K26" s="154">
        <v>228899817.77999994</v>
      </c>
      <c r="L26" s="154">
        <v>222651788.97999996</v>
      </c>
      <c r="M26" s="154">
        <f t="shared" si="0"/>
        <v>6.2480287999999824</v>
      </c>
      <c r="N26" s="390">
        <f t="shared" si="1"/>
        <v>2.8061884562540933E-2</v>
      </c>
      <c r="O26" s="79"/>
      <c r="P26" s="154">
        <v>93916972.119599983</v>
      </c>
      <c r="Q26" s="154">
        <v>106248361.86000001</v>
      </c>
      <c r="R26" s="154">
        <f>IF(P26&lt;&gt;0,(+P26-Q26)/10^6,IF(Q26&lt;&gt;0,(+P26-Q26)/10^6,""))</f>
        <v>-12.331389740400031</v>
      </c>
      <c r="S26" s="390">
        <f>IF(P26&lt;&gt;0,IF(Q26=0,1,+R26/Q26*10^6),IF(Q26&lt;&gt;0,+R26/Q26*10^6,""))</f>
        <v>-0.11606192815140717</v>
      </c>
      <c r="U26" s="79"/>
    </row>
    <row r="27" spans="1:21" ht="14.25" customHeight="1">
      <c r="A27" s="120"/>
      <c r="B27" s="396" t="s">
        <v>315</v>
      </c>
      <c r="C27" s="122" t="s">
        <v>316</v>
      </c>
      <c r="D27" s="132"/>
      <c r="E27" s="132"/>
      <c r="F27" s="154">
        <v>437223769.56999999</v>
      </c>
      <c r="G27" s="154"/>
      <c r="H27" s="154">
        <v>59725.399999999907</v>
      </c>
      <c r="I27" s="154"/>
      <c r="J27" s="154">
        <v>-85881.4</v>
      </c>
      <c r="K27" s="154">
        <v>437197613.56999999</v>
      </c>
      <c r="L27" s="154">
        <v>469365262.44</v>
      </c>
      <c r="M27" s="154">
        <f t="shared" si="0"/>
        <v>-32.167648870000008</v>
      </c>
      <c r="N27" s="390">
        <f t="shared" si="1"/>
        <v>-6.8534362135740851E-2</v>
      </c>
      <c r="P27" s="154">
        <v>215328609.32000002</v>
      </c>
      <c r="Q27" s="154">
        <v>232868962.44</v>
      </c>
      <c r="R27" s="154">
        <f>IF(P27&lt;&gt;0,(+P27-Q27)/10^6,IF(Q27&lt;&gt;0,(+P27-Q27)/10^6,""))</f>
        <v>-17.540353119999974</v>
      </c>
      <c r="S27" s="390">
        <f>IF(P27&lt;&gt;0,IF(Q27=0,1,+R27/Q27*10^6),IF(Q27&lt;&gt;0,+R27/Q27*10^6,""))</f>
        <v>-7.5322846532282481E-2</v>
      </c>
      <c r="U27" s="79"/>
    </row>
    <row r="28" spans="1:21" ht="14.25" customHeight="1">
      <c r="A28" s="120"/>
      <c r="B28" s="396" t="s">
        <v>319</v>
      </c>
      <c r="C28" s="122" t="s">
        <v>320</v>
      </c>
      <c r="D28" s="132"/>
      <c r="E28" s="132"/>
      <c r="F28" s="154">
        <v>109370053.69</v>
      </c>
      <c r="G28" s="154"/>
      <c r="H28" s="154">
        <v>11131509.129999999</v>
      </c>
      <c r="I28" s="154"/>
      <c r="J28" s="154">
        <v>-12333101.109999994</v>
      </c>
      <c r="K28" s="154">
        <v>108168461.70999998</v>
      </c>
      <c r="L28" s="154">
        <v>113226532.38</v>
      </c>
      <c r="M28" s="154">
        <f t="shared" si="0"/>
        <v>-5.0580706700000171</v>
      </c>
      <c r="N28" s="390">
        <f t="shared" si="1"/>
        <v>-4.4672132614859271E-2</v>
      </c>
      <c r="P28" s="154">
        <v>55390981.43</v>
      </c>
      <c r="Q28" s="154">
        <v>57337551.389999993</v>
      </c>
      <c r="R28" s="154">
        <f>IF(P28&lt;&gt;0,(+P28-Q28)/10^6,IF(Q28&lt;&gt;0,(+P28-Q28)/10^6,""))</f>
        <v>-1.9465699599999935</v>
      </c>
      <c r="S28" s="390">
        <f>IF(P28&lt;&gt;0,IF(Q28=0,1,+R28/Q28*10^6),IF(Q28&lt;&gt;0,+R28/Q28*10^6,""))</f>
        <v>-3.3949303951955764E-2</v>
      </c>
      <c r="U28" s="79"/>
    </row>
    <row r="29" spans="1:21" ht="14.25" customHeight="1">
      <c r="A29" s="120"/>
      <c r="B29" s="396" t="s">
        <v>321</v>
      </c>
      <c r="C29" s="122" t="s">
        <v>322</v>
      </c>
      <c r="D29" s="132"/>
      <c r="E29" s="132"/>
      <c r="F29" s="154">
        <v>1736398.19</v>
      </c>
      <c r="G29" s="154"/>
      <c r="H29" s="154">
        <v>2093586.35</v>
      </c>
      <c r="I29" s="154"/>
      <c r="J29" s="154">
        <v>-891994.37</v>
      </c>
      <c r="K29" s="154">
        <v>2937990.17</v>
      </c>
      <c r="L29" s="154">
        <v>1267148.92</v>
      </c>
      <c r="M29" s="154">
        <f t="shared" si="0"/>
        <v>1.6708412500000001</v>
      </c>
      <c r="N29" s="390">
        <f t="shared" si="1"/>
        <v>1.3185831780529791</v>
      </c>
      <c r="P29" s="154">
        <v>2093586.35</v>
      </c>
      <c r="Q29" s="154">
        <v>625333.46</v>
      </c>
      <c r="R29" s="154">
        <f>IF(P29&lt;&gt;0,(+P29-Q29)/10^6,IF(Q29&lt;&gt;0,(+P29-Q29)/10^6,""))</f>
        <v>1.46825289</v>
      </c>
      <c r="S29" s="390">
        <f>IF(P29&lt;&gt;0,IF(Q29=0,1,+R29/Q29*10^6),IF(Q29&lt;&gt;0,+R29/Q29*10^6,""))</f>
        <v>2.3479519071312769</v>
      </c>
      <c r="U29" s="79"/>
    </row>
    <row r="30" spans="1:21" ht="14.25" customHeight="1" thickBot="1">
      <c r="A30" s="120"/>
      <c r="B30" s="396"/>
      <c r="C30" s="128"/>
      <c r="D30" s="132"/>
      <c r="E30" s="132"/>
      <c r="F30" s="137">
        <f>SUM(F26:F29)</f>
        <v>772307759.92000008</v>
      </c>
      <c r="G30" s="137"/>
      <c r="H30" s="137">
        <f>SUM(H26:H29)</f>
        <v>20881061.32</v>
      </c>
      <c r="I30" s="137"/>
      <c r="J30" s="137">
        <f>SUM(J26:J29)</f>
        <v>-15984938.009999989</v>
      </c>
      <c r="K30" s="137">
        <f>SUM(K26:K29)</f>
        <v>777203883.2299999</v>
      </c>
      <c r="L30" s="137">
        <f>SUM(L26:L29)</f>
        <v>806510732.71999991</v>
      </c>
      <c r="M30" s="137">
        <f t="shared" si="0"/>
        <v>-29.306849490000008</v>
      </c>
      <c r="N30" s="393">
        <f t="shared" si="1"/>
        <v>-3.633782949318122E-2</v>
      </c>
      <c r="P30" s="137">
        <f>SUM(P26:P29)</f>
        <v>366730149.21960002</v>
      </c>
      <c r="Q30" s="137">
        <f>SUM(Q26:Q29)</f>
        <v>397080209.14999998</v>
      </c>
      <c r="R30" s="137">
        <f>IF(P30&lt;&gt;0,(+P30-Q30)/10^6,IF(Q30&lt;&gt;0,(+P30-Q30)/10^6,""))</f>
        <v>-30.350059930399954</v>
      </c>
      <c r="S30" s="393">
        <f>IF(P30&lt;&gt;0,IF(Q30=0,1,+R30/Q30*10^6),IF(Q30&lt;&gt;0,+R30/Q30*10^6,""))</f>
        <v>-7.6433071281412066E-2</v>
      </c>
      <c r="T30" s="79"/>
      <c r="U30" s="79"/>
    </row>
    <row r="31" spans="1:21" ht="14.25" customHeight="1">
      <c r="A31" s="372" t="s">
        <v>323</v>
      </c>
      <c r="B31" s="121"/>
      <c r="C31" s="122" t="s">
        <v>305</v>
      </c>
      <c r="D31" s="132"/>
      <c r="E31" s="132"/>
      <c r="F31" s="132">
        <v>0</v>
      </c>
      <c r="G31" s="132"/>
      <c r="H31" s="132">
        <v>0</v>
      </c>
      <c r="I31" s="132"/>
      <c r="J31" s="132">
        <v>0</v>
      </c>
      <c r="K31" s="132">
        <v>0</v>
      </c>
      <c r="L31" s="132">
        <v>0</v>
      </c>
      <c r="M31" s="132" t="str">
        <f t="shared" si="0"/>
        <v/>
      </c>
      <c r="N31" s="398" t="str">
        <f t="shared" si="1"/>
        <v/>
      </c>
      <c r="O31" s="79"/>
      <c r="P31" s="132">
        <v>0</v>
      </c>
      <c r="Q31" s="132">
        <v>0</v>
      </c>
      <c r="R31" s="132" t="str">
        <f>IF(O31&lt;&gt;0,(+O31-Q31)/10^6,IF(Q31&lt;&gt;0,(+O31-Q31)/10^6,""))</f>
        <v/>
      </c>
      <c r="S31" s="398" t="str">
        <f>IF(O31&lt;&gt;0,IF(Q31=0,1,+R31/Q31*10^6),IF(Q31&lt;&gt;0,+R31/Q31*10^6,""))</f>
        <v/>
      </c>
    </row>
    <row r="32" spans="1:21" ht="14.25" customHeight="1">
      <c r="A32" s="399" t="s">
        <v>324</v>
      </c>
      <c r="B32" s="121"/>
      <c r="C32" s="122" t="s">
        <v>310</v>
      </c>
      <c r="D32" s="151"/>
      <c r="E32" s="151"/>
      <c r="F32" s="130">
        <v>134899.51999999999</v>
      </c>
      <c r="G32" s="130"/>
      <c r="H32" s="130">
        <v>0</v>
      </c>
      <c r="I32" s="130"/>
      <c r="J32" s="130">
        <v>0</v>
      </c>
      <c r="K32" s="130">
        <v>134899.51999999999</v>
      </c>
      <c r="L32" s="388">
        <v>0</v>
      </c>
      <c r="M32" s="400">
        <f t="shared" si="0"/>
        <v>0.13489951999999999</v>
      </c>
      <c r="N32" s="401">
        <f t="shared" si="1"/>
        <v>1</v>
      </c>
      <c r="P32" s="130">
        <v>0</v>
      </c>
      <c r="Q32" s="130">
        <v>0</v>
      </c>
      <c r="R32" s="400" t="str">
        <f>IF(O32&lt;&gt;0,(+O32-Q32)/10^6,IF(Q32&lt;&gt;0,(+O32-Q32)/10^6,""))</f>
        <v/>
      </c>
      <c r="S32" s="401" t="str">
        <f>IF(O32&lt;&gt;0,IF(Q32=0,1,+R32/Q32*10^6),IF(Q32&lt;&gt;0,+R32/Q32*10^6,""))</f>
        <v/>
      </c>
      <c r="U32" s="79"/>
    </row>
    <row r="33" spans="1:21" s="77" customFormat="1" ht="14.25" customHeight="1">
      <c r="A33" s="134"/>
      <c r="B33" s="391" t="s">
        <v>325</v>
      </c>
      <c r="C33" s="128"/>
      <c r="D33" s="290"/>
      <c r="E33" s="290"/>
      <c r="F33" s="292">
        <f>F24+F30+F32+F31</f>
        <v>2087339165.7899997</v>
      </c>
      <c r="G33" s="292"/>
      <c r="H33" s="292">
        <f>H24+H30+H32+H31</f>
        <v>31325044.820000008</v>
      </c>
      <c r="I33" s="292"/>
      <c r="J33" s="292">
        <f>J24+J30+J32+J31</f>
        <v>-67707394.009999976</v>
      </c>
      <c r="K33" s="292">
        <f>K24+K30+K32+K31</f>
        <v>2050956816.5999999</v>
      </c>
      <c r="L33" s="292">
        <f>L24+L30+L32+L31</f>
        <v>2236199567.8699999</v>
      </c>
      <c r="M33" s="292">
        <f t="shared" si="0"/>
        <v>-185.24275126999999</v>
      </c>
      <c r="N33" s="402">
        <f t="shared" si="1"/>
        <v>-8.2838201890203092E-2</v>
      </c>
      <c r="P33" s="292">
        <f>P24+P30+P32+P31</f>
        <v>977089040.23959994</v>
      </c>
      <c r="Q33" s="292">
        <f>Q24+Q30+Q32+Q31</f>
        <v>1113513882.0599999</v>
      </c>
      <c r="R33" s="292"/>
      <c r="S33" s="402"/>
    </row>
    <row r="34" spans="1:21" s="77" customFormat="1" ht="14.25" customHeight="1">
      <c r="A34" s="134" t="s">
        <v>326</v>
      </c>
      <c r="B34" s="391"/>
      <c r="C34" s="128"/>
      <c r="D34" s="174"/>
      <c r="E34" s="174"/>
      <c r="F34" s="174">
        <f>F11+F19+F33</f>
        <v>-657366944.69000316</v>
      </c>
      <c r="G34" s="174"/>
      <c r="H34" s="174">
        <f>H11+H19+H33</f>
        <v>43169389.580000006</v>
      </c>
      <c r="I34" s="174"/>
      <c r="J34" s="174">
        <f>J11+J19+J33</f>
        <v>-70611369.99999997</v>
      </c>
      <c r="K34" s="174">
        <f>K11+K19+K33</f>
        <v>-684808925.1100049</v>
      </c>
      <c r="L34" s="174">
        <f>L11+L19+L33</f>
        <v>-727368348.75999784</v>
      </c>
      <c r="M34" s="174">
        <f t="shared" si="0"/>
        <v>42.559423649992944</v>
      </c>
      <c r="N34" s="403">
        <f t="shared" si="1"/>
        <v>-5.8511514451443133E-2</v>
      </c>
      <c r="P34" s="174">
        <f>P11+P19+P33</f>
        <v>-352377020.32040048</v>
      </c>
      <c r="Q34" s="174">
        <f>Q11+Q19+Q33</f>
        <v>-386716815.39999771</v>
      </c>
      <c r="R34" s="174"/>
      <c r="S34" s="403"/>
    </row>
    <row r="35" spans="1:21" ht="14.25" customHeight="1">
      <c r="A35" s="120" t="s">
        <v>327</v>
      </c>
      <c r="B35" s="121"/>
      <c r="C35" s="122" t="s">
        <v>328</v>
      </c>
      <c r="D35" s="154"/>
      <c r="E35" s="154"/>
      <c r="F35" s="154">
        <v>0</v>
      </c>
      <c r="G35" s="154"/>
      <c r="H35" s="154">
        <v>0</v>
      </c>
      <c r="I35" s="154"/>
      <c r="J35" s="154">
        <v>0</v>
      </c>
      <c r="K35" s="154">
        <v>0</v>
      </c>
      <c r="L35" s="154">
        <v>0</v>
      </c>
      <c r="M35" s="154" t="str">
        <f t="shared" si="0"/>
        <v/>
      </c>
      <c r="N35" s="390" t="str">
        <f t="shared" si="1"/>
        <v/>
      </c>
      <c r="O35" s="229"/>
      <c r="P35" s="154">
        <v>0</v>
      </c>
      <c r="Q35" s="154">
        <v>0</v>
      </c>
      <c r="R35" s="154"/>
      <c r="S35" s="390"/>
    </row>
    <row r="36" spans="1:21" ht="14.25" customHeight="1">
      <c r="A36" s="134" t="s">
        <v>329</v>
      </c>
      <c r="B36" s="121"/>
      <c r="C36" s="128"/>
      <c r="D36" s="404"/>
      <c r="E36" s="404"/>
      <c r="F36" s="405">
        <f>F34+F35</f>
        <v>-657366944.69000316</v>
      </c>
      <c r="G36" s="405"/>
      <c r="H36" s="405">
        <f>H34+H35</f>
        <v>43169389.580000006</v>
      </c>
      <c r="I36" s="405"/>
      <c r="J36" s="405">
        <f>J34+J35</f>
        <v>-70611369.99999997</v>
      </c>
      <c r="K36" s="405">
        <f>K34+K35</f>
        <v>-684808925.1100049</v>
      </c>
      <c r="L36" s="405">
        <f>L34+L35</f>
        <v>-727368348.75999784</v>
      </c>
      <c r="M36" s="405">
        <f t="shared" si="0"/>
        <v>42.559423649992944</v>
      </c>
      <c r="N36" s="406">
        <f t="shared" si="1"/>
        <v>-5.8511514451443133E-2</v>
      </c>
      <c r="O36" s="230"/>
      <c r="P36" s="405">
        <f>P34+P35</f>
        <v>-352377020.32040048</v>
      </c>
      <c r="Q36" s="405">
        <f>Q34+Q35</f>
        <v>-386716815.39999771</v>
      </c>
      <c r="R36" s="405"/>
      <c r="S36" s="406"/>
      <c r="U36" s="79"/>
    </row>
    <row r="37" spans="1:21" ht="14.25" customHeight="1">
      <c r="A37" s="156" t="s">
        <v>330</v>
      </c>
      <c r="B37" s="157"/>
      <c r="C37" s="158" t="s">
        <v>331</v>
      </c>
      <c r="D37" s="154"/>
      <c r="E37" s="154"/>
      <c r="F37" s="154">
        <v>43065561.960000001</v>
      </c>
      <c r="G37" s="154"/>
      <c r="H37" s="154">
        <v>5710594.8549353248</v>
      </c>
      <c r="I37" s="154"/>
      <c r="J37" s="154">
        <v>0</v>
      </c>
      <c r="K37" s="154">
        <v>48776156.814935327</v>
      </c>
      <c r="L37" s="154">
        <v>49505916.122499853</v>
      </c>
      <c r="M37" s="154">
        <f t="shared" si="0"/>
        <v>-0.72975930756452678</v>
      </c>
      <c r="N37" s="390">
        <f t="shared" si="1"/>
        <v>-1.4740850482572117E-2</v>
      </c>
      <c r="O37" s="230"/>
      <c r="P37" s="154">
        <v>4954761.0411333432</v>
      </c>
      <c r="Q37" s="154">
        <v>17639613.855633225</v>
      </c>
      <c r="R37" s="154"/>
      <c r="S37" s="390"/>
      <c r="U37" s="79"/>
    </row>
    <row r="38" spans="1:21" s="77" customFormat="1" ht="14.25" customHeight="1" thickBot="1">
      <c r="A38" s="407" t="s">
        <v>332</v>
      </c>
      <c r="B38" s="408"/>
      <c r="C38" s="409"/>
      <c r="D38" s="252"/>
      <c r="E38" s="252"/>
      <c r="F38" s="252">
        <f>F36+F37</f>
        <v>-614301382.73000312</v>
      </c>
      <c r="G38" s="252"/>
      <c r="H38" s="252">
        <f>H36+H37</f>
        <v>48879984.434935331</v>
      </c>
      <c r="I38" s="252"/>
      <c r="J38" s="252">
        <f>J36+J37</f>
        <v>-70611369.99999997</v>
      </c>
      <c r="K38" s="252">
        <f>K36+K37</f>
        <v>-636032768.29506958</v>
      </c>
      <c r="L38" s="252">
        <f>L36+L37</f>
        <v>-677862432.63749802</v>
      </c>
      <c r="M38" s="252">
        <f t="shared" si="0"/>
        <v>41.829664342428444</v>
      </c>
      <c r="N38" s="410">
        <f t="shared" si="1"/>
        <v>-6.1708190819298271E-2</v>
      </c>
      <c r="O38" s="411"/>
      <c r="P38" s="252">
        <f>P36+P37</f>
        <v>-347422259.27926713</v>
      </c>
      <c r="Q38" s="252">
        <f>Q36+Q37</f>
        <v>-369077201.54436451</v>
      </c>
      <c r="R38" s="252"/>
      <c r="S38" s="410"/>
      <c r="U38" s="79"/>
    </row>
    <row r="39" spans="1:21" ht="22.5" thickTop="1">
      <c r="B39" s="79"/>
      <c r="J39" s="282" t="s">
        <v>333</v>
      </c>
      <c r="K39" s="412">
        <f>ABS(K37/K36)</f>
        <v>7.1225936208556453E-2</v>
      </c>
      <c r="L39" s="412">
        <f>ABS(L37/L36)</f>
        <v>6.8061685948936995E-2</v>
      </c>
      <c r="N39" s="413"/>
      <c r="P39" s="412"/>
      <c r="Q39" s="412"/>
      <c r="S39" s="413"/>
      <c r="U39" s="79"/>
    </row>
    <row r="40" spans="1:21">
      <c r="M40" s="132"/>
      <c r="N40" s="414"/>
      <c r="R40" s="415"/>
      <c r="S40" s="415"/>
    </row>
    <row r="41" spans="1:21" ht="13.5" customHeight="1">
      <c r="A41" s="416" t="s">
        <v>334</v>
      </c>
      <c r="B41" s="417"/>
      <c r="C41" s="418" t="s">
        <v>193</v>
      </c>
      <c r="D41" s="419"/>
      <c r="E41" s="420"/>
      <c r="F41" s="421">
        <v>6386983864.2199993</v>
      </c>
      <c r="G41" s="421"/>
      <c r="H41" s="421">
        <v>0</v>
      </c>
      <c r="I41" s="421"/>
      <c r="J41" s="421">
        <v>0</v>
      </c>
      <c r="K41" s="421">
        <v>6386983864.2199993</v>
      </c>
      <c r="L41" s="421">
        <v>6659579328.1899996</v>
      </c>
      <c r="M41" s="419">
        <f t="shared" ref="M41:M46" si="4">IF(K41&lt;&gt;0,(+K41-L41)/10^6,IF(L41&lt;&gt;0,(+K41-L41)/10^6,""))</f>
        <v>-272.59546397000025</v>
      </c>
      <c r="N41" s="398">
        <f t="shared" ref="N41:N46" si="5">IF(J41&lt;&gt;0,IF(L41=0,1,+M41/L41*10^6),IF(L41&lt;&gt;0,+M41/L41*10^6,""))</f>
        <v>-4.0932835324313001E-2</v>
      </c>
      <c r="P41" s="415"/>
      <c r="Q41" s="415"/>
      <c r="R41" s="415"/>
      <c r="S41" s="415"/>
      <c r="U41" s="79"/>
    </row>
    <row r="42" spans="1:21" ht="13.5" customHeight="1">
      <c r="A42" s="422" t="s">
        <v>335</v>
      </c>
      <c r="B42" s="225"/>
      <c r="C42" s="128" t="s">
        <v>336</v>
      </c>
      <c r="D42" s="132"/>
      <c r="E42" s="159"/>
      <c r="F42" s="123">
        <f>F41*80%</f>
        <v>5109587091.3759995</v>
      </c>
      <c r="G42" s="123"/>
      <c r="H42" s="123">
        <f>H41*80%</f>
        <v>0</v>
      </c>
      <c r="I42" s="123"/>
      <c r="J42" s="123">
        <f>J41*80%</f>
        <v>0</v>
      </c>
      <c r="K42" s="123">
        <f>K41*80%</f>
        <v>5109587091.3759995</v>
      </c>
      <c r="L42" s="123">
        <f>L41*80%</f>
        <v>5327663462.552</v>
      </c>
      <c r="M42" s="132">
        <f t="shared" si="4"/>
        <v>-218.07637117600061</v>
      </c>
      <c r="N42" s="389">
        <f t="shared" si="5"/>
        <v>-4.093283532431307E-2</v>
      </c>
      <c r="P42" s="415"/>
      <c r="Q42" s="415"/>
      <c r="R42" s="415"/>
      <c r="S42" s="415"/>
      <c r="U42" s="79"/>
    </row>
    <row r="43" spans="1:21" ht="13.5" customHeight="1">
      <c r="A43" s="422" t="s">
        <v>337</v>
      </c>
      <c r="B43" s="244"/>
      <c r="C43" s="128" t="s">
        <v>338</v>
      </c>
      <c r="D43" s="132"/>
      <c r="E43" s="159"/>
      <c r="F43" s="132">
        <f>F41*20%</f>
        <v>1277396772.8439999</v>
      </c>
      <c r="G43" s="132"/>
      <c r="H43" s="132">
        <f>H41*20%</f>
        <v>0</v>
      </c>
      <c r="I43" s="132"/>
      <c r="J43" s="132">
        <f>J41*20%</f>
        <v>0</v>
      </c>
      <c r="K43" s="132">
        <f>K41*20%</f>
        <v>1277396772.8439999</v>
      </c>
      <c r="L43" s="132">
        <f>L41*20%</f>
        <v>1331915865.638</v>
      </c>
      <c r="M43" s="130">
        <f>IF(K43&lt;&gt;0,(+K43-L43)/10^6,IF(L43&lt;&gt;0,(+K43-L43)/10^6,""))</f>
        <v>-54.519092794000152</v>
      </c>
      <c r="N43" s="401">
        <f t="shared" si="5"/>
        <v>-4.093283532431307E-2</v>
      </c>
      <c r="P43" s="415"/>
      <c r="Q43" s="415"/>
      <c r="R43" s="415"/>
      <c r="S43" s="415"/>
    </row>
    <row r="44" spans="1:21" ht="13.5" customHeight="1">
      <c r="A44" s="416" t="s">
        <v>339</v>
      </c>
      <c r="B44" s="417"/>
      <c r="C44" s="418" t="s">
        <v>249</v>
      </c>
      <c r="D44" s="419"/>
      <c r="E44" s="420"/>
      <c r="F44" s="421">
        <f>-'F-2'!F41</f>
        <v>137823384.13999999</v>
      </c>
      <c r="G44" s="421"/>
      <c r="H44" s="421">
        <v>0</v>
      </c>
      <c r="I44" s="421"/>
      <c r="J44" s="421">
        <v>0</v>
      </c>
      <c r="K44" s="421">
        <f>F44-H44+J44</f>
        <v>137823384.13999999</v>
      </c>
      <c r="L44" s="421">
        <v>137823384.13999999</v>
      </c>
      <c r="M44" s="423">
        <f t="shared" si="4"/>
        <v>0</v>
      </c>
      <c r="N44" s="386">
        <f t="shared" si="5"/>
        <v>0</v>
      </c>
      <c r="P44" s="415"/>
      <c r="Q44" s="415"/>
      <c r="R44" s="415"/>
      <c r="S44" s="415"/>
    </row>
    <row r="45" spans="1:21" ht="13.5" customHeight="1">
      <c r="A45" s="422" t="s">
        <v>335</v>
      </c>
      <c r="B45" s="256"/>
      <c r="C45" s="257" t="s">
        <v>336</v>
      </c>
      <c r="D45" s="132"/>
      <c r="E45" s="159"/>
      <c r="F45" s="123">
        <f>F44*80%</f>
        <v>110258707.31199999</v>
      </c>
      <c r="G45" s="123"/>
      <c r="H45" s="123">
        <f>H44*80%</f>
        <v>0</v>
      </c>
      <c r="I45" s="123"/>
      <c r="J45" s="123">
        <f>J44*80%</f>
        <v>0</v>
      </c>
      <c r="K45" s="123">
        <f>K44*80%</f>
        <v>110258707.31199999</v>
      </c>
      <c r="L45" s="123">
        <f>L44*80%</f>
        <v>110258707.31199999</v>
      </c>
      <c r="M45" s="132">
        <f t="shared" si="4"/>
        <v>0</v>
      </c>
      <c r="N45" s="398">
        <f t="shared" si="5"/>
        <v>0</v>
      </c>
      <c r="P45" s="415"/>
      <c r="Q45" s="415"/>
      <c r="R45" s="415"/>
      <c r="S45" s="415"/>
    </row>
    <row r="46" spans="1:21" ht="13.5" customHeight="1">
      <c r="A46" s="422" t="s">
        <v>337</v>
      </c>
      <c r="B46" s="225"/>
      <c r="C46" s="128" t="s">
        <v>338</v>
      </c>
      <c r="D46" s="132"/>
      <c r="E46" s="159"/>
      <c r="F46" s="123">
        <f>F44*20%</f>
        <v>27564676.827999998</v>
      </c>
      <c r="G46" s="123"/>
      <c r="H46" s="132">
        <f>H44*20%</f>
        <v>0</v>
      </c>
      <c r="I46" s="132"/>
      <c r="J46" s="132">
        <f>J44*20%</f>
        <v>0</v>
      </c>
      <c r="K46" s="132">
        <f>K44*20%</f>
        <v>27564676.827999998</v>
      </c>
      <c r="L46" s="132">
        <f>L44*20%</f>
        <v>27564676.827999998</v>
      </c>
      <c r="M46" s="154">
        <f t="shared" si="4"/>
        <v>0</v>
      </c>
      <c r="N46" s="389">
        <f t="shared" si="5"/>
        <v>0</v>
      </c>
      <c r="P46" s="415"/>
      <c r="Q46" s="415"/>
      <c r="R46" s="415"/>
      <c r="S46" s="415"/>
      <c r="U46" s="79"/>
    </row>
    <row r="47" spans="1:21" ht="13.5" customHeight="1" thickBot="1">
      <c r="A47" s="424"/>
      <c r="B47" s="425"/>
      <c r="C47" s="249"/>
      <c r="D47" s="426"/>
      <c r="E47" s="427"/>
      <c r="F47" s="426"/>
      <c r="G47" s="426"/>
      <c r="H47" s="426"/>
      <c r="I47" s="426"/>
      <c r="J47" s="426"/>
      <c r="K47" s="426"/>
      <c r="L47" s="426"/>
      <c r="M47" s="426"/>
      <c r="N47" s="426"/>
      <c r="P47" s="415"/>
      <c r="Q47" s="415"/>
      <c r="R47" s="415"/>
      <c r="S47" s="415"/>
      <c r="U47" s="79"/>
    </row>
    <row r="48" spans="1:21" ht="13.5" customHeight="1" thickTop="1">
      <c r="A48" s="416" t="s">
        <v>340</v>
      </c>
      <c r="B48" s="417"/>
      <c r="C48" s="418" t="s">
        <v>249</v>
      </c>
      <c r="D48" s="419"/>
      <c r="E48" s="420"/>
      <c r="F48" s="421">
        <v>0</v>
      </c>
      <c r="G48" s="421"/>
      <c r="H48" s="421">
        <v>0</v>
      </c>
      <c r="I48" s="421"/>
      <c r="J48" s="421">
        <v>0</v>
      </c>
      <c r="K48" s="421">
        <f>F48-H48+J48</f>
        <v>0</v>
      </c>
      <c r="L48" s="421">
        <v>0</v>
      </c>
      <c r="M48" s="123" t="str">
        <f>IF(K48&lt;&gt;0,(+K48-L48)/10^6,IF(L48&lt;&gt;0,(+K48-L48)/10^6,""))</f>
        <v/>
      </c>
      <c r="N48" s="386" t="str">
        <f>IF(J48&lt;&gt;0,IF(L48=0,1,+M48/L48*10^6),IF(L48&lt;&gt;0,+M48/L48*10^6,""))</f>
        <v/>
      </c>
      <c r="P48" s="415"/>
      <c r="Q48" s="415"/>
      <c r="R48" s="415"/>
      <c r="S48" s="415"/>
    </row>
    <row r="49" spans="1:19" ht="13.5" customHeight="1">
      <c r="A49" s="428"/>
      <c r="B49" s="256"/>
      <c r="C49" s="257" t="s">
        <v>336</v>
      </c>
      <c r="D49" s="132"/>
      <c r="E49" s="159"/>
      <c r="F49" s="123"/>
      <c r="G49" s="123"/>
      <c r="H49" s="123">
        <f>H48*80%</f>
        <v>0</v>
      </c>
      <c r="I49" s="123"/>
      <c r="J49" s="123">
        <f>J48*80%</f>
        <v>0</v>
      </c>
      <c r="K49" s="123"/>
      <c r="L49" s="123">
        <v>201560444</v>
      </c>
      <c r="M49" s="132">
        <f>IF(K49&lt;&gt;0,(+K49-L49)/10^6,IF(L49&lt;&gt;0,(+K49-L49)/10^6,""))</f>
        <v>-201.56044399999999</v>
      </c>
      <c r="N49" s="398">
        <f>IF(J49&lt;&gt;0,IF(L49=0,1,+M49/L49*10^6),IF(L49&lt;&gt;0,+M49/L49*10^6,""))</f>
        <v>-1</v>
      </c>
      <c r="P49" s="415"/>
      <c r="Q49" s="415"/>
      <c r="R49" s="415"/>
      <c r="S49" s="415"/>
    </row>
    <row r="50" spans="1:19" ht="13.5" customHeight="1">
      <c r="A50" s="422" t="s">
        <v>337</v>
      </c>
      <c r="B50" s="225"/>
      <c r="C50" s="128" t="s">
        <v>338</v>
      </c>
      <c r="D50" s="132"/>
      <c r="E50" s="159"/>
      <c r="F50" s="132">
        <f>F49*20%</f>
        <v>0</v>
      </c>
      <c r="G50" s="123"/>
      <c r="H50" s="132">
        <f>H48*20%</f>
        <v>0</v>
      </c>
      <c r="I50" s="132"/>
      <c r="J50" s="132">
        <f>J48*20%</f>
        <v>0</v>
      </c>
      <c r="K50" s="132">
        <f>K49*20%</f>
        <v>0</v>
      </c>
      <c r="L50" s="132">
        <f>L49*20%</f>
        <v>40312088.800000004</v>
      </c>
      <c r="M50" s="154">
        <f>IF(K50&lt;&gt;0,(+K50-L50)/10^6,IF(L50&lt;&gt;0,(+K50-L50)/10^6,""))</f>
        <v>-40.312088800000005</v>
      </c>
      <c r="N50" s="389">
        <f>IF(J50&lt;&gt;0,IF(L50=0,1,+M50/L50*10^6),IF(L50&lt;&gt;0,+M50/L50*10^6,""))</f>
        <v>-1</v>
      </c>
      <c r="P50" s="415"/>
      <c r="Q50" s="415"/>
      <c r="R50" s="415"/>
      <c r="S50" s="415"/>
    </row>
    <row r="51" spans="1:19" ht="13.5" customHeight="1" thickBot="1">
      <c r="A51" s="424"/>
      <c r="B51" s="425"/>
      <c r="C51" s="249"/>
      <c r="D51" s="426"/>
      <c r="E51" s="427"/>
      <c r="F51" s="426"/>
      <c r="G51" s="426"/>
      <c r="H51" s="426"/>
      <c r="I51" s="426"/>
      <c r="J51" s="426"/>
      <c r="K51" s="426"/>
      <c r="L51" s="426"/>
      <c r="M51" s="426"/>
      <c r="N51" s="426"/>
      <c r="P51" s="415"/>
      <c r="Q51" s="415"/>
      <c r="R51" s="415"/>
      <c r="S51" s="415"/>
    </row>
    <row r="52" spans="1:19" ht="13.5" thickTop="1"/>
    <row r="55" spans="1:19">
      <c r="M55" s="79"/>
    </row>
    <row r="56" spans="1:19" ht="21.75">
      <c r="J56" s="429" t="s">
        <v>341</v>
      </c>
      <c r="K56" s="79">
        <v>41443137.139999866</v>
      </c>
    </row>
    <row r="57" spans="1:19" ht="21.75">
      <c r="J57" s="429" t="s">
        <v>342</v>
      </c>
      <c r="K57" s="79">
        <v>96380247</v>
      </c>
    </row>
    <row r="58" spans="1:19">
      <c r="K58" s="430">
        <f>SUM(K56:K57)</f>
        <v>137823384.13999987</v>
      </c>
    </row>
  </sheetData>
  <mergeCells count="5">
    <mergeCell ref="A4:B4"/>
    <mergeCell ref="P5:Q5"/>
    <mergeCell ref="H6:J6"/>
    <mergeCell ref="M6:N6"/>
    <mergeCell ref="R6:S6"/>
  </mergeCells>
  <hyperlinks>
    <hyperlink ref="C9" location="'L400'!A1" display="L400" xr:uid="{AF20A2BC-9125-4290-9082-874D0F604197}"/>
    <hyperlink ref="C10" location="'K400'!A1" display="K400" xr:uid="{EECF358B-BAD9-40FA-90AD-C41322F5AB4D}"/>
    <hyperlink ref="C13" location="'ZC300'!A1" display="ZC300" xr:uid="{1D739B1F-E0F0-4E66-9FFA-720467BF70F9}"/>
    <hyperlink ref="C14:C17" location="'ZC300'!A1" display="ZC300" xr:uid="{0642CC4B-B5A6-47A4-90CD-60D8AFAA3AEB}"/>
    <hyperlink ref="C18" location="'ZH300'!A1" display="ZH300" xr:uid="{60481DC0-3C4A-49EB-90F8-45C51BD4EDA5}"/>
    <hyperlink ref="C31" location="'ZC300'!A1" display="ZC300" xr:uid="{8A45174F-3A58-463D-88BD-311C98ABA84F}"/>
    <hyperlink ref="C22" location="'ZD300'!A1" display="ZD300" xr:uid="{4A40542F-E7AA-4652-8F74-F5652EAFC843}"/>
    <hyperlink ref="C26" location="'ZD310'!A1" display="ZD310" xr:uid="{6EFC61AE-EEC1-40A7-9AC6-50BE7EC5D77D}"/>
    <hyperlink ref="C23" location="'U400'!A1" display="U400" xr:uid="{63340554-976E-4959-86A4-AA55B72E5B1C}"/>
    <hyperlink ref="C27" location="'U400'!A1" display="U400" xr:uid="{870B3FBE-261F-46B4-B786-2DF4B28A5DFD}"/>
    <hyperlink ref="C28" location="'G500'!A1" display="G500" xr:uid="{474E517F-C3FB-41F0-BA39-06B3D4725259}"/>
    <hyperlink ref="C29" location="'H400'!A1" display="H400" xr:uid="{A722A358-1859-4ED8-84E6-A3E736C8CB54}"/>
    <hyperlink ref="C35" location="'ZH300'!A1" display="ZE300" xr:uid="{4446AB15-159D-4B32-9412-F6F0F6270ED3}"/>
    <hyperlink ref="C37" location="'T400'!A1" display="T400" xr:uid="{B745394D-EDC8-45B2-BF60-538AB6F6CC77}"/>
  </hyperlinks>
  <pageMargins left="0.2" right="0.32" top="0.5" bottom="0.5" header="0.25" footer="0"/>
  <pageSetup paperSize="9" scale="46" orientation="landscape" horizontalDpi="4294967292" r:id="rId1"/>
  <headerFooter alignWithMargins="0"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1"/>
  <sheetViews>
    <sheetView zoomScaleNormal="100" zoomScaleSheetLayoutView="70" workbookViewId="0"/>
  </sheetViews>
  <sheetFormatPr defaultColWidth="9.140625" defaultRowHeight="23.25" customHeight="1"/>
  <cols>
    <col min="1" max="1" width="46.140625" style="507" customWidth="1"/>
    <col min="2" max="2" width="9" style="2" customWidth="1"/>
    <col min="3" max="3" width="15.5703125" style="13" customWidth="1"/>
    <col min="4" max="4" width="0.7109375" style="11" customWidth="1"/>
    <col min="5" max="5" width="15.5703125" style="13" customWidth="1"/>
    <col min="6" max="6" width="0.7109375" style="11" customWidth="1"/>
    <col min="7" max="7" width="15.5703125" style="11" customWidth="1"/>
    <col min="8" max="8" width="0.7109375" style="11" customWidth="1"/>
    <col min="9" max="9" width="15.5703125" style="11" customWidth="1"/>
    <col min="10" max="10" width="1.5703125" style="29" customWidth="1"/>
    <col min="11" max="11" width="15.5703125" style="497" customWidth="1"/>
    <col min="12" max="12" width="15.42578125" style="497" customWidth="1"/>
    <col min="13" max="13" width="9.140625" style="29"/>
    <col min="14" max="14" width="15.140625" style="29" customWidth="1"/>
    <col min="15" max="16384" width="9.140625" style="29"/>
  </cols>
  <sheetData>
    <row r="1" spans="1:14" s="3" customFormat="1" ht="23.25" customHeight="1">
      <c r="A1" s="1" t="s">
        <v>0</v>
      </c>
      <c r="B1" s="506"/>
      <c r="C1" s="13"/>
      <c r="D1" s="11"/>
      <c r="E1" s="13"/>
      <c r="F1" s="11"/>
      <c r="G1" s="11"/>
      <c r="H1" s="11"/>
      <c r="I1" s="11"/>
      <c r="K1" s="497"/>
      <c r="L1" s="497"/>
    </row>
    <row r="2" spans="1:14" s="3" customFormat="1" ht="23.25" customHeight="1">
      <c r="A2" s="1" t="s">
        <v>42</v>
      </c>
      <c r="B2" s="506"/>
      <c r="C2" s="13"/>
      <c r="D2" s="11"/>
      <c r="E2" s="13"/>
      <c r="F2" s="11"/>
      <c r="G2" s="11"/>
      <c r="H2" s="11"/>
      <c r="I2" s="11"/>
      <c r="K2" s="497"/>
      <c r="L2" s="497"/>
    </row>
    <row r="3" spans="1:14" ht="15" customHeight="1">
      <c r="A3" s="1"/>
      <c r="B3" s="506"/>
      <c r="C3" s="41"/>
      <c r="D3" s="4"/>
      <c r="E3" s="41"/>
      <c r="F3" s="4"/>
      <c r="G3" s="4"/>
      <c r="H3" s="4"/>
      <c r="I3" s="4"/>
    </row>
    <row r="4" spans="1:14" ht="24" customHeight="1">
      <c r="A4" s="1"/>
      <c r="B4" s="506"/>
      <c r="C4" s="594" t="s">
        <v>2</v>
      </c>
      <c r="D4" s="594"/>
      <c r="E4" s="594"/>
      <c r="F4" s="4"/>
      <c r="G4" s="4"/>
      <c r="H4" s="4" t="s">
        <v>3</v>
      </c>
      <c r="I4" s="4"/>
    </row>
    <row r="5" spans="1:14" ht="24" customHeight="1">
      <c r="A5" s="1"/>
      <c r="B5" s="506"/>
      <c r="C5" s="595" t="s">
        <v>43</v>
      </c>
      <c r="D5" s="596"/>
      <c r="E5" s="596"/>
      <c r="F5" s="19"/>
      <c r="G5" s="595" t="s">
        <v>43</v>
      </c>
      <c r="H5" s="596"/>
      <c r="I5" s="596"/>
    </row>
    <row r="6" spans="1:14" ht="24" customHeight="1">
      <c r="A6" s="1"/>
      <c r="B6" s="506"/>
      <c r="C6" s="595" t="s">
        <v>125</v>
      </c>
      <c r="D6" s="595"/>
      <c r="E6" s="595"/>
      <c r="F6" s="19"/>
      <c r="G6" s="595" t="s">
        <v>125</v>
      </c>
      <c r="H6" s="595"/>
      <c r="I6" s="595"/>
    </row>
    <row r="7" spans="1:14" ht="24" customHeight="1">
      <c r="A7" s="5"/>
      <c r="B7" s="506" t="s">
        <v>6</v>
      </c>
      <c r="C7" s="49">
        <v>2563</v>
      </c>
      <c r="D7" s="49"/>
      <c r="E7" s="49">
        <v>2562</v>
      </c>
      <c r="F7" s="49"/>
      <c r="G7" s="49">
        <v>2563</v>
      </c>
      <c r="H7" s="49"/>
      <c r="I7" s="49">
        <v>2562</v>
      </c>
    </row>
    <row r="8" spans="1:14" ht="23.25" customHeight="1">
      <c r="A8" s="5"/>
      <c r="B8" s="431"/>
      <c r="C8" s="597" t="s">
        <v>7</v>
      </c>
      <c r="D8" s="597"/>
      <c r="E8" s="597"/>
      <c r="F8" s="597"/>
      <c r="G8" s="597"/>
      <c r="H8" s="597"/>
      <c r="I8" s="597"/>
    </row>
    <row r="9" spans="1:14" ht="23.25" customHeight="1">
      <c r="A9" s="7" t="s">
        <v>44</v>
      </c>
      <c r="B9" s="431">
        <v>11</v>
      </c>
      <c r="C9" s="46">
        <v>1388119</v>
      </c>
      <c r="D9" s="14"/>
      <c r="E9" s="46">
        <v>2748462</v>
      </c>
      <c r="F9" s="12"/>
      <c r="G9" s="20">
        <v>1340576</v>
      </c>
      <c r="H9" s="12"/>
      <c r="I9" s="20">
        <v>2691010</v>
      </c>
      <c r="J9" s="54"/>
      <c r="K9" s="498"/>
      <c r="L9" s="499"/>
      <c r="N9" s="54"/>
    </row>
    <row r="10" spans="1:14" ht="23.25" customHeight="1">
      <c r="A10" s="7" t="s">
        <v>45</v>
      </c>
      <c r="B10" s="431"/>
      <c r="C10" s="46">
        <v>978440</v>
      </c>
      <c r="D10" s="14"/>
      <c r="E10" s="46">
        <v>1779402</v>
      </c>
      <c r="F10" s="12"/>
      <c r="G10" s="20">
        <v>959766</v>
      </c>
      <c r="H10" s="12"/>
      <c r="I10" s="20">
        <v>1794077</v>
      </c>
      <c r="K10" s="498"/>
      <c r="L10" s="499"/>
      <c r="N10" s="54"/>
    </row>
    <row r="11" spans="1:14" ht="23.25" customHeight="1">
      <c r="A11" s="5" t="s">
        <v>46</v>
      </c>
      <c r="B11" s="431"/>
      <c r="C11" s="42">
        <f>C9-C10</f>
        <v>409679</v>
      </c>
      <c r="D11" s="21"/>
      <c r="E11" s="42">
        <f>E9-E10</f>
        <v>969060</v>
      </c>
      <c r="F11" s="9"/>
      <c r="G11" s="42">
        <f>G9-G10</f>
        <v>380810</v>
      </c>
      <c r="H11" s="9"/>
      <c r="I11" s="42">
        <f>I9-I10</f>
        <v>896933</v>
      </c>
      <c r="K11" s="498"/>
      <c r="L11" s="499"/>
      <c r="N11" s="54"/>
    </row>
    <row r="12" spans="1:14" ht="15" customHeight="1">
      <c r="A12" s="5"/>
      <c r="B12" s="431"/>
      <c r="C12" s="32"/>
      <c r="D12" s="21"/>
      <c r="E12" s="32"/>
      <c r="F12" s="9"/>
      <c r="G12" s="21"/>
      <c r="H12" s="9"/>
      <c r="I12" s="21"/>
      <c r="K12" s="498"/>
      <c r="N12" s="54"/>
    </row>
    <row r="13" spans="1:14" ht="23.25" customHeight="1">
      <c r="A13" s="6" t="s">
        <v>47</v>
      </c>
      <c r="B13" s="431"/>
      <c r="C13" s="32"/>
      <c r="D13" s="21"/>
      <c r="E13" s="32"/>
      <c r="F13" s="9"/>
      <c r="G13" s="9"/>
      <c r="H13" s="9"/>
      <c r="I13" s="9"/>
      <c r="K13" s="498"/>
      <c r="N13" s="54"/>
    </row>
    <row r="14" spans="1:14" ht="23.25" customHeight="1">
      <c r="A14" s="7" t="s">
        <v>48</v>
      </c>
      <c r="B14" s="431"/>
      <c r="C14" s="46">
        <v>311118</v>
      </c>
      <c r="D14" s="14"/>
      <c r="E14" s="46">
        <v>348310</v>
      </c>
      <c r="F14" s="12"/>
      <c r="G14" s="20">
        <v>326066</v>
      </c>
      <c r="H14" s="12"/>
      <c r="I14" s="20">
        <v>366119</v>
      </c>
      <c r="K14" s="498"/>
      <c r="L14" s="499"/>
      <c r="M14" s="54"/>
      <c r="N14" s="54"/>
    </row>
    <row r="15" spans="1:14" ht="23.25" customHeight="1">
      <c r="A15" s="507" t="s">
        <v>47</v>
      </c>
      <c r="B15" s="431"/>
      <c r="C15" s="46">
        <v>42132</v>
      </c>
      <c r="D15" s="14"/>
      <c r="E15" s="46">
        <v>65800</v>
      </c>
      <c r="F15" s="12"/>
      <c r="G15" s="20">
        <v>44029</v>
      </c>
      <c r="H15" s="12"/>
      <c r="I15" s="20">
        <v>66402</v>
      </c>
      <c r="K15" s="498"/>
      <c r="L15" s="499"/>
      <c r="N15" s="54"/>
    </row>
    <row r="16" spans="1:14" ht="23.25" customHeight="1">
      <c r="A16" s="5" t="s">
        <v>49</v>
      </c>
      <c r="B16" s="431"/>
      <c r="C16" s="42">
        <f>SUM(C14:C15)</f>
        <v>353250</v>
      </c>
      <c r="D16" s="21"/>
      <c r="E16" s="42">
        <f>SUM(E14:E15)</f>
        <v>414110</v>
      </c>
      <c r="F16" s="9"/>
      <c r="G16" s="42">
        <f>SUM(G14:G15)</f>
        <v>370095</v>
      </c>
      <c r="H16" s="9"/>
      <c r="I16" s="42">
        <f>SUM(I14:I15)</f>
        <v>432521</v>
      </c>
      <c r="N16" s="54"/>
    </row>
    <row r="17" spans="1:14" ht="23.25" customHeight="1">
      <c r="A17" s="5" t="s">
        <v>50</v>
      </c>
      <c r="B17" s="431"/>
      <c r="C17" s="42">
        <f>C11+C16</f>
        <v>762929</v>
      </c>
      <c r="D17" s="21"/>
      <c r="E17" s="42">
        <f>E11+E16</f>
        <v>1383170</v>
      </c>
      <c r="F17" s="9"/>
      <c r="G17" s="42">
        <f>G11+G16</f>
        <v>750905</v>
      </c>
      <c r="H17" s="9"/>
      <c r="I17" s="42">
        <f>I11+I16</f>
        <v>1329454</v>
      </c>
      <c r="K17" s="498"/>
      <c r="L17" s="499"/>
      <c r="N17" s="54"/>
    </row>
    <row r="18" spans="1:14" ht="15" customHeight="1">
      <c r="A18" s="5"/>
      <c r="B18" s="431"/>
      <c r="D18" s="12"/>
      <c r="F18" s="12"/>
      <c r="H18" s="12"/>
      <c r="K18" s="498"/>
      <c r="N18" s="54"/>
    </row>
    <row r="19" spans="1:14" ht="23.25" customHeight="1">
      <c r="A19" s="6" t="s">
        <v>51</v>
      </c>
      <c r="B19" s="431"/>
      <c r="D19" s="12"/>
      <c r="F19" s="12"/>
      <c r="H19" s="12"/>
      <c r="K19" s="498"/>
      <c r="N19" s="54"/>
    </row>
    <row r="20" spans="1:14" ht="23.25" customHeight="1">
      <c r="A20" s="7" t="s">
        <v>118</v>
      </c>
      <c r="B20" s="431"/>
      <c r="C20" s="46">
        <v>203530</v>
      </c>
      <c r="D20" s="12"/>
      <c r="E20" s="46">
        <v>614004</v>
      </c>
      <c r="F20" s="12"/>
      <c r="G20" s="20">
        <v>205776</v>
      </c>
      <c r="H20" s="12"/>
      <c r="I20" s="20">
        <v>619177</v>
      </c>
      <c r="K20" s="498"/>
      <c r="L20" s="499"/>
      <c r="N20" s="54"/>
    </row>
    <row r="21" spans="1:14" ht="23.25" customHeight="1">
      <c r="A21" s="7" t="s">
        <v>52</v>
      </c>
      <c r="B21" s="431"/>
      <c r="C21" s="46">
        <v>380676</v>
      </c>
      <c r="D21" s="12"/>
      <c r="E21" s="46">
        <v>392099</v>
      </c>
      <c r="F21" s="12"/>
      <c r="G21" s="20">
        <v>359450</v>
      </c>
      <c r="H21" s="12"/>
      <c r="I21" s="20">
        <v>373409</v>
      </c>
      <c r="K21" s="498"/>
      <c r="L21" s="499"/>
      <c r="N21" s="54"/>
    </row>
    <row r="22" spans="1:14" ht="23.25" customHeight="1">
      <c r="A22" s="7" t="s">
        <v>53</v>
      </c>
      <c r="B22" s="431"/>
      <c r="C22" s="46">
        <v>39469</v>
      </c>
      <c r="D22" s="12"/>
      <c r="E22" s="46">
        <v>491</v>
      </c>
      <c r="F22" s="12"/>
      <c r="G22" s="20">
        <v>38624</v>
      </c>
      <c r="H22" s="12"/>
      <c r="I22" s="20">
        <v>0</v>
      </c>
      <c r="K22" s="498"/>
      <c r="L22" s="499"/>
      <c r="N22" s="54"/>
    </row>
    <row r="23" spans="1:14" ht="23.25" customHeight="1">
      <c r="A23" s="5" t="s">
        <v>54</v>
      </c>
      <c r="B23" s="431"/>
      <c r="C23" s="27">
        <f>SUM(C20:C22)</f>
        <v>623675</v>
      </c>
      <c r="D23" s="9"/>
      <c r="E23" s="27">
        <f>SUM(E20:E22)</f>
        <v>1006594</v>
      </c>
      <c r="F23" s="9"/>
      <c r="G23" s="27">
        <f>SUM(G20:G22)</f>
        <v>603850</v>
      </c>
      <c r="H23" s="9"/>
      <c r="I23" s="27">
        <f>SUM(I20:I22)</f>
        <v>992586</v>
      </c>
      <c r="K23" s="498"/>
      <c r="L23" s="499"/>
      <c r="N23" s="54"/>
    </row>
    <row r="24" spans="1:14" ht="15" customHeight="1">
      <c r="A24" s="5"/>
      <c r="B24" s="22"/>
      <c r="C24" s="505"/>
      <c r="D24" s="505"/>
      <c r="E24" s="505"/>
      <c r="F24" s="505"/>
      <c r="G24" s="505"/>
      <c r="H24" s="505"/>
      <c r="I24" s="505"/>
      <c r="K24" s="498"/>
      <c r="N24" s="54"/>
    </row>
    <row r="25" spans="1:14" s="51" customFormat="1" ht="23.25" customHeight="1">
      <c r="A25" s="7" t="s">
        <v>145</v>
      </c>
      <c r="B25" s="431"/>
      <c r="C25" s="47">
        <v>-12376</v>
      </c>
      <c r="D25" s="12"/>
      <c r="E25" s="47">
        <v>3742</v>
      </c>
      <c r="F25" s="12"/>
      <c r="G25" s="34">
        <v>0</v>
      </c>
      <c r="H25" s="12"/>
      <c r="I25" s="34">
        <v>0</v>
      </c>
      <c r="K25" s="498"/>
      <c r="L25" s="497"/>
      <c r="N25" s="54"/>
    </row>
    <row r="26" spans="1:14" ht="15" customHeight="1">
      <c r="A26" s="5"/>
      <c r="B26" s="22"/>
      <c r="C26" s="505"/>
      <c r="D26" s="505"/>
      <c r="E26" s="505"/>
      <c r="F26" s="505"/>
      <c r="G26" s="505"/>
      <c r="H26" s="505"/>
      <c r="I26" s="505"/>
      <c r="K26" s="498"/>
      <c r="N26" s="54"/>
    </row>
    <row r="27" spans="1:14" ht="23.25" customHeight="1">
      <c r="A27" s="5" t="s">
        <v>409</v>
      </c>
      <c r="B27" s="431"/>
      <c r="C27" s="505">
        <f>C17-C23+C25</f>
        <v>126878</v>
      </c>
      <c r="D27" s="9"/>
      <c r="E27" s="505">
        <f>E17-E23+E25</f>
        <v>380318</v>
      </c>
      <c r="F27" s="9"/>
      <c r="G27" s="505">
        <f>G17-G23+G25</f>
        <v>147055</v>
      </c>
      <c r="H27" s="9"/>
      <c r="I27" s="505">
        <f>I17-I23+I25</f>
        <v>336868</v>
      </c>
      <c r="K27" s="498"/>
      <c r="L27" s="499"/>
      <c r="N27" s="54"/>
    </row>
    <row r="28" spans="1:14" ht="23.25" customHeight="1">
      <c r="A28" s="7" t="s">
        <v>410</v>
      </c>
      <c r="B28" s="431">
        <v>12</v>
      </c>
      <c r="C28" s="46">
        <v>24795</v>
      </c>
      <c r="D28" s="12"/>
      <c r="E28" s="46">
        <v>4955</v>
      </c>
      <c r="F28" s="12"/>
      <c r="G28" s="46">
        <v>24770</v>
      </c>
      <c r="H28" s="14"/>
      <c r="I28" s="46">
        <v>4955</v>
      </c>
      <c r="K28" s="498"/>
      <c r="L28" s="499"/>
      <c r="N28" s="54"/>
    </row>
    <row r="29" spans="1:14" ht="23.25" customHeight="1" thickBot="1">
      <c r="A29" s="5" t="s">
        <v>411</v>
      </c>
      <c r="B29" s="22"/>
      <c r="C29" s="25">
        <f>C27-C28</f>
        <v>102083</v>
      </c>
      <c r="D29" s="9"/>
      <c r="E29" s="25">
        <f>E27-E28</f>
        <v>375363</v>
      </c>
      <c r="F29" s="9"/>
      <c r="G29" s="25">
        <f>G27-G28</f>
        <v>122285</v>
      </c>
      <c r="H29" s="9"/>
      <c r="I29" s="25">
        <f>I27-I28</f>
        <v>331913</v>
      </c>
      <c r="K29" s="498"/>
      <c r="L29" s="499"/>
      <c r="M29" s="54"/>
      <c r="N29" s="54"/>
    </row>
    <row r="30" spans="1:14" ht="23.25" customHeight="1" thickTop="1">
      <c r="A30" s="16"/>
      <c r="B30" s="22"/>
      <c r="C30" s="505"/>
      <c r="D30" s="9"/>
      <c r="E30" s="505"/>
      <c r="F30" s="9"/>
      <c r="G30" s="505"/>
      <c r="H30" s="9"/>
      <c r="I30" s="505"/>
      <c r="N30" s="54"/>
    </row>
    <row r="31" spans="1:14" s="3" customFormat="1" ht="23.25" customHeight="1">
      <c r="A31" s="1" t="s">
        <v>0</v>
      </c>
      <c r="B31" s="506"/>
      <c r="C31" s="13"/>
      <c r="D31" s="11"/>
      <c r="E31" s="13"/>
      <c r="F31" s="11"/>
      <c r="G31" s="11"/>
      <c r="H31" s="11"/>
      <c r="I31" s="11"/>
      <c r="K31" s="497"/>
      <c r="L31" s="497"/>
      <c r="N31" s="54"/>
    </row>
    <row r="32" spans="1:14" s="3" customFormat="1" ht="23.25" customHeight="1">
      <c r="A32" s="1" t="s">
        <v>42</v>
      </c>
      <c r="B32" s="506"/>
      <c r="C32" s="13"/>
      <c r="D32" s="11"/>
      <c r="E32" s="13"/>
      <c r="F32" s="11"/>
      <c r="G32" s="11"/>
      <c r="H32" s="11"/>
      <c r="I32" s="11"/>
      <c r="K32" s="497"/>
      <c r="L32" s="497"/>
      <c r="N32" s="54"/>
    </row>
    <row r="33" spans="1:14" ht="12" customHeight="1">
      <c r="A33" s="1"/>
      <c r="B33" s="506"/>
      <c r="C33" s="41"/>
      <c r="D33" s="4"/>
      <c r="E33" s="41"/>
      <c r="F33" s="4"/>
      <c r="G33" s="4"/>
      <c r="H33" s="4"/>
      <c r="I33" s="4"/>
      <c r="N33" s="54"/>
    </row>
    <row r="34" spans="1:14" ht="24" customHeight="1">
      <c r="A34" s="1"/>
      <c r="B34" s="506"/>
      <c r="C34" s="594" t="s">
        <v>2</v>
      </c>
      <c r="D34" s="594"/>
      <c r="E34" s="594"/>
      <c r="F34" s="4"/>
      <c r="G34" s="4"/>
      <c r="H34" s="4" t="s">
        <v>3</v>
      </c>
      <c r="I34" s="4"/>
      <c r="N34" s="54"/>
    </row>
    <row r="35" spans="1:14" ht="24" customHeight="1">
      <c r="A35" s="1"/>
      <c r="B35" s="506"/>
      <c r="C35" s="595" t="s">
        <v>43</v>
      </c>
      <c r="D35" s="596"/>
      <c r="E35" s="596"/>
      <c r="F35" s="19"/>
      <c r="G35" s="595" t="s">
        <v>43</v>
      </c>
      <c r="H35" s="596"/>
      <c r="I35" s="596"/>
      <c r="N35" s="54"/>
    </row>
    <row r="36" spans="1:14" ht="24" customHeight="1">
      <c r="A36" s="1"/>
      <c r="B36" s="506"/>
      <c r="C36" s="595" t="s">
        <v>125</v>
      </c>
      <c r="D36" s="595"/>
      <c r="E36" s="595"/>
      <c r="F36" s="19"/>
      <c r="G36" s="595" t="s">
        <v>125</v>
      </c>
      <c r="H36" s="595"/>
      <c r="I36" s="595"/>
      <c r="N36" s="54"/>
    </row>
    <row r="37" spans="1:14" ht="24" customHeight="1">
      <c r="A37" s="5"/>
      <c r="B37" s="506"/>
      <c r="C37" s="49">
        <v>2563</v>
      </c>
      <c r="D37" s="49"/>
      <c r="E37" s="49">
        <v>2562</v>
      </c>
      <c r="F37" s="49"/>
      <c r="G37" s="49">
        <v>2563</v>
      </c>
      <c r="H37" s="49"/>
      <c r="I37" s="49">
        <v>2562</v>
      </c>
      <c r="N37" s="54"/>
    </row>
    <row r="38" spans="1:14" ht="23.25" customHeight="1">
      <c r="A38" s="5"/>
      <c r="B38" s="431"/>
      <c r="C38" s="597" t="s">
        <v>7</v>
      </c>
      <c r="D38" s="597"/>
      <c r="E38" s="597"/>
      <c r="F38" s="597"/>
      <c r="G38" s="597"/>
      <c r="H38" s="597"/>
      <c r="I38" s="597"/>
      <c r="N38" s="54"/>
    </row>
    <row r="39" spans="1:14" ht="23.25" customHeight="1">
      <c r="A39" s="16" t="s">
        <v>57</v>
      </c>
      <c r="B39" s="506"/>
      <c r="N39" s="54"/>
    </row>
    <row r="40" spans="1:14" ht="23.25" customHeight="1">
      <c r="A40" s="26" t="s">
        <v>109</v>
      </c>
      <c r="B40" s="506"/>
      <c r="N40" s="54"/>
    </row>
    <row r="41" spans="1:14" ht="23.25" customHeight="1">
      <c r="A41" s="26" t="s">
        <v>110</v>
      </c>
      <c r="B41" s="506"/>
      <c r="N41" s="54"/>
    </row>
    <row r="42" spans="1:14" ht="21.75">
      <c r="A42" s="15" t="s">
        <v>111</v>
      </c>
      <c r="B42" s="506"/>
      <c r="C42" s="46">
        <v>-2976</v>
      </c>
      <c r="E42" s="46">
        <v>-735</v>
      </c>
      <c r="G42" s="46">
        <v>0</v>
      </c>
      <c r="I42" s="46">
        <v>0</v>
      </c>
      <c r="K42" s="498"/>
      <c r="L42" s="499"/>
      <c r="N42" s="54"/>
    </row>
    <row r="43" spans="1:14" ht="21.75">
      <c r="A43" s="15" t="s">
        <v>146</v>
      </c>
      <c r="B43" s="431"/>
      <c r="C43" s="46">
        <v>0</v>
      </c>
      <c r="E43" s="46">
        <v>-121489</v>
      </c>
      <c r="G43" s="46">
        <v>0</v>
      </c>
      <c r="I43" s="46">
        <v>-121489</v>
      </c>
      <c r="K43" s="498"/>
      <c r="L43" s="499"/>
      <c r="N43" s="54"/>
    </row>
    <row r="44" spans="1:14" ht="23.25" customHeight="1">
      <c r="A44" s="17" t="s">
        <v>112</v>
      </c>
      <c r="B44" s="506"/>
      <c r="C44" s="46"/>
      <c r="D44" s="507"/>
      <c r="E44" s="46"/>
      <c r="F44" s="507"/>
      <c r="G44" s="507"/>
      <c r="H44" s="507"/>
      <c r="I44" s="507"/>
      <c r="K44" s="498"/>
      <c r="L44" s="499"/>
      <c r="N44" s="54"/>
    </row>
    <row r="45" spans="1:14" ht="23.25" customHeight="1">
      <c r="A45" s="17" t="s">
        <v>113</v>
      </c>
      <c r="B45" s="431"/>
      <c r="C45" s="47">
        <v>0</v>
      </c>
      <c r="E45" s="47">
        <v>24299</v>
      </c>
      <c r="G45" s="47">
        <v>0</v>
      </c>
      <c r="I45" s="47">
        <v>24299</v>
      </c>
      <c r="K45" s="498"/>
      <c r="L45" s="499"/>
      <c r="N45" s="54"/>
    </row>
    <row r="46" spans="1:14" ht="23.25" customHeight="1">
      <c r="A46" s="16" t="s">
        <v>136</v>
      </c>
      <c r="B46" s="506"/>
      <c r="C46" s="20"/>
      <c r="E46" s="20"/>
      <c r="G46" s="20"/>
      <c r="I46" s="20"/>
      <c r="K46" s="498"/>
      <c r="L46" s="499"/>
      <c r="N46" s="54"/>
    </row>
    <row r="47" spans="1:14" ht="23.25" customHeight="1">
      <c r="A47" s="16" t="s">
        <v>113</v>
      </c>
      <c r="B47" s="506"/>
      <c r="C47" s="60">
        <f>SUM(C41:C45)</f>
        <v>-2976</v>
      </c>
      <c r="E47" s="60">
        <f>SUM(E41:E45)</f>
        <v>-97925</v>
      </c>
      <c r="G47" s="60">
        <f>SUM(G41:G45)</f>
        <v>0</v>
      </c>
      <c r="I47" s="60">
        <f>SUM(I41:I45)</f>
        <v>-97190</v>
      </c>
      <c r="K47" s="498"/>
      <c r="L47" s="499"/>
      <c r="N47" s="54"/>
    </row>
    <row r="48" spans="1:14" ht="12" customHeight="1">
      <c r="A48" s="26"/>
      <c r="B48" s="506"/>
      <c r="C48" s="20"/>
      <c r="E48" s="20"/>
      <c r="G48" s="20"/>
      <c r="I48" s="20"/>
      <c r="K48" s="498"/>
      <c r="L48" s="499"/>
      <c r="N48" s="54"/>
    </row>
    <row r="49" spans="1:15" ht="23.25" customHeight="1">
      <c r="A49" s="26" t="s">
        <v>364</v>
      </c>
      <c r="B49" s="506"/>
      <c r="C49" s="20"/>
      <c r="E49" s="20"/>
      <c r="G49" s="20"/>
      <c r="I49" s="20"/>
      <c r="K49" s="498"/>
      <c r="L49" s="499"/>
      <c r="N49" s="54"/>
    </row>
    <row r="50" spans="1:15" ht="23.25" customHeight="1">
      <c r="A50" s="26" t="s">
        <v>365</v>
      </c>
      <c r="B50" s="506"/>
      <c r="C50" s="20"/>
      <c r="E50" s="20"/>
      <c r="G50" s="20"/>
      <c r="I50" s="20"/>
      <c r="K50" s="498"/>
      <c r="L50" s="499"/>
      <c r="N50" s="54"/>
    </row>
    <row r="51" spans="1:15" ht="23.25" customHeight="1">
      <c r="A51" s="549" t="s">
        <v>419</v>
      </c>
      <c r="B51" s="506"/>
      <c r="C51" s="20"/>
      <c r="E51" s="20"/>
      <c r="G51" s="20"/>
      <c r="I51" s="20"/>
      <c r="N51" s="54"/>
    </row>
    <row r="52" spans="1:15" ht="23.25" customHeight="1">
      <c r="A52" s="550" t="s">
        <v>367</v>
      </c>
      <c r="B52" s="506"/>
      <c r="C52" s="20">
        <v>575379</v>
      </c>
      <c r="E52" s="20">
        <v>0</v>
      </c>
      <c r="G52" s="20">
        <v>575379</v>
      </c>
      <c r="I52" s="20">
        <v>0</v>
      </c>
      <c r="K52" s="498"/>
      <c r="L52" s="499"/>
      <c r="N52" s="54"/>
    </row>
    <row r="53" spans="1:15" ht="23.25" customHeight="1">
      <c r="A53" s="17" t="s">
        <v>368</v>
      </c>
      <c r="B53" s="506"/>
      <c r="C53" s="20"/>
      <c r="E53" s="20"/>
      <c r="G53" s="20"/>
      <c r="I53" s="20"/>
      <c r="N53" s="54"/>
    </row>
    <row r="54" spans="1:15" ht="23.25" customHeight="1">
      <c r="A54" s="17" t="s">
        <v>369</v>
      </c>
      <c r="B54" s="506"/>
      <c r="C54" s="34">
        <v>-115076</v>
      </c>
      <c r="E54" s="34">
        <v>0</v>
      </c>
      <c r="G54" s="34">
        <v>-115076</v>
      </c>
      <c r="I54" s="34">
        <v>0</v>
      </c>
      <c r="K54" s="498"/>
      <c r="L54" s="499"/>
      <c r="N54" s="54"/>
    </row>
    <row r="55" spans="1:15" ht="23.25" customHeight="1">
      <c r="A55" s="16" t="s">
        <v>370</v>
      </c>
      <c r="B55" s="506"/>
      <c r="C55" s="20"/>
      <c r="E55" s="20"/>
      <c r="G55" s="20"/>
      <c r="I55" s="20"/>
      <c r="K55" s="498"/>
      <c r="L55" s="499"/>
      <c r="N55" s="54"/>
    </row>
    <row r="56" spans="1:15" ht="23.25" customHeight="1">
      <c r="A56" s="16" t="s">
        <v>371</v>
      </c>
      <c r="B56" s="506"/>
      <c r="C56" s="60">
        <f>SUM(C51:C54)</f>
        <v>460303</v>
      </c>
      <c r="D56" s="505"/>
      <c r="E56" s="60">
        <f>SUM(E51:E54)</f>
        <v>0</v>
      </c>
      <c r="F56" s="505"/>
      <c r="G56" s="60">
        <f>SUM(G51:G54)</f>
        <v>460303</v>
      </c>
      <c r="H56" s="505"/>
      <c r="I56" s="60">
        <f>SUM(I51:I54)</f>
        <v>0</v>
      </c>
      <c r="K56" s="498"/>
      <c r="L56" s="499"/>
      <c r="N56" s="54"/>
    </row>
    <row r="57" spans="1:15" ht="23.25" customHeight="1">
      <c r="A57" s="16" t="s">
        <v>420</v>
      </c>
      <c r="B57" s="506"/>
      <c r="C57" s="38">
        <f>SUM(C56,C47)</f>
        <v>457327</v>
      </c>
      <c r="D57" s="505"/>
      <c r="E57" s="38">
        <f>SUM(E56,E47)</f>
        <v>-97925</v>
      </c>
      <c r="F57" s="505"/>
      <c r="G57" s="38">
        <f>SUM(G56,G47)</f>
        <v>460303</v>
      </c>
      <c r="H57" s="505"/>
      <c r="I57" s="38">
        <f>SUM(I56,I47)</f>
        <v>-97190</v>
      </c>
      <c r="K57" s="498"/>
      <c r="L57" s="499"/>
      <c r="N57" s="54"/>
    </row>
    <row r="58" spans="1:15" ht="23.25" customHeight="1" thickBot="1">
      <c r="A58" s="16" t="s">
        <v>412</v>
      </c>
      <c r="B58" s="506"/>
      <c r="C58" s="28">
        <f>SUM(C57,C29)</f>
        <v>559410</v>
      </c>
      <c r="D58" s="505"/>
      <c r="E58" s="28">
        <f>SUM(E57,E29)</f>
        <v>277438</v>
      </c>
      <c r="F58" s="505"/>
      <c r="G58" s="28">
        <f>SUM(G57,G29)</f>
        <v>582588</v>
      </c>
      <c r="H58" s="505"/>
      <c r="I58" s="28">
        <f>SUM(I57,I29)</f>
        <v>234723</v>
      </c>
      <c r="K58" s="498"/>
      <c r="L58" s="499"/>
      <c r="N58" s="54"/>
    </row>
    <row r="59" spans="1:15" ht="12" customHeight="1" thickTop="1">
      <c r="A59" s="16"/>
      <c r="B59" s="506"/>
      <c r="C59" s="505"/>
      <c r="D59" s="505"/>
      <c r="E59" s="505"/>
      <c r="F59" s="505"/>
      <c r="G59" s="505"/>
      <c r="H59" s="505"/>
      <c r="I59" s="505"/>
      <c r="N59" s="54"/>
    </row>
    <row r="60" spans="1:15" ht="23.25" customHeight="1">
      <c r="A60" s="16" t="s">
        <v>372</v>
      </c>
      <c r="B60" s="22"/>
      <c r="C60" s="505"/>
      <c r="D60" s="505"/>
      <c r="E60" s="505"/>
      <c r="F60" s="505"/>
      <c r="G60" s="505"/>
      <c r="H60" s="505"/>
      <c r="I60" s="505"/>
      <c r="K60" s="498"/>
      <c r="N60" s="54"/>
    </row>
    <row r="61" spans="1:15" ht="23.25" customHeight="1">
      <c r="A61" s="15" t="s">
        <v>55</v>
      </c>
      <c r="B61" s="22"/>
      <c r="C61" s="46">
        <v>105408</v>
      </c>
      <c r="D61" s="13"/>
      <c r="E61" s="46">
        <v>375560</v>
      </c>
      <c r="F61" s="13"/>
      <c r="G61" s="46">
        <v>122285</v>
      </c>
      <c r="H61" s="13"/>
      <c r="I61" s="46">
        <v>331913</v>
      </c>
      <c r="K61" s="498"/>
      <c r="L61" s="499"/>
      <c r="N61" s="54"/>
      <c r="O61" s="54"/>
    </row>
    <row r="62" spans="1:15" ht="23.25" customHeight="1">
      <c r="A62" s="15" t="s">
        <v>56</v>
      </c>
      <c r="B62" s="22"/>
      <c r="C62" s="46">
        <v>-3325</v>
      </c>
      <c r="D62" s="505"/>
      <c r="E62" s="46">
        <v>-197</v>
      </c>
      <c r="F62" s="13"/>
      <c r="G62" s="46">
        <v>0</v>
      </c>
      <c r="H62" s="13"/>
      <c r="I62" s="46">
        <v>0</v>
      </c>
      <c r="K62" s="498"/>
      <c r="L62" s="499"/>
      <c r="N62" s="54"/>
      <c r="O62" s="54"/>
    </row>
    <row r="63" spans="1:15" ht="23.25" customHeight="1" thickBot="1">
      <c r="A63" s="16" t="s">
        <v>411</v>
      </c>
      <c r="B63" s="22"/>
      <c r="C63" s="25">
        <f>C29</f>
        <v>102083</v>
      </c>
      <c r="D63" s="9"/>
      <c r="E63" s="25">
        <f>E29</f>
        <v>375363</v>
      </c>
      <c r="F63" s="9"/>
      <c r="G63" s="25">
        <f>G29</f>
        <v>122285</v>
      </c>
      <c r="H63" s="9"/>
      <c r="I63" s="25">
        <f>I29</f>
        <v>331913</v>
      </c>
      <c r="K63" s="498"/>
      <c r="L63" s="499"/>
      <c r="N63" s="54"/>
      <c r="O63" s="54"/>
    </row>
    <row r="64" spans="1:15" ht="12" customHeight="1" thickTop="1">
      <c r="A64" s="16"/>
      <c r="B64" s="22"/>
      <c r="C64" s="505"/>
      <c r="D64" s="9"/>
      <c r="E64" s="505"/>
      <c r="F64" s="9"/>
      <c r="G64" s="505"/>
      <c r="H64" s="9"/>
      <c r="I64" s="505"/>
      <c r="K64" s="498"/>
      <c r="L64" s="499"/>
      <c r="N64" s="54"/>
      <c r="O64" s="54"/>
    </row>
    <row r="65" spans="1:15" ht="23.25" customHeight="1">
      <c r="A65" s="16" t="s">
        <v>137</v>
      </c>
      <c r="B65" s="506"/>
      <c r="C65" s="505"/>
      <c r="D65" s="505"/>
      <c r="E65" s="505"/>
      <c r="F65" s="505"/>
      <c r="G65" s="505"/>
      <c r="H65" s="505"/>
      <c r="I65" s="505"/>
      <c r="N65" s="54"/>
    </row>
    <row r="66" spans="1:15" ht="23.25" customHeight="1">
      <c r="A66" s="15" t="s">
        <v>55</v>
      </c>
      <c r="B66" s="506"/>
      <c r="C66" s="13">
        <v>563750</v>
      </c>
      <c r="D66" s="13"/>
      <c r="E66" s="13">
        <v>277825</v>
      </c>
      <c r="F66" s="13"/>
      <c r="G66" s="13">
        <v>582588</v>
      </c>
      <c r="H66" s="13"/>
      <c r="I66" s="13">
        <v>234723</v>
      </c>
      <c r="K66" s="498"/>
      <c r="L66" s="499"/>
      <c r="N66" s="54"/>
      <c r="O66" s="54"/>
    </row>
    <row r="67" spans="1:15" ht="23.25" customHeight="1">
      <c r="A67" s="15" t="s">
        <v>56</v>
      </c>
      <c r="B67" s="506"/>
      <c r="C67" s="47">
        <v>-4340</v>
      </c>
      <c r="D67" s="505"/>
      <c r="E67" s="47">
        <v>-387</v>
      </c>
      <c r="F67" s="13"/>
      <c r="G67" s="34">
        <v>0</v>
      </c>
      <c r="H67" s="55"/>
      <c r="I67" s="34">
        <v>0</v>
      </c>
      <c r="K67" s="498"/>
      <c r="L67" s="499"/>
      <c r="N67" s="54"/>
      <c r="O67" s="3"/>
    </row>
    <row r="68" spans="1:15" ht="23.25" customHeight="1" thickBot="1">
      <c r="A68" s="16" t="s">
        <v>412</v>
      </c>
      <c r="B68" s="506"/>
      <c r="C68" s="28">
        <f>C58</f>
        <v>559410</v>
      </c>
      <c r="D68" s="505"/>
      <c r="E68" s="28">
        <f>E58</f>
        <v>277438</v>
      </c>
      <c r="F68" s="505"/>
      <c r="G68" s="28">
        <f>G58</f>
        <v>582588</v>
      </c>
      <c r="H68" s="505"/>
      <c r="I68" s="28">
        <f>I58</f>
        <v>234723</v>
      </c>
      <c r="K68" s="498"/>
      <c r="L68" s="499"/>
      <c r="N68" s="54"/>
    </row>
    <row r="69" spans="1:15" ht="9.6" customHeight="1" thickTop="1">
      <c r="A69" s="16"/>
      <c r="B69" s="506"/>
      <c r="C69" s="505"/>
      <c r="D69" s="505"/>
      <c r="E69" s="505"/>
      <c r="F69" s="505"/>
      <c r="G69" s="505"/>
      <c r="H69" s="505"/>
      <c r="I69" s="505"/>
    </row>
    <row r="70" spans="1:15" ht="26.45" customHeight="1" thickBot="1">
      <c r="A70" s="16" t="s">
        <v>417</v>
      </c>
      <c r="B70" s="506"/>
      <c r="C70" s="551">
        <f>+C61/290634</f>
        <v>0.36268296207601314</v>
      </c>
      <c r="D70" s="505"/>
      <c r="E70" s="551">
        <f>+E61/290634</f>
        <v>1.2922094455569548</v>
      </c>
      <c r="F70" s="505"/>
      <c r="G70" s="551">
        <f>+G61/290634</f>
        <v>0.42075256164110186</v>
      </c>
      <c r="H70" s="9"/>
      <c r="I70" s="551">
        <f>+I61/290634</f>
        <v>1.1420308704418616</v>
      </c>
    </row>
    <row r="71" spans="1:15" s="3" customFormat="1" ht="23.25" customHeight="1" thickTop="1">
      <c r="A71" s="1" t="s">
        <v>0</v>
      </c>
      <c r="B71" s="506"/>
      <c r="C71" s="13"/>
      <c r="D71" s="11"/>
      <c r="E71" s="13"/>
      <c r="F71" s="11"/>
      <c r="G71" s="11"/>
      <c r="H71" s="11"/>
      <c r="I71" s="11"/>
      <c r="K71" s="497"/>
      <c r="L71" s="497"/>
    </row>
    <row r="72" spans="1:15" s="3" customFormat="1" ht="23.25" customHeight="1">
      <c r="A72" s="1" t="s">
        <v>42</v>
      </c>
      <c r="B72" s="506"/>
      <c r="C72" s="13"/>
      <c r="D72" s="11"/>
      <c r="E72" s="13"/>
      <c r="F72" s="11"/>
      <c r="G72" s="11"/>
      <c r="H72" s="11"/>
      <c r="I72" s="11"/>
      <c r="K72" s="497"/>
      <c r="L72" s="497"/>
    </row>
    <row r="73" spans="1:15" ht="15.75" customHeight="1">
      <c r="A73" s="1"/>
      <c r="B73" s="506"/>
      <c r="C73" s="41"/>
      <c r="D73" s="4"/>
      <c r="E73" s="41"/>
      <c r="F73" s="4"/>
      <c r="G73" s="4"/>
      <c r="H73" s="4"/>
      <c r="I73" s="4"/>
    </row>
    <row r="74" spans="1:15" ht="24" customHeight="1">
      <c r="A74" s="1"/>
      <c r="B74" s="506"/>
      <c r="C74" s="594" t="s">
        <v>2</v>
      </c>
      <c r="D74" s="594"/>
      <c r="E74" s="594"/>
      <c r="F74" s="4"/>
      <c r="G74" s="4"/>
      <c r="H74" s="4" t="s">
        <v>3</v>
      </c>
      <c r="I74" s="4"/>
    </row>
    <row r="75" spans="1:15" ht="24" customHeight="1">
      <c r="A75" s="1"/>
      <c r="B75" s="506"/>
      <c r="C75" s="595" t="s">
        <v>126</v>
      </c>
      <c r="D75" s="595"/>
      <c r="E75" s="595"/>
      <c r="F75" s="19"/>
      <c r="G75" s="595" t="s">
        <v>126</v>
      </c>
      <c r="H75" s="595"/>
      <c r="I75" s="595"/>
    </row>
    <row r="76" spans="1:15" ht="24" customHeight="1">
      <c r="A76" s="1"/>
      <c r="B76" s="506"/>
      <c r="C76" s="595" t="s">
        <v>125</v>
      </c>
      <c r="D76" s="595"/>
      <c r="E76" s="595"/>
      <c r="F76" s="19"/>
      <c r="G76" s="595" t="s">
        <v>125</v>
      </c>
      <c r="H76" s="595"/>
      <c r="I76" s="595"/>
    </row>
    <row r="77" spans="1:15" ht="24" customHeight="1">
      <c r="A77" s="5"/>
      <c r="B77" s="431" t="s">
        <v>6</v>
      </c>
      <c r="C77" s="49">
        <v>2563</v>
      </c>
      <c r="D77" s="49"/>
      <c r="E77" s="49">
        <v>2562</v>
      </c>
      <c r="F77" s="49"/>
      <c r="G77" s="49">
        <v>2563</v>
      </c>
      <c r="H77" s="49"/>
      <c r="I77" s="49">
        <v>2562</v>
      </c>
    </row>
    <row r="78" spans="1:15" ht="23.25" customHeight="1">
      <c r="A78" s="5"/>
      <c r="B78" s="431"/>
      <c r="C78" s="597" t="s">
        <v>7</v>
      </c>
      <c r="D78" s="597"/>
      <c r="E78" s="597"/>
      <c r="F78" s="597"/>
      <c r="G78" s="597"/>
      <c r="H78" s="597"/>
      <c r="I78" s="597"/>
    </row>
    <row r="79" spans="1:15" ht="23.25" customHeight="1">
      <c r="A79" s="7" t="s">
        <v>44</v>
      </c>
      <c r="B79" s="431">
        <v>11</v>
      </c>
      <c r="C79" s="46">
        <v>3531089</v>
      </c>
      <c r="D79" s="14"/>
      <c r="E79" s="46">
        <v>5703231</v>
      </c>
      <c r="F79" s="12"/>
      <c r="G79" s="20">
        <v>3418170</v>
      </c>
      <c r="H79" s="12"/>
      <c r="I79" s="20">
        <v>5596717</v>
      </c>
      <c r="K79" s="500"/>
      <c r="L79" s="501"/>
      <c r="N79" s="54"/>
    </row>
    <row r="80" spans="1:15" ht="23.25" customHeight="1">
      <c r="A80" s="7" t="s">
        <v>45</v>
      </c>
      <c r="B80" s="431"/>
      <c r="C80" s="46">
        <v>2479652</v>
      </c>
      <c r="D80" s="14"/>
      <c r="E80" s="46">
        <v>3714688</v>
      </c>
      <c r="F80" s="12"/>
      <c r="G80" s="46">
        <v>2400897</v>
      </c>
      <c r="H80" s="12"/>
      <c r="I80" s="46">
        <v>3659538</v>
      </c>
      <c r="K80" s="500"/>
      <c r="L80" s="501"/>
      <c r="N80" s="54"/>
    </row>
    <row r="81" spans="1:15" ht="23.25" customHeight="1">
      <c r="A81" s="5" t="s">
        <v>46</v>
      </c>
      <c r="B81" s="431"/>
      <c r="C81" s="8">
        <f>C79-C80</f>
        <v>1051437</v>
      </c>
      <c r="D81" s="21"/>
      <c r="E81" s="8">
        <f>E79-E80</f>
        <v>1988543</v>
      </c>
      <c r="F81" s="9"/>
      <c r="G81" s="8">
        <f>G79-G80</f>
        <v>1017273</v>
      </c>
      <c r="H81" s="9"/>
      <c r="I81" s="8">
        <f>I79-I80</f>
        <v>1937179</v>
      </c>
      <c r="K81" s="502"/>
      <c r="L81" s="501"/>
      <c r="N81" s="54"/>
    </row>
    <row r="82" spans="1:15" ht="15" customHeight="1">
      <c r="A82" s="5"/>
      <c r="B82" s="431"/>
      <c r="C82" s="32"/>
      <c r="D82" s="21"/>
      <c r="E82" s="32"/>
      <c r="F82" s="9"/>
      <c r="G82" s="21"/>
      <c r="H82" s="9"/>
      <c r="I82" s="21"/>
      <c r="K82" s="502"/>
      <c r="N82" s="54"/>
    </row>
    <row r="83" spans="1:15" ht="23.25" customHeight="1">
      <c r="A83" s="6" t="s">
        <v>47</v>
      </c>
      <c r="B83" s="431"/>
      <c r="C83" s="32"/>
      <c r="D83" s="21"/>
      <c r="E83" s="32"/>
      <c r="F83" s="9"/>
      <c r="G83" s="9"/>
      <c r="H83" s="9"/>
      <c r="I83" s="9"/>
      <c r="K83" s="503"/>
      <c r="N83" s="54"/>
    </row>
    <row r="84" spans="1:15" ht="23.25" customHeight="1">
      <c r="A84" s="7" t="s">
        <v>48</v>
      </c>
      <c r="B84" s="431"/>
      <c r="C84" s="46">
        <f>313686+430</f>
        <v>314116</v>
      </c>
      <c r="D84" s="14"/>
      <c r="E84" s="46">
        <v>484350</v>
      </c>
      <c r="F84" s="12"/>
      <c r="G84" s="20">
        <f>328634+430</f>
        <v>329064</v>
      </c>
      <c r="H84" s="12"/>
      <c r="I84" s="20">
        <v>524059</v>
      </c>
      <c r="K84" s="500"/>
      <c r="L84" s="501"/>
      <c r="N84" s="54"/>
    </row>
    <row r="85" spans="1:15" ht="23.25" customHeight="1">
      <c r="A85" s="507" t="s">
        <v>47</v>
      </c>
      <c r="B85" s="431"/>
      <c r="C85" s="13">
        <f>162482+767</f>
        <v>163249</v>
      </c>
      <c r="D85" s="14"/>
      <c r="E85" s="13">
        <v>268835</v>
      </c>
      <c r="F85" s="12"/>
      <c r="G85" s="13">
        <f>167462+767</f>
        <v>168229</v>
      </c>
      <c r="H85" s="12"/>
      <c r="I85" s="13">
        <v>274528</v>
      </c>
      <c r="K85" s="498"/>
      <c r="L85" s="501"/>
      <c r="N85" s="54"/>
    </row>
    <row r="86" spans="1:15" ht="23.25" customHeight="1">
      <c r="A86" s="5" t="s">
        <v>49</v>
      </c>
      <c r="B86" s="431"/>
      <c r="C86" s="8">
        <f>SUM(C84:C85)</f>
        <v>477365</v>
      </c>
      <c r="D86" s="21"/>
      <c r="E86" s="8">
        <f>SUM(E84:E85)</f>
        <v>753185</v>
      </c>
      <c r="F86" s="9"/>
      <c r="G86" s="8">
        <f>SUM(G84:G85)</f>
        <v>497293</v>
      </c>
      <c r="H86" s="9"/>
      <c r="I86" s="8">
        <v>798587</v>
      </c>
      <c r="K86" s="502"/>
      <c r="L86" s="501"/>
      <c r="N86" s="54"/>
    </row>
    <row r="87" spans="1:15" ht="23.25" customHeight="1">
      <c r="A87" s="5" t="s">
        <v>50</v>
      </c>
      <c r="B87" s="431"/>
      <c r="C87" s="8">
        <f>C81+C86</f>
        <v>1528802</v>
      </c>
      <c r="D87" s="21"/>
      <c r="E87" s="8">
        <f>E81+E86</f>
        <v>2741728</v>
      </c>
      <c r="F87" s="9"/>
      <c r="G87" s="8">
        <f>G81+G86</f>
        <v>1514566</v>
      </c>
      <c r="H87" s="9"/>
      <c r="I87" s="8">
        <f>I81+I86</f>
        <v>2735766</v>
      </c>
      <c r="K87" s="502"/>
      <c r="L87" s="501"/>
      <c r="N87" s="54"/>
    </row>
    <row r="88" spans="1:15" ht="15" customHeight="1">
      <c r="A88" s="5"/>
      <c r="B88" s="431"/>
      <c r="D88" s="12"/>
      <c r="F88" s="12"/>
      <c r="H88" s="12"/>
      <c r="K88" s="498"/>
      <c r="N88" s="54"/>
    </row>
    <row r="89" spans="1:15" ht="23.25" customHeight="1">
      <c r="A89" s="6" t="s">
        <v>51</v>
      </c>
      <c r="B89" s="431"/>
      <c r="D89" s="12"/>
      <c r="F89" s="12"/>
      <c r="H89" s="12"/>
      <c r="K89" s="498"/>
      <c r="N89" s="54"/>
    </row>
    <row r="90" spans="1:15" ht="23.25" customHeight="1">
      <c r="A90" s="7" t="s">
        <v>118</v>
      </c>
      <c r="B90" s="431"/>
      <c r="C90" s="13">
        <v>684052</v>
      </c>
      <c r="D90" s="12"/>
      <c r="E90" s="13">
        <v>1270669</v>
      </c>
      <c r="F90" s="12"/>
      <c r="G90" s="11">
        <v>683504</v>
      </c>
      <c r="H90" s="12"/>
      <c r="I90" s="11">
        <v>1273618</v>
      </c>
      <c r="K90" s="498"/>
      <c r="L90" s="501"/>
      <c r="N90" s="54"/>
    </row>
    <row r="91" spans="1:15" ht="23.25" customHeight="1">
      <c r="A91" s="7" t="s">
        <v>52</v>
      </c>
      <c r="B91" s="431"/>
      <c r="C91" s="13">
        <v>776787</v>
      </c>
      <c r="D91" s="12"/>
      <c r="E91" s="13">
        <v>791035</v>
      </c>
      <c r="F91" s="12"/>
      <c r="G91" s="11">
        <v>743967</v>
      </c>
      <c r="H91" s="12"/>
      <c r="I91" s="11">
        <v>777339</v>
      </c>
      <c r="K91" s="498"/>
      <c r="L91" s="501"/>
      <c r="N91" s="54"/>
    </row>
    <row r="92" spans="1:15" ht="23.25" customHeight="1">
      <c r="A92" s="7" t="s">
        <v>53</v>
      </c>
      <c r="B92" s="431"/>
      <c r="C92" s="13">
        <f>58963+1</f>
        <v>58964</v>
      </c>
      <c r="D92" s="12"/>
      <c r="E92" s="13">
        <v>944</v>
      </c>
      <c r="F92" s="12"/>
      <c r="G92" s="11">
        <v>57573</v>
      </c>
      <c r="H92" s="12"/>
      <c r="I92" s="11">
        <v>0</v>
      </c>
      <c r="K92" s="498"/>
      <c r="L92" s="501"/>
      <c r="N92" s="54"/>
      <c r="O92" s="507"/>
    </row>
    <row r="93" spans="1:15" ht="23.25" customHeight="1">
      <c r="A93" s="5" t="s">
        <v>54</v>
      </c>
      <c r="B93" s="431"/>
      <c r="C93" s="10">
        <f>SUM(C90:C92)</f>
        <v>1519803</v>
      </c>
      <c r="D93" s="9"/>
      <c r="E93" s="10">
        <f>SUM(E90:E92)</f>
        <v>2062648</v>
      </c>
      <c r="F93" s="9"/>
      <c r="G93" s="10">
        <f>SUM(G90:G92)</f>
        <v>1485044</v>
      </c>
      <c r="H93" s="9"/>
      <c r="I93" s="10">
        <f>SUM(I90:I92)</f>
        <v>2050957</v>
      </c>
      <c r="K93" s="503"/>
      <c r="L93" s="501"/>
      <c r="N93" s="54"/>
    </row>
    <row r="94" spans="1:15" ht="15" customHeight="1">
      <c r="A94" s="5"/>
      <c r="B94" s="22"/>
      <c r="C94" s="505"/>
      <c r="D94" s="505"/>
      <c r="E94" s="505"/>
      <c r="F94" s="505"/>
      <c r="G94" s="505"/>
      <c r="H94" s="505"/>
      <c r="I94" s="505"/>
      <c r="K94" s="503"/>
      <c r="N94" s="54"/>
    </row>
    <row r="95" spans="1:15" s="51" customFormat="1" ht="23.25" customHeight="1">
      <c r="A95" s="7" t="s">
        <v>145</v>
      </c>
      <c r="B95" s="431"/>
      <c r="C95" s="23">
        <v>-13946</v>
      </c>
      <c r="D95" s="12"/>
      <c r="E95" s="23">
        <v>15300</v>
      </c>
      <c r="F95" s="12"/>
      <c r="G95" s="23">
        <v>0</v>
      </c>
      <c r="H95" s="12"/>
      <c r="I95" s="23">
        <v>0</v>
      </c>
      <c r="K95" s="498"/>
      <c r="L95" s="501"/>
      <c r="N95" s="54"/>
    </row>
    <row r="96" spans="1:15" ht="15" customHeight="1">
      <c r="A96" s="5"/>
      <c r="B96" s="22"/>
      <c r="C96" s="505"/>
      <c r="D96" s="505"/>
      <c r="E96" s="505"/>
      <c r="F96" s="505"/>
      <c r="G96" s="505"/>
      <c r="H96" s="505"/>
      <c r="I96" s="505"/>
      <c r="K96" s="503"/>
      <c r="L96" s="501"/>
      <c r="N96" s="54"/>
    </row>
    <row r="97" spans="1:15" ht="23.25" customHeight="1">
      <c r="A97" s="5" t="s">
        <v>362</v>
      </c>
      <c r="B97" s="431"/>
      <c r="C97" s="505">
        <f>C87-C93+C95</f>
        <v>-4947</v>
      </c>
      <c r="D97" s="9"/>
      <c r="E97" s="505">
        <f>E87-E93+E95</f>
        <v>694380</v>
      </c>
      <c r="F97" s="9"/>
      <c r="G97" s="505">
        <f>G87-G93+G95</f>
        <v>29522</v>
      </c>
      <c r="H97" s="9"/>
      <c r="I97" s="505">
        <f>I87-I93+I95</f>
        <v>684809</v>
      </c>
      <c r="K97" s="503"/>
      <c r="L97" s="501"/>
      <c r="N97" s="54"/>
    </row>
    <row r="98" spans="1:15" ht="23.25" customHeight="1">
      <c r="A98" s="7" t="s">
        <v>410</v>
      </c>
      <c r="B98" s="431">
        <v>12</v>
      </c>
      <c r="C98" s="23">
        <v>11926</v>
      </c>
      <c r="D98" s="12"/>
      <c r="E98" s="23">
        <v>49184</v>
      </c>
      <c r="F98" s="12"/>
      <c r="G98" s="24">
        <v>11821</v>
      </c>
      <c r="H98" s="14"/>
      <c r="I98" s="24">
        <v>48776</v>
      </c>
      <c r="K98" s="508"/>
      <c r="L98" s="508"/>
      <c r="N98" s="552"/>
      <c r="O98" s="552"/>
    </row>
    <row r="99" spans="1:15" ht="23.25" customHeight="1" thickBot="1">
      <c r="A99" s="5" t="s">
        <v>363</v>
      </c>
      <c r="B99" s="22"/>
      <c r="C99" s="25">
        <f>C97-C98</f>
        <v>-16873</v>
      </c>
      <c r="D99" s="9"/>
      <c r="E99" s="25">
        <f>E97-E98</f>
        <v>645196</v>
      </c>
      <c r="F99" s="9"/>
      <c r="G99" s="25">
        <f>G97-G98</f>
        <v>17701</v>
      </c>
      <c r="H99" s="9"/>
      <c r="I99" s="25">
        <f>I97-I98</f>
        <v>636033</v>
      </c>
      <c r="K99" s="503"/>
      <c r="L99" s="501"/>
      <c r="N99" s="54"/>
    </row>
    <row r="100" spans="1:15" ht="15" customHeight="1" thickTop="1">
      <c r="A100" s="5"/>
      <c r="B100" s="22"/>
      <c r="C100" s="505"/>
      <c r="D100" s="505"/>
      <c r="E100" s="505"/>
      <c r="F100" s="505"/>
      <c r="G100" s="505"/>
      <c r="H100" s="505"/>
      <c r="I100" s="505"/>
      <c r="K100" s="503"/>
      <c r="L100" s="501"/>
      <c r="N100" s="54"/>
    </row>
    <row r="101" spans="1:15" s="3" customFormat="1" ht="23.25" customHeight="1">
      <c r="A101" s="1" t="s">
        <v>0</v>
      </c>
      <c r="B101" s="506"/>
      <c r="C101" s="13"/>
      <c r="D101" s="11"/>
      <c r="E101" s="13"/>
      <c r="F101" s="11"/>
      <c r="G101" s="11"/>
      <c r="H101" s="11"/>
      <c r="I101" s="11"/>
      <c r="K101" s="497"/>
      <c r="L101" s="497"/>
      <c r="N101" s="54"/>
    </row>
    <row r="102" spans="1:15" s="3" customFormat="1" ht="23.25" customHeight="1">
      <c r="A102" s="1" t="s">
        <v>42</v>
      </c>
      <c r="B102" s="506"/>
      <c r="C102" s="13"/>
      <c r="D102" s="11"/>
      <c r="E102" s="13"/>
      <c r="F102" s="11"/>
      <c r="G102" s="11"/>
      <c r="H102" s="11"/>
      <c r="I102" s="11"/>
      <c r="K102" s="497"/>
      <c r="L102" s="497"/>
      <c r="N102" s="54"/>
    </row>
    <row r="103" spans="1:15" ht="11.25" customHeight="1">
      <c r="A103" s="1"/>
      <c r="B103" s="506"/>
      <c r="C103" s="41"/>
      <c r="D103" s="4"/>
      <c r="E103" s="41"/>
      <c r="F103" s="4"/>
      <c r="G103" s="4"/>
      <c r="H103" s="4"/>
      <c r="I103" s="4"/>
      <c r="N103" s="54"/>
    </row>
    <row r="104" spans="1:15" ht="24" customHeight="1">
      <c r="A104" s="1"/>
      <c r="B104" s="506"/>
      <c r="C104" s="594" t="s">
        <v>2</v>
      </c>
      <c r="D104" s="594"/>
      <c r="E104" s="594"/>
      <c r="F104" s="4"/>
      <c r="G104" s="4"/>
      <c r="H104" s="4" t="s">
        <v>3</v>
      </c>
      <c r="I104" s="4"/>
      <c r="N104" s="54"/>
    </row>
    <row r="105" spans="1:15" ht="24" customHeight="1">
      <c r="A105" s="1"/>
      <c r="B105" s="506"/>
      <c r="C105" s="595" t="s">
        <v>126</v>
      </c>
      <c r="D105" s="595"/>
      <c r="E105" s="595"/>
      <c r="F105" s="19"/>
      <c r="G105" s="595" t="s">
        <v>126</v>
      </c>
      <c r="H105" s="595"/>
      <c r="I105" s="595"/>
      <c r="N105" s="54"/>
    </row>
    <row r="106" spans="1:15" ht="24" customHeight="1">
      <c r="A106" s="1"/>
      <c r="B106" s="506"/>
      <c r="C106" s="595" t="s">
        <v>125</v>
      </c>
      <c r="D106" s="595"/>
      <c r="E106" s="595"/>
      <c r="F106" s="19"/>
      <c r="G106" s="595" t="s">
        <v>125</v>
      </c>
      <c r="H106" s="595"/>
      <c r="I106" s="595"/>
      <c r="N106" s="54"/>
    </row>
    <row r="107" spans="1:15" ht="24" customHeight="1">
      <c r="A107" s="5"/>
      <c r="B107" s="431" t="s">
        <v>6</v>
      </c>
      <c r="C107" s="49">
        <v>2563</v>
      </c>
      <c r="D107" s="49"/>
      <c r="E107" s="49">
        <v>2562</v>
      </c>
      <c r="F107" s="49"/>
      <c r="G107" s="49">
        <v>2563</v>
      </c>
      <c r="H107" s="49"/>
      <c r="I107" s="49">
        <v>2562</v>
      </c>
      <c r="N107" s="54"/>
    </row>
    <row r="108" spans="1:15" ht="23.25" customHeight="1">
      <c r="A108" s="5"/>
      <c r="B108" s="431"/>
      <c r="C108" s="597" t="s">
        <v>7</v>
      </c>
      <c r="D108" s="597"/>
      <c r="E108" s="597"/>
      <c r="F108" s="597"/>
      <c r="G108" s="597"/>
      <c r="H108" s="597"/>
      <c r="I108" s="597"/>
      <c r="N108" s="54"/>
    </row>
    <row r="109" spans="1:15" ht="23.25" customHeight="1">
      <c r="A109" s="16" t="s">
        <v>57</v>
      </c>
      <c r="B109" s="506"/>
      <c r="N109" s="54"/>
    </row>
    <row r="110" spans="1:15" ht="23.25" customHeight="1">
      <c r="A110" s="26" t="s">
        <v>109</v>
      </c>
      <c r="B110" s="506"/>
      <c r="N110" s="54"/>
    </row>
    <row r="111" spans="1:15" ht="23.25" customHeight="1">
      <c r="A111" s="26" t="s">
        <v>110</v>
      </c>
      <c r="B111" s="506"/>
      <c r="N111" s="54"/>
    </row>
    <row r="112" spans="1:15" ht="23.25" customHeight="1">
      <c r="A112" s="17" t="s">
        <v>111</v>
      </c>
      <c r="B112" s="506"/>
      <c r="C112" s="13">
        <f>3316</f>
        <v>3316</v>
      </c>
      <c r="E112" s="13">
        <v>-3453</v>
      </c>
      <c r="G112" s="11">
        <v>0</v>
      </c>
      <c r="I112" s="11">
        <v>0</v>
      </c>
      <c r="L112" s="501"/>
      <c r="N112" s="54"/>
      <c r="O112" s="54"/>
    </row>
    <row r="113" spans="1:15" ht="23.25" customHeight="1">
      <c r="A113" s="15" t="s">
        <v>146</v>
      </c>
      <c r="B113" s="431"/>
      <c r="C113" s="13">
        <v>0</v>
      </c>
      <c r="E113" s="13">
        <v>-272595</v>
      </c>
      <c r="G113" s="11">
        <v>0</v>
      </c>
      <c r="I113" s="11">
        <v>-272595</v>
      </c>
      <c r="K113" s="498"/>
      <c r="L113" s="501"/>
      <c r="N113" s="54"/>
      <c r="O113" s="54"/>
    </row>
    <row r="114" spans="1:15" ht="23.25" customHeight="1">
      <c r="A114" s="17" t="s">
        <v>112</v>
      </c>
      <c r="B114" s="506"/>
      <c r="C114" s="51"/>
      <c r="D114" s="507"/>
      <c r="E114" s="51"/>
      <c r="F114" s="507"/>
      <c r="G114" s="507"/>
      <c r="H114" s="507"/>
      <c r="I114" s="507"/>
      <c r="L114" s="501"/>
      <c r="N114" s="54"/>
      <c r="O114" s="54"/>
    </row>
    <row r="115" spans="1:15" ht="23.25" customHeight="1">
      <c r="A115" s="17" t="s">
        <v>113</v>
      </c>
      <c r="B115" s="431"/>
      <c r="C115" s="23">
        <v>0</v>
      </c>
      <c r="E115" s="23">
        <v>54519</v>
      </c>
      <c r="G115" s="24">
        <v>0</v>
      </c>
      <c r="I115" s="24">
        <v>54519</v>
      </c>
      <c r="K115" s="498"/>
      <c r="L115" s="501"/>
      <c r="N115" s="54"/>
      <c r="O115" s="54"/>
    </row>
    <row r="116" spans="1:15" ht="23.25" customHeight="1">
      <c r="A116" s="16" t="s">
        <v>136</v>
      </c>
      <c r="B116" s="506"/>
      <c r="C116" s="11"/>
      <c r="E116" s="11"/>
      <c r="K116" s="498"/>
      <c r="L116" s="501"/>
      <c r="N116" s="54"/>
      <c r="O116" s="54"/>
    </row>
    <row r="117" spans="1:15" ht="23.25" customHeight="1">
      <c r="A117" s="16" t="s">
        <v>113</v>
      </c>
      <c r="B117" s="506"/>
      <c r="C117" s="38">
        <f>SUM(C112:C115)</f>
        <v>3316</v>
      </c>
      <c r="E117" s="38">
        <f>SUM(E112:E115)</f>
        <v>-221529</v>
      </c>
      <c r="F117" s="505"/>
      <c r="G117" s="38">
        <f>SUM(G112:G115)</f>
        <v>0</v>
      </c>
      <c r="H117" s="505"/>
      <c r="I117" s="38">
        <f>SUM(I112:I115)</f>
        <v>-218076</v>
      </c>
      <c r="K117" s="498"/>
      <c r="L117" s="501"/>
      <c r="N117" s="54"/>
      <c r="O117" s="54"/>
    </row>
    <row r="118" spans="1:15" ht="11.25" customHeight="1">
      <c r="A118" s="26"/>
      <c r="B118" s="506"/>
      <c r="C118" s="11"/>
      <c r="E118" s="11"/>
      <c r="F118" s="505"/>
      <c r="G118" s="505"/>
      <c r="H118" s="505"/>
      <c r="I118" s="505"/>
      <c r="K118" s="498"/>
      <c r="L118" s="501"/>
      <c r="N118" s="54"/>
      <c r="O118" s="54"/>
    </row>
    <row r="119" spans="1:15" ht="23.25" customHeight="1">
      <c r="A119" s="26" t="s">
        <v>364</v>
      </c>
      <c r="B119" s="506"/>
      <c r="C119" s="11"/>
      <c r="E119" s="11"/>
      <c r="F119" s="505"/>
      <c r="G119" s="505"/>
      <c r="H119" s="505"/>
      <c r="I119" s="505"/>
      <c r="K119" s="498"/>
      <c r="L119" s="501"/>
      <c r="N119" s="54"/>
      <c r="O119" s="54"/>
    </row>
    <row r="120" spans="1:15" ht="23.25" customHeight="1">
      <c r="A120" s="26" t="s">
        <v>365</v>
      </c>
      <c r="B120" s="506"/>
      <c r="C120" s="11"/>
      <c r="E120" s="11"/>
      <c r="F120" s="505"/>
      <c r="G120" s="505"/>
      <c r="H120" s="505"/>
      <c r="I120" s="505"/>
      <c r="K120" s="498"/>
      <c r="L120" s="501"/>
      <c r="N120" s="54"/>
      <c r="O120" s="54"/>
    </row>
    <row r="121" spans="1:15" ht="23.25" customHeight="1">
      <c r="A121" s="549" t="s">
        <v>366</v>
      </c>
      <c r="B121" s="506"/>
      <c r="C121" s="11"/>
      <c r="E121" s="11"/>
      <c r="F121" s="505"/>
      <c r="G121" s="505"/>
      <c r="H121" s="505"/>
      <c r="I121" s="505"/>
      <c r="K121" s="498"/>
      <c r="L121" s="501"/>
      <c r="N121" s="54"/>
      <c r="O121" s="54"/>
    </row>
    <row r="122" spans="1:15" ht="23.25" customHeight="1">
      <c r="A122" s="550" t="s">
        <v>367</v>
      </c>
      <c r="B122" s="506">
        <v>6</v>
      </c>
      <c r="C122" s="13">
        <f>-236264-3145</f>
        <v>-239409</v>
      </c>
      <c r="E122" s="13">
        <v>0</v>
      </c>
      <c r="F122" s="505"/>
      <c r="G122" s="13">
        <f>-239410+1</f>
        <v>-239409</v>
      </c>
      <c r="H122" s="505"/>
      <c r="I122" s="13">
        <v>0</v>
      </c>
      <c r="K122" s="498"/>
      <c r="L122" s="501"/>
      <c r="N122" s="54"/>
      <c r="O122" s="54"/>
    </row>
    <row r="123" spans="1:15" ht="23.25" customHeight="1">
      <c r="A123" s="15" t="s">
        <v>368</v>
      </c>
      <c r="B123" s="506"/>
      <c r="C123" s="505"/>
      <c r="E123" s="505"/>
      <c r="F123" s="505"/>
      <c r="G123" s="505"/>
      <c r="H123" s="505"/>
      <c r="I123" s="505"/>
      <c r="K123" s="498"/>
      <c r="L123" s="501"/>
      <c r="N123" s="54"/>
      <c r="O123" s="54"/>
    </row>
    <row r="124" spans="1:15" ht="23.25" customHeight="1">
      <c r="A124" s="15" t="s">
        <v>369</v>
      </c>
      <c r="B124" s="506">
        <v>10</v>
      </c>
      <c r="C124" s="23">
        <f>47882</f>
        <v>47882</v>
      </c>
      <c r="E124" s="23">
        <v>0</v>
      </c>
      <c r="F124" s="505"/>
      <c r="G124" s="23">
        <f>47883-1</f>
        <v>47882</v>
      </c>
      <c r="H124" s="505"/>
      <c r="I124" s="23">
        <v>0</v>
      </c>
      <c r="K124" s="498"/>
      <c r="L124" s="501"/>
      <c r="N124" s="54"/>
      <c r="O124" s="54"/>
    </row>
    <row r="125" spans="1:15" ht="23.25" customHeight="1">
      <c r="A125" s="16" t="s">
        <v>370</v>
      </c>
      <c r="B125" s="506"/>
      <c r="C125" s="11"/>
      <c r="E125" s="11"/>
      <c r="F125" s="505"/>
      <c r="G125" s="505"/>
      <c r="H125" s="505"/>
      <c r="I125" s="505"/>
      <c r="K125" s="498"/>
      <c r="L125" s="501"/>
      <c r="N125" s="54"/>
      <c r="O125" s="54"/>
    </row>
    <row r="126" spans="1:15" ht="23.25" customHeight="1">
      <c r="A126" s="16" t="s">
        <v>371</v>
      </c>
      <c r="B126" s="506"/>
      <c r="C126" s="38">
        <f>SUM(C122:C124)</f>
        <v>-191527</v>
      </c>
      <c r="E126" s="38">
        <f>SUM(E122:E124)</f>
        <v>0</v>
      </c>
      <c r="F126" s="505"/>
      <c r="G126" s="38">
        <f>SUM(G122:G124)</f>
        <v>-191527</v>
      </c>
      <c r="H126" s="505"/>
      <c r="I126" s="38">
        <f>SUM(I122:I124)</f>
        <v>0</v>
      </c>
      <c r="K126" s="498"/>
      <c r="L126" s="501"/>
      <c r="N126" s="54"/>
      <c r="O126" s="54"/>
    </row>
    <row r="127" spans="1:15" ht="23.25" customHeight="1">
      <c r="A127" s="16" t="s">
        <v>147</v>
      </c>
      <c r="B127" s="506"/>
      <c r="C127" s="38">
        <f>C117+C126</f>
        <v>-188211</v>
      </c>
      <c r="D127" s="505"/>
      <c r="E127" s="38">
        <f>E117+E126</f>
        <v>-221529</v>
      </c>
      <c r="F127" s="505"/>
      <c r="G127" s="38">
        <f>G117+G126</f>
        <v>-191527</v>
      </c>
      <c r="H127" s="505"/>
      <c r="I127" s="38">
        <f>I117+I126</f>
        <v>-218076</v>
      </c>
      <c r="K127" s="503"/>
      <c r="L127" s="501"/>
      <c r="N127" s="54"/>
      <c r="O127" s="54"/>
    </row>
    <row r="128" spans="1:15" ht="23.25" customHeight="1" thickBot="1">
      <c r="A128" s="16" t="s">
        <v>148</v>
      </c>
      <c r="B128" s="506"/>
      <c r="C128" s="28">
        <f>SUM(C127,C99)</f>
        <v>-205084</v>
      </c>
      <c r="D128" s="505"/>
      <c r="E128" s="28">
        <f>SUM(E127,E99)</f>
        <v>423667</v>
      </c>
      <c r="F128" s="505"/>
      <c r="G128" s="28">
        <f>SUM(G127,G99)</f>
        <v>-173826</v>
      </c>
      <c r="H128" s="505"/>
      <c r="I128" s="28">
        <f>SUM(I127,I99)</f>
        <v>417957</v>
      </c>
      <c r="K128" s="503"/>
      <c r="L128" s="501"/>
      <c r="N128" s="54"/>
      <c r="O128" s="54"/>
    </row>
    <row r="129" spans="1:15" ht="6.75" customHeight="1" thickTop="1">
      <c r="A129" s="16"/>
      <c r="B129" s="506"/>
      <c r="C129" s="505"/>
      <c r="D129" s="505"/>
      <c r="E129" s="505"/>
      <c r="F129" s="505"/>
      <c r="G129" s="505"/>
      <c r="H129" s="505"/>
      <c r="I129" s="505"/>
      <c r="N129" s="54"/>
      <c r="O129" s="54"/>
    </row>
    <row r="130" spans="1:15" ht="23.25" customHeight="1">
      <c r="A130" s="16" t="s">
        <v>372</v>
      </c>
      <c r="B130" s="22"/>
      <c r="C130" s="57"/>
      <c r="D130" s="505"/>
      <c r="E130" s="57"/>
      <c r="F130" s="505"/>
      <c r="G130" s="57"/>
      <c r="H130" s="505"/>
      <c r="I130" s="57"/>
      <c r="K130" s="503"/>
      <c r="L130" s="501"/>
      <c r="N130" s="54"/>
    </row>
    <row r="131" spans="1:15" ht="23.25" customHeight="1">
      <c r="A131" s="15" t="s">
        <v>55</v>
      </c>
      <c r="B131" s="22"/>
      <c r="C131" s="13">
        <f>C133-C132</f>
        <v>-12519</v>
      </c>
      <c r="D131" s="13"/>
      <c r="E131" s="13">
        <v>644730</v>
      </c>
      <c r="F131" s="13"/>
      <c r="G131" s="13">
        <f>G99</f>
        <v>17701</v>
      </c>
      <c r="H131" s="13"/>
      <c r="I131" s="13">
        <f>I99</f>
        <v>636033</v>
      </c>
      <c r="K131" s="498"/>
      <c r="L131" s="501"/>
      <c r="N131" s="54"/>
    </row>
    <row r="132" spans="1:15" ht="23.25" customHeight="1">
      <c r="A132" s="15" t="s">
        <v>56</v>
      </c>
      <c r="B132" s="22"/>
      <c r="C132" s="13">
        <f>-4354</f>
        <v>-4354</v>
      </c>
      <c r="D132" s="505"/>
      <c r="E132" s="13">
        <v>466</v>
      </c>
      <c r="F132" s="13"/>
      <c r="G132" s="13">
        <v>0</v>
      </c>
      <c r="H132" s="13"/>
      <c r="I132" s="13">
        <v>0</v>
      </c>
      <c r="K132" s="498"/>
      <c r="L132" s="501"/>
      <c r="N132" s="54"/>
    </row>
    <row r="133" spans="1:15" ht="23.25" customHeight="1" thickBot="1">
      <c r="A133" s="16" t="s">
        <v>363</v>
      </c>
      <c r="B133" s="22"/>
      <c r="C133" s="25">
        <f>C99</f>
        <v>-16873</v>
      </c>
      <c r="D133" s="9"/>
      <c r="E133" s="25">
        <f>E99</f>
        <v>645196</v>
      </c>
      <c r="F133" s="9"/>
      <c r="G133" s="25">
        <f>G99</f>
        <v>17701</v>
      </c>
      <c r="H133" s="9"/>
      <c r="I133" s="25">
        <f>I99</f>
        <v>636033</v>
      </c>
      <c r="K133" s="503"/>
      <c r="L133" s="501"/>
      <c r="N133" s="54"/>
    </row>
    <row r="134" spans="1:15" ht="11.25" customHeight="1" thickTop="1">
      <c r="A134" s="16"/>
      <c r="B134" s="22"/>
      <c r="C134" s="505"/>
      <c r="D134" s="9"/>
      <c r="E134" s="505"/>
      <c r="F134" s="9"/>
      <c r="G134" s="505"/>
      <c r="H134" s="9"/>
      <c r="I134" s="505"/>
      <c r="K134" s="503"/>
      <c r="L134" s="501"/>
      <c r="N134" s="54"/>
    </row>
    <row r="135" spans="1:15" ht="23.25" customHeight="1">
      <c r="A135" s="16" t="s">
        <v>137</v>
      </c>
      <c r="B135" s="506"/>
      <c r="C135" s="505"/>
      <c r="D135" s="505"/>
      <c r="E135" s="505"/>
      <c r="F135" s="505"/>
      <c r="G135" s="505"/>
      <c r="H135" s="505"/>
      <c r="I135" s="505"/>
      <c r="N135" s="54"/>
      <c r="O135" s="54"/>
    </row>
    <row r="136" spans="1:15" ht="23.25" customHeight="1">
      <c r="A136" s="15" t="s">
        <v>55</v>
      </c>
      <c r="B136" s="506"/>
      <c r="C136" s="11">
        <f>C138-C137</f>
        <v>-201971</v>
      </c>
      <c r="D136" s="13"/>
      <c r="E136" s="11">
        <v>425059</v>
      </c>
      <c r="F136" s="13"/>
      <c r="G136" s="13">
        <f>G138</f>
        <v>-173826</v>
      </c>
      <c r="H136" s="13"/>
      <c r="I136" s="13">
        <v>417957</v>
      </c>
      <c r="K136" s="498"/>
      <c r="L136" s="501"/>
      <c r="N136" s="54"/>
      <c r="O136" s="54"/>
    </row>
    <row r="137" spans="1:15" ht="23.25" customHeight="1">
      <c r="A137" s="15" t="s">
        <v>56</v>
      </c>
      <c r="B137" s="506"/>
      <c r="C137" s="23">
        <f>-3113</f>
        <v>-3113</v>
      </c>
      <c r="D137" s="505"/>
      <c r="E137" s="23">
        <v>-1392</v>
      </c>
      <c r="F137" s="13"/>
      <c r="G137" s="56">
        <v>0</v>
      </c>
      <c r="H137" s="13"/>
      <c r="I137" s="56">
        <v>0</v>
      </c>
      <c r="K137" s="498"/>
      <c r="L137" s="501"/>
      <c r="N137" s="54"/>
      <c r="O137" s="54"/>
    </row>
    <row r="138" spans="1:15" ht="23.25" customHeight="1" thickBot="1">
      <c r="A138" s="16" t="s">
        <v>148</v>
      </c>
      <c r="B138" s="506"/>
      <c r="C138" s="28">
        <f>C128</f>
        <v>-205084</v>
      </c>
      <c r="D138" s="505"/>
      <c r="E138" s="28">
        <f>E128</f>
        <v>423667</v>
      </c>
      <c r="F138" s="505"/>
      <c r="G138" s="28">
        <f>G128</f>
        <v>-173826</v>
      </c>
      <c r="H138" s="505"/>
      <c r="I138" s="28">
        <f>I128</f>
        <v>417957</v>
      </c>
      <c r="K138" s="503"/>
      <c r="L138" s="501"/>
      <c r="N138" s="54"/>
    </row>
    <row r="139" spans="1:15" ht="9" customHeight="1" thickTop="1">
      <c r="A139" s="16"/>
      <c r="B139" s="506"/>
      <c r="C139" s="505"/>
      <c r="D139" s="505"/>
      <c r="E139" s="505"/>
      <c r="F139" s="505"/>
      <c r="G139" s="505"/>
      <c r="H139" s="505"/>
      <c r="I139" s="505"/>
      <c r="N139" s="54"/>
    </row>
    <row r="140" spans="1:15" ht="26.45" customHeight="1" thickBot="1">
      <c r="A140" s="16" t="s">
        <v>373</v>
      </c>
      <c r="B140" s="506"/>
      <c r="C140" s="551">
        <f>+C131/290634</f>
        <v>-4.3074795103119387E-2</v>
      </c>
      <c r="D140" s="505"/>
      <c r="E140" s="551">
        <f>+E131/290634</f>
        <v>2.2183571089411425</v>
      </c>
      <c r="F140" s="505"/>
      <c r="G140" s="551">
        <f>+G131/290634</f>
        <v>6.0904780583138932E-2</v>
      </c>
      <c r="H140" s="9"/>
      <c r="I140" s="551">
        <f>+I131/290634</f>
        <v>2.1884328743367947</v>
      </c>
    </row>
    <row r="141" spans="1:15" ht="23.25" customHeight="1" thickTop="1"/>
  </sheetData>
  <mergeCells count="24">
    <mergeCell ref="C76:E76"/>
    <mergeCell ref="G76:I76"/>
    <mergeCell ref="C106:E106"/>
    <mergeCell ref="G106:I106"/>
    <mergeCell ref="C108:I108"/>
    <mergeCell ref="C78:I78"/>
    <mergeCell ref="C104:E104"/>
    <mergeCell ref="C105:E105"/>
    <mergeCell ref="G105:I105"/>
    <mergeCell ref="C36:E36"/>
    <mergeCell ref="G36:I36"/>
    <mergeCell ref="C38:I38"/>
    <mergeCell ref="C74:E74"/>
    <mergeCell ref="C75:E75"/>
    <mergeCell ref="G75:I75"/>
    <mergeCell ref="C34:E34"/>
    <mergeCell ref="C35:E35"/>
    <mergeCell ref="G35:I35"/>
    <mergeCell ref="C4:E4"/>
    <mergeCell ref="C5:E5"/>
    <mergeCell ref="G5:I5"/>
    <mergeCell ref="C6:E6"/>
    <mergeCell ref="G6:I6"/>
    <mergeCell ref="C8:I8"/>
  </mergeCells>
  <pageMargins left="0.7" right="0" top="0.48" bottom="0.5" header="0.5" footer="0.5"/>
  <pageSetup paperSize="9" scale="83" firstPageNumber="6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70" max="9" man="1"/>
    <brk id="10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ED489-50B6-4A11-8CAF-00F2B39985FC}">
  <sheetPr>
    <pageSetUpPr fitToPage="1"/>
  </sheetPr>
  <dimension ref="A1:AC30"/>
  <sheetViews>
    <sheetView zoomScaleNormal="100" zoomScaleSheetLayoutView="100" workbookViewId="0"/>
  </sheetViews>
  <sheetFormatPr defaultColWidth="9.140625" defaultRowHeight="22.5" customHeight="1"/>
  <cols>
    <col min="1" max="1" width="42.28515625" customWidth="1"/>
    <col min="2" max="2" width="9.28515625" style="485" customWidth="1"/>
    <col min="3" max="3" width="13" style="452" customWidth="1"/>
    <col min="4" max="4" width="0.85546875" style="452" customWidth="1"/>
    <col min="5" max="5" width="13" style="452" customWidth="1"/>
    <col min="6" max="6" width="0.85546875" style="452" customWidth="1"/>
    <col min="7" max="7" width="13" style="452" customWidth="1"/>
    <col min="8" max="8" width="0.85546875" style="452" customWidth="1"/>
    <col min="9" max="9" width="13" style="452" customWidth="1"/>
    <col min="10" max="10" width="0.85546875" style="452" customWidth="1"/>
    <col min="11" max="11" width="13" style="452" customWidth="1"/>
    <col min="12" max="12" width="0.85546875" style="452" customWidth="1"/>
    <col min="13" max="13" width="13" style="452" customWidth="1"/>
    <col min="14" max="14" width="0.85546875" style="452" customWidth="1"/>
    <col min="15" max="15" width="13" style="452" customWidth="1"/>
    <col min="16" max="16" width="0.85546875" style="452" customWidth="1"/>
    <col min="17" max="17" width="17" style="452" customWidth="1"/>
    <col min="18" max="18" width="0.85546875" style="452" customWidth="1"/>
    <col min="19" max="19" width="13" style="452" customWidth="1"/>
    <col min="20" max="20" width="0.85546875" style="452" customWidth="1"/>
    <col min="21" max="21" width="13" style="452" customWidth="1"/>
    <col min="22" max="22" width="0.85546875" style="452" customWidth="1"/>
    <col min="23" max="23" width="13" style="452" customWidth="1"/>
    <col min="24" max="24" width="0.85546875" style="452" customWidth="1"/>
    <col min="25" max="25" width="13" style="453" customWidth="1"/>
    <col min="26" max="26" width="0.85546875" customWidth="1"/>
    <col min="27" max="27" width="14.85546875" customWidth="1"/>
    <col min="28" max="28" width="11.5703125" bestFit="1" customWidth="1"/>
  </cols>
  <sheetData>
    <row r="1" spans="1:28" ht="23.25" customHeight="1">
      <c r="A1" s="433" t="s">
        <v>0</v>
      </c>
      <c r="B1" s="433"/>
    </row>
    <row r="2" spans="1:28" ht="23.25" customHeight="1">
      <c r="A2" s="433" t="s">
        <v>58</v>
      </c>
      <c r="B2" s="433"/>
    </row>
    <row r="3" spans="1:28" ht="23.25" customHeight="1">
      <c r="A3" s="433"/>
      <c r="B3" s="433"/>
      <c r="Y3" s="452"/>
      <c r="Z3" s="452"/>
      <c r="AA3" s="452"/>
    </row>
    <row r="4" spans="1:28" ht="21.75" customHeight="1">
      <c r="C4" s="598" t="s">
        <v>2</v>
      </c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  <c r="O4" s="598"/>
      <c r="P4" s="598"/>
      <c r="Q4" s="598"/>
      <c r="R4" s="598"/>
      <c r="S4" s="598"/>
      <c r="T4" s="598"/>
      <c r="U4" s="598"/>
      <c r="V4" s="598"/>
      <c r="W4" s="598"/>
      <c r="X4" s="598"/>
      <c r="Y4" s="598"/>
      <c r="Z4" s="598"/>
      <c r="AA4" s="598"/>
    </row>
    <row r="5" spans="1:28" ht="21.75" customHeight="1">
      <c r="I5" s="599" t="s">
        <v>36</v>
      </c>
      <c r="J5" s="599"/>
      <c r="K5" s="599"/>
      <c r="L5" s="599"/>
      <c r="M5" s="599"/>
      <c r="O5" s="599" t="s">
        <v>37</v>
      </c>
      <c r="P5" s="599"/>
      <c r="Q5" s="599"/>
      <c r="R5" s="599"/>
      <c r="S5" s="599"/>
      <c r="T5" s="599"/>
      <c r="U5" s="599"/>
    </row>
    <row r="6" spans="1:28" ht="21.75" customHeight="1">
      <c r="I6"/>
      <c r="J6"/>
      <c r="K6"/>
      <c r="L6"/>
      <c r="M6"/>
      <c r="O6" s="455" t="s">
        <v>375</v>
      </c>
      <c r="P6" s="454"/>
      <c r="Q6" s="553"/>
      <c r="R6" s="454"/>
      <c r="S6" s="455" t="s">
        <v>377</v>
      </c>
      <c r="T6" s="456"/>
      <c r="U6" s="456"/>
    </row>
    <row r="7" spans="1:28" ht="21.75" customHeight="1">
      <c r="O7" s="455" t="s">
        <v>378</v>
      </c>
      <c r="P7" s="454"/>
      <c r="Q7" s="438"/>
      <c r="R7" s="457"/>
      <c r="S7" s="455" t="s">
        <v>380</v>
      </c>
      <c r="T7" s="456"/>
      <c r="U7" s="456"/>
    </row>
    <row r="8" spans="1:28" ht="21.75" customHeight="1">
      <c r="C8" s="456"/>
      <c r="D8" s="456"/>
      <c r="E8" s="456"/>
      <c r="F8" s="456"/>
      <c r="G8" s="456"/>
      <c r="H8" s="456"/>
      <c r="I8" s="600"/>
      <c r="J8" s="600"/>
      <c r="K8" s="600"/>
      <c r="L8" s="456"/>
      <c r="M8" s="456"/>
      <c r="N8" s="456"/>
      <c r="O8" s="455" t="s">
        <v>381</v>
      </c>
      <c r="P8" s="454"/>
      <c r="Q8" s="438"/>
      <c r="R8" s="454"/>
      <c r="S8" s="455" t="s">
        <v>141</v>
      </c>
      <c r="T8" s="456"/>
      <c r="U8" s="456" t="s">
        <v>115</v>
      </c>
      <c r="V8" s="456"/>
      <c r="W8" s="456" t="s">
        <v>71</v>
      </c>
      <c r="X8" s="456"/>
      <c r="Y8" s="438"/>
      <c r="AA8" s="436"/>
    </row>
    <row r="9" spans="1:28" ht="21.75" customHeight="1">
      <c r="C9" s="456" t="s">
        <v>59</v>
      </c>
      <c r="D9" s="456"/>
      <c r="E9" s="456"/>
      <c r="F9" s="456"/>
      <c r="G9" s="456"/>
      <c r="H9" s="456"/>
      <c r="I9" s="456" t="s">
        <v>384</v>
      </c>
      <c r="J9" s="456"/>
      <c r="K9" s="456"/>
      <c r="L9" s="456"/>
      <c r="M9" s="456"/>
      <c r="N9" s="456"/>
      <c r="O9" s="455" t="s">
        <v>382</v>
      </c>
      <c r="P9" s="454"/>
      <c r="Q9" s="455"/>
      <c r="R9" s="454"/>
      <c r="S9" s="455" t="s">
        <v>386</v>
      </c>
      <c r="T9" s="456"/>
      <c r="U9" s="456" t="s">
        <v>114</v>
      </c>
      <c r="V9" s="456"/>
      <c r="W9" s="456" t="s">
        <v>72</v>
      </c>
      <c r="X9" s="456"/>
      <c r="Y9" s="438" t="s">
        <v>73</v>
      </c>
      <c r="Z9" s="438"/>
    </row>
    <row r="10" spans="1:28" ht="21.75" customHeight="1">
      <c r="C10" s="456" t="s">
        <v>60</v>
      </c>
      <c r="D10" s="456"/>
      <c r="E10" s="456" t="s">
        <v>61</v>
      </c>
      <c r="F10" s="456"/>
      <c r="G10" s="456" t="s">
        <v>62</v>
      </c>
      <c r="H10" s="456"/>
      <c r="I10" s="456" t="s">
        <v>387</v>
      </c>
      <c r="J10" s="456"/>
      <c r="K10" s="456"/>
      <c r="L10" s="456"/>
      <c r="M10" s="456" t="s">
        <v>74</v>
      </c>
      <c r="N10" s="456"/>
      <c r="O10" s="455" t="s">
        <v>140</v>
      </c>
      <c r="P10" s="454"/>
      <c r="Q10" s="553" t="s">
        <v>418</v>
      </c>
      <c r="R10" s="454"/>
      <c r="S10" s="455" t="s">
        <v>389</v>
      </c>
      <c r="T10" s="456"/>
      <c r="U10" s="456" t="s">
        <v>116</v>
      </c>
      <c r="V10" s="456"/>
      <c r="W10" s="456" t="s">
        <v>102</v>
      </c>
      <c r="X10" s="456"/>
      <c r="Y10" s="438" t="s">
        <v>75</v>
      </c>
      <c r="Z10" s="438"/>
      <c r="AA10" s="438" t="s">
        <v>63</v>
      </c>
    </row>
    <row r="11" spans="1:28" ht="23.25" customHeight="1">
      <c r="B11" s="434" t="s">
        <v>6</v>
      </c>
      <c r="C11" s="456" t="s">
        <v>64</v>
      </c>
      <c r="D11" s="456"/>
      <c r="E11" s="456" t="s">
        <v>138</v>
      </c>
      <c r="F11" s="456"/>
      <c r="G11" s="456" t="s">
        <v>65</v>
      </c>
      <c r="H11" s="456"/>
      <c r="I11" s="456" t="s">
        <v>390</v>
      </c>
      <c r="J11" s="456"/>
      <c r="K11" s="456" t="s">
        <v>67</v>
      </c>
      <c r="L11" s="456"/>
      <c r="M11" s="456" t="s">
        <v>76</v>
      </c>
      <c r="N11" s="456"/>
      <c r="O11" s="455" t="s">
        <v>77</v>
      </c>
      <c r="P11" s="454"/>
      <c r="Q11" s="438" t="s">
        <v>16</v>
      </c>
      <c r="R11" s="454"/>
      <c r="S11" s="455" t="s">
        <v>73</v>
      </c>
      <c r="T11" s="456"/>
      <c r="U11" s="456" t="s">
        <v>69</v>
      </c>
      <c r="V11" s="456"/>
      <c r="W11" s="456" t="s">
        <v>101</v>
      </c>
      <c r="X11" s="456"/>
      <c r="Y11" s="438" t="s">
        <v>78</v>
      </c>
      <c r="Z11" s="438"/>
      <c r="AA11" s="438" t="s">
        <v>69</v>
      </c>
    </row>
    <row r="12" spans="1:28" ht="23.25" customHeight="1">
      <c r="C12" s="601" t="s">
        <v>7</v>
      </c>
      <c r="D12" s="601"/>
      <c r="E12" s="601"/>
      <c r="F12" s="601"/>
      <c r="G12" s="601"/>
      <c r="H12" s="601"/>
      <c r="I12" s="601"/>
      <c r="J12" s="601"/>
      <c r="K12" s="601"/>
      <c r="L12" s="601"/>
      <c r="M12" s="601"/>
      <c r="N12" s="601"/>
      <c r="O12" s="601"/>
      <c r="P12" s="601"/>
      <c r="Q12" s="601"/>
      <c r="R12" s="601"/>
      <c r="S12" s="601"/>
      <c r="T12" s="601"/>
      <c r="U12" s="601"/>
      <c r="V12" s="601"/>
      <c r="W12" s="601"/>
      <c r="X12" s="601"/>
      <c r="Y12" s="601"/>
      <c r="Z12" s="601"/>
      <c r="AA12" s="601"/>
    </row>
    <row r="13" spans="1:28" ht="23.25" customHeight="1">
      <c r="A13" s="450" t="s">
        <v>399</v>
      </c>
      <c r="B13" s="450"/>
      <c r="C13" s="458"/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/>
      <c r="V13" s="458"/>
      <c r="W13" s="458"/>
      <c r="X13" s="458"/>
      <c r="Y13" s="458"/>
      <c r="Z13" s="458"/>
      <c r="AA13" s="458"/>
    </row>
    <row r="14" spans="1:28" ht="23.25" customHeight="1">
      <c r="A14" s="450" t="s">
        <v>151</v>
      </c>
      <c r="B14" s="450"/>
      <c r="C14" s="459">
        <v>290634</v>
      </c>
      <c r="D14" s="459"/>
      <c r="E14" s="459">
        <v>1487144</v>
      </c>
      <c r="F14" s="459"/>
      <c r="G14" s="459">
        <v>51433</v>
      </c>
      <c r="H14" s="459"/>
      <c r="I14" s="459">
        <v>50000</v>
      </c>
      <c r="J14" s="459"/>
      <c r="K14" s="459">
        <v>1869149</v>
      </c>
      <c r="L14" s="459"/>
      <c r="M14" s="459">
        <v>11003254</v>
      </c>
      <c r="N14" s="459"/>
      <c r="O14" s="459">
        <v>-97</v>
      </c>
      <c r="P14" s="459"/>
      <c r="Q14" s="459">
        <f>5327664+161248</f>
        <v>5488912</v>
      </c>
      <c r="R14" s="459"/>
      <c r="S14" s="459">
        <v>536</v>
      </c>
      <c r="T14" s="459"/>
      <c r="U14" s="460">
        <f>SUM(O14:S14)</f>
        <v>5489351</v>
      </c>
      <c r="V14" s="459"/>
      <c r="W14" s="459">
        <f>SUM(C14:M14,U14)</f>
        <v>20240965</v>
      </c>
      <c r="X14" s="459"/>
      <c r="Y14" s="459">
        <v>4270</v>
      </c>
      <c r="AA14" s="460">
        <f>W14+Y14</f>
        <v>20245235</v>
      </c>
      <c r="AB14" s="453"/>
    </row>
    <row r="15" spans="1:28" ht="9" customHeight="1">
      <c r="A15" s="450"/>
      <c r="B15" s="450"/>
      <c r="C15" s="459"/>
      <c r="D15" s="459"/>
      <c r="E15" s="459"/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59"/>
      <c r="V15" s="459"/>
      <c r="W15" s="459"/>
      <c r="X15" s="459"/>
      <c r="Y15" s="452"/>
    </row>
    <row r="16" spans="1:28" ht="23.25" customHeight="1">
      <c r="A16" s="450" t="s">
        <v>127</v>
      </c>
      <c r="B16" s="450"/>
      <c r="C16" s="459"/>
      <c r="D16" s="459"/>
      <c r="E16" s="459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2"/>
    </row>
    <row r="17" spans="1:29" ht="23.25" customHeight="1">
      <c r="A17" s="484" t="s">
        <v>345</v>
      </c>
      <c r="B17" s="484"/>
      <c r="C17" s="459"/>
      <c r="D17" s="459"/>
      <c r="E17" s="459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59"/>
      <c r="V17" s="459"/>
      <c r="W17" s="459"/>
      <c r="X17" s="459"/>
      <c r="Y17" s="452"/>
    </row>
    <row r="18" spans="1:29" ht="23.25" customHeight="1">
      <c r="A18" s="462" t="s">
        <v>128</v>
      </c>
      <c r="B18" s="493">
        <v>13</v>
      </c>
      <c r="C18" s="464">
        <v>0</v>
      </c>
      <c r="D18" s="486"/>
      <c r="E18" s="464">
        <v>0</v>
      </c>
      <c r="F18" s="486"/>
      <c r="G18" s="464">
        <v>0</v>
      </c>
      <c r="H18" s="486"/>
      <c r="I18" s="464">
        <v>0</v>
      </c>
      <c r="J18" s="486"/>
      <c r="K18" s="464">
        <v>0</v>
      </c>
      <c r="L18" s="486"/>
      <c r="M18" s="464">
        <v>-351667</v>
      </c>
      <c r="N18" s="486"/>
      <c r="O18" s="464">
        <v>0</v>
      </c>
      <c r="P18" s="486"/>
      <c r="Q18" s="464">
        <v>0</v>
      </c>
      <c r="R18" s="486"/>
      <c r="S18" s="464">
        <v>0</v>
      </c>
      <c r="T18" s="486"/>
      <c r="U18" s="464">
        <v>0</v>
      </c>
      <c r="V18" s="486"/>
      <c r="W18" s="464">
        <f>SUM(C18:M18,U18)</f>
        <v>-351667</v>
      </c>
      <c r="X18" s="486"/>
      <c r="Y18" s="464">
        <v>0</v>
      </c>
      <c r="Z18" s="491"/>
      <c r="AA18" s="492">
        <f>W18+Y18</f>
        <v>-351667</v>
      </c>
    </row>
    <row r="19" spans="1:29" ht="9" customHeight="1">
      <c r="A19" s="450"/>
      <c r="B19" s="450"/>
      <c r="C19" s="459"/>
      <c r="D19" s="459"/>
      <c r="E19" s="459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2"/>
    </row>
    <row r="20" spans="1:29" ht="23.25" customHeight="1">
      <c r="A20" s="450" t="s">
        <v>70</v>
      </c>
      <c r="B20" s="450"/>
      <c r="C20" s="461"/>
      <c r="D20" s="461"/>
      <c r="E20" s="461"/>
      <c r="F20" s="461"/>
      <c r="G20" s="461"/>
      <c r="H20" s="461"/>
      <c r="I20" s="461"/>
      <c r="J20" s="461"/>
      <c r="K20" s="461"/>
      <c r="L20" s="461"/>
      <c r="M20" s="461"/>
      <c r="N20" s="461"/>
      <c r="O20" s="461"/>
      <c r="P20" s="461"/>
      <c r="Q20" s="461"/>
      <c r="R20" s="461"/>
      <c r="S20" s="461"/>
      <c r="T20" s="461"/>
      <c r="U20" s="461"/>
      <c r="V20" s="461"/>
      <c r="W20" s="461"/>
      <c r="X20" s="461"/>
      <c r="Y20" s="461"/>
      <c r="AA20" s="461"/>
    </row>
    <row r="21" spans="1:29" ht="23.25" customHeight="1">
      <c r="A21" s="462" t="s">
        <v>391</v>
      </c>
      <c r="B21" s="462"/>
      <c r="C21" s="457">
        <v>0</v>
      </c>
      <c r="D21" s="466"/>
      <c r="E21" s="457">
        <v>0</v>
      </c>
      <c r="F21" s="466"/>
      <c r="G21" s="457">
        <v>0</v>
      </c>
      <c r="H21" s="466"/>
      <c r="I21" s="457">
        <v>0</v>
      </c>
      <c r="J21" s="466"/>
      <c r="K21" s="457">
        <v>0</v>
      </c>
      <c r="L21" s="466"/>
      <c r="M21" s="457">
        <v>644730</v>
      </c>
      <c r="N21" s="466"/>
      <c r="O21" s="457">
        <v>0</v>
      </c>
      <c r="P21" s="466"/>
      <c r="Q21" s="457">
        <v>0</v>
      </c>
      <c r="R21" s="457"/>
      <c r="S21" s="457">
        <v>0</v>
      </c>
      <c r="T21" s="466"/>
      <c r="U21" s="457">
        <f>SUM(O21:S21)</f>
        <v>0</v>
      </c>
      <c r="V21" s="457"/>
      <c r="W21" s="457">
        <v>644730</v>
      </c>
      <c r="X21" s="466"/>
      <c r="Y21" s="457">
        <v>466</v>
      </c>
      <c r="Z21" s="59"/>
      <c r="AA21" s="466">
        <f>SUM(W21+Y21)</f>
        <v>645196</v>
      </c>
      <c r="AB21" s="453"/>
      <c r="AC21" s="453"/>
    </row>
    <row r="22" spans="1:29" ht="23.25" customHeight="1">
      <c r="A22" s="462" t="s">
        <v>57</v>
      </c>
      <c r="B22" s="462"/>
      <c r="C22" s="464">
        <v>0</v>
      </c>
      <c r="D22" s="454"/>
      <c r="E22" s="464">
        <v>0</v>
      </c>
      <c r="F22" s="454"/>
      <c r="G22" s="464">
        <v>0</v>
      </c>
      <c r="H22" s="454"/>
      <c r="I22" s="464">
        <v>0</v>
      </c>
      <c r="J22" s="466"/>
      <c r="K22" s="464">
        <v>0</v>
      </c>
      <c r="L22" s="466"/>
      <c r="M22" s="464">
        <v>0</v>
      </c>
      <c r="N22" s="466"/>
      <c r="O22" s="464">
        <v>-1595</v>
      </c>
      <c r="P22" s="466"/>
      <c r="Q22" s="487">
        <v>-218076</v>
      </c>
      <c r="R22" s="466"/>
      <c r="S22" s="466">
        <v>0</v>
      </c>
      <c r="T22" s="466"/>
      <c r="U22" s="457">
        <f>SUM(O22:S22)</f>
        <v>-219671</v>
      </c>
      <c r="V22" s="466"/>
      <c r="W22" s="457">
        <f>SUM(U22,C22:M22)</f>
        <v>-219671</v>
      </c>
      <c r="X22" s="466"/>
      <c r="Y22" s="457">
        <v>-1858</v>
      </c>
      <c r="Z22" s="59"/>
      <c r="AA22" s="487">
        <f>W22+Y22</f>
        <v>-221529</v>
      </c>
      <c r="AB22" s="453"/>
    </row>
    <row r="23" spans="1:29" ht="23.25" customHeight="1">
      <c r="A23" s="467" t="s">
        <v>392</v>
      </c>
      <c r="B23" s="467"/>
      <c r="C23" s="468">
        <f>SUM(C21:C22)</f>
        <v>0</v>
      </c>
      <c r="D23" s="469"/>
      <c r="E23" s="468">
        <f>SUM(E21:E22)</f>
        <v>0</v>
      </c>
      <c r="F23" s="469"/>
      <c r="G23" s="468">
        <f>SUM(G21:G22)</f>
        <v>0</v>
      </c>
      <c r="H23" s="469"/>
      <c r="I23" s="468">
        <f>SUM(I21:I22)</f>
        <v>0</v>
      </c>
      <c r="J23" s="470"/>
      <c r="K23" s="468">
        <f>SUM(K21:K22)</f>
        <v>0</v>
      </c>
      <c r="L23" s="470"/>
      <c r="M23" s="468">
        <f>SUM(M21:M22)</f>
        <v>644730</v>
      </c>
      <c r="N23" s="470"/>
      <c r="O23" s="468">
        <f>SUM(O21:O22)</f>
        <v>-1595</v>
      </c>
      <c r="P23" s="470"/>
      <c r="Q23" s="471">
        <f>SUM(Q21:Q22)</f>
        <v>-218076</v>
      </c>
      <c r="R23" s="470"/>
      <c r="S23" s="471">
        <f>SUM(S21:S22)</f>
        <v>0</v>
      </c>
      <c r="T23" s="470"/>
      <c r="U23" s="471">
        <f>SUM(U21:U22)</f>
        <v>-219671</v>
      </c>
      <c r="V23" s="470"/>
      <c r="W23" s="471">
        <f>SUM(W21:W22)</f>
        <v>425059</v>
      </c>
      <c r="X23" s="470"/>
      <c r="Y23" s="471">
        <f>SUM(Y21:Y22)</f>
        <v>-1392</v>
      </c>
      <c r="AA23" s="471">
        <f>W23+Y23</f>
        <v>423667</v>
      </c>
    </row>
    <row r="24" spans="1:29" ht="9" customHeight="1">
      <c r="A24" s="450"/>
      <c r="B24" s="450"/>
      <c r="C24" s="459"/>
      <c r="D24" s="459"/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59"/>
      <c r="V24" s="459"/>
      <c r="W24" s="459"/>
      <c r="X24" s="459"/>
      <c r="Y24" s="459"/>
      <c r="AA24" s="459"/>
    </row>
    <row r="25" spans="1:29" s="485" customFormat="1" ht="23.25" customHeight="1">
      <c r="A25" s="483" t="s">
        <v>129</v>
      </c>
      <c r="B25" s="483"/>
      <c r="C25" s="464">
        <v>0</v>
      </c>
      <c r="D25" s="457"/>
      <c r="E25" s="464">
        <v>0</v>
      </c>
      <c r="F25" s="457"/>
      <c r="G25" s="464">
        <v>0</v>
      </c>
      <c r="H25" s="457"/>
      <c r="I25" s="464">
        <v>0</v>
      </c>
      <c r="J25" s="459"/>
      <c r="K25" s="464">
        <v>92048</v>
      </c>
      <c r="L25" s="457"/>
      <c r="M25" s="464">
        <f>-K25</f>
        <v>-92048</v>
      </c>
      <c r="N25" s="459"/>
      <c r="O25" s="468">
        <v>0</v>
      </c>
      <c r="P25" s="459"/>
      <c r="Q25" s="468">
        <v>0</v>
      </c>
      <c r="R25" s="459"/>
      <c r="S25" s="468">
        <v>0</v>
      </c>
      <c r="T25" s="459"/>
      <c r="U25" s="468">
        <v>0</v>
      </c>
      <c r="V25" s="459"/>
      <c r="W25" s="468">
        <v>0</v>
      </c>
      <c r="X25" s="459"/>
      <c r="Y25" s="468">
        <v>0</v>
      </c>
      <c r="AA25" s="468">
        <v>0</v>
      </c>
    </row>
    <row r="26" spans="1:29" s="467" customFormat="1" ht="23.25" customHeight="1" thickBot="1">
      <c r="A26" s="467" t="s">
        <v>152</v>
      </c>
      <c r="C26" s="472">
        <f>SUM(C14,C18,C23,C25)</f>
        <v>290634</v>
      </c>
      <c r="D26" s="470"/>
      <c r="E26" s="472">
        <f>SUM(E14,E18,E23,E25)</f>
        <v>1487144</v>
      </c>
      <c r="F26" s="470"/>
      <c r="G26" s="472">
        <f>SUM(G14,G18,G23,G25)</f>
        <v>51433</v>
      </c>
      <c r="H26" s="470"/>
      <c r="I26" s="472">
        <f>SUM(I14,I18,I23,I25)</f>
        <v>50000</v>
      </c>
      <c r="J26" s="470"/>
      <c r="K26" s="472">
        <f>SUM(K14,K18,K23,K25)</f>
        <v>1961197</v>
      </c>
      <c r="L26" s="470"/>
      <c r="M26" s="472">
        <f>SUM(M14,M18,M23,M25)</f>
        <v>11204269</v>
      </c>
      <c r="N26" s="470"/>
      <c r="O26" s="472">
        <f>SUM(O14,O18,O23,O25)</f>
        <v>-1692</v>
      </c>
      <c r="P26" s="470"/>
      <c r="Q26" s="472">
        <f>SUM(Q14,Q18,Q23,Q25)</f>
        <v>5270836</v>
      </c>
      <c r="R26" s="470"/>
      <c r="S26" s="472">
        <f>SUM(S14,S18,S23,S25)</f>
        <v>536</v>
      </c>
      <c r="T26" s="470"/>
      <c r="U26" s="472">
        <f>SUM(U14,U18,U23,U25)</f>
        <v>5269680</v>
      </c>
      <c r="V26" s="470"/>
      <c r="W26" s="472">
        <f>SUM(W14,W18,W23,W25)</f>
        <v>20314357</v>
      </c>
      <c r="Y26" s="472">
        <f>SUM(Y14,Y18,Y23,Y25)</f>
        <v>2878</v>
      </c>
      <c r="AA26" s="472">
        <f>SUM(AA14,AA18,AA23,AA25)</f>
        <v>20317235</v>
      </c>
    </row>
    <row r="27" spans="1:29" ht="23.25" customHeight="1" thickTop="1"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 s="461"/>
      <c r="S27" s="461"/>
      <c r="T27" s="461"/>
      <c r="U27" s="461"/>
      <c r="V27" s="461"/>
      <c r="W27" s="473"/>
      <c r="X27" s="473"/>
      <c r="Y27" s="444"/>
      <c r="Z27" s="442"/>
      <c r="AA27" s="473"/>
    </row>
    <row r="28" spans="1:29" ht="21.75">
      <c r="C28" s="444"/>
      <c r="W28" s="444"/>
      <c r="X28" s="444"/>
      <c r="Y28" s="442"/>
      <c r="Z28" s="442"/>
      <c r="AA28" s="442"/>
    </row>
    <row r="30" spans="1:29" ht="21.75">
      <c r="AA30" s="453"/>
    </row>
  </sheetData>
  <mergeCells count="5">
    <mergeCell ref="C4:AA4"/>
    <mergeCell ref="I5:M5"/>
    <mergeCell ref="O5:U5"/>
    <mergeCell ref="I8:K8"/>
    <mergeCell ref="C12:AA12"/>
  </mergeCells>
  <pageMargins left="0.6" right="0.6" top="0.48" bottom="0.5" header="0.5" footer="0.5"/>
  <pageSetup paperSize="9" scale="64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W1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83BB7-5FF5-4BB3-8172-DEB3452ABFBF}">
  <sheetPr>
    <pageSetUpPr fitToPage="1"/>
  </sheetPr>
  <dimension ref="A1:AA34"/>
  <sheetViews>
    <sheetView zoomScaleNormal="100" zoomScaleSheetLayoutView="70" workbookViewId="0"/>
  </sheetViews>
  <sheetFormatPr defaultColWidth="9.140625" defaultRowHeight="21.75"/>
  <cols>
    <col min="1" max="1" width="42.140625" customWidth="1"/>
    <col min="2" max="2" width="9.42578125" customWidth="1"/>
    <col min="3" max="3" width="13.140625" style="452" customWidth="1"/>
    <col min="4" max="4" width="0.85546875" style="452" customWidth="1"/>
    <col min="5" max="5" width="13.140625" style="452" customWidth="1"/>
    <col min="6" max="6" width="0.85546875" style="452" customWidth="1"/>
    <col min="7" max="7" width="13.140625" style="452" customWidth="1"/>
    <col min="8" max="8" width="0.85546875" style="452" customWidth="1"/>
    <col min="9" max="9" width="13.140625" style="452" customWidth="1"/>
    <col min="10" max="10" width="0.85546875" style="452" customWidth="1"/>
    <col min="11" max="11" width="13.140625" style="452" customWidth="1"/>
    <col min="12" max="12" width="0.85546875" style="452" customWidth="1"/>
    <col min="13" max="13" width="13.140625" style="452" customWidth="1"/>
    <col min="14" max="14" width="0.85546875" style="452" customWidth="1"/>
    <col min="15" max="15" width="13.140625" style="452" customWidth="1"/>
    <col min="16" max="16" width="0.85546875" style="452" customWidth="1"/>
    <col min="17" max="17" width="16.85546875" style="452" customWidth="1"/>
    <col min="18" max="18" width="0.85546875" style="452" customWidth="1"/>
    <col min="19" max="19" width="13.140625" style="452" customWidth="1"/>
    <col min="20" max="20" width="0.85546875" style="452" customWidth="1"/>
    <col min="21" max="21" width="13.140625" style="452" customWidth="1"/>
    <col min="22" max="22" width="0.85546875" style="452" customWidth="1"/>
    <col min="23" max="23" width="13.140625" style="452" customWidth="1"/>
    <col min="24" max="24" width="0.85546875" style="452" customWidth="1"/>
    <col min="25" max="25" width="13.140625" style="453" customWidth="1"/>
    <col min="26" max="26" width="0.85546875" customWidth="1"/>
    <col min="27" max="27" width="14.85546875" customWidth="1"/>
  </cols>
  <sheetData>
    <row r="1" spans="1:27" ht="23.25" customHeight="1">
      <c r="A1" s="433" t="s">
        <v>0</v>
      </c>
      <c r="B1" s="433"/>
    </row>
    <row r="2" spans="1:27" ht="23.25" customHeight="1">
      <c r="A2" s="433" t="s">
        <v>58</v>
      </c>
      <c r="B2" s="433"/>
    </row>
    <row r="3" spans="1:27" ht="23.25" customHeight="1">
      <c r="A3" s="433"/>
      <c r="B3" s="433"/>
      <c r="Y3" s="452"/>
      <c r="Z3" s="452"/>
      <c r="AA3" s="452"/>
    </row>
    <row r="4" spans="1:27" ht="21.75" customHeight="1">
      <c r="C4" s="598" t="s">
        <v>2</v>
      </c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  <c r="O4" s="598"/>
      <c r="P4" s="598"/>
      <c r="Q4" s="598"/>
      <c r="R4" s="598"/>
      <c r="S4" s="598"/>
      <c r="T4" s="598"/>
      <c r="U4" s="598"/>
      <c r="V4" s="598"/>
      <c r="W4" s="598"/>
      <c r="X4" s="598"/>
      <c r="Y4" s="598"/>
      <c r="Z4" s="598"/>
      <c r="AA4" s="598"/>
    </row>
    <row r="5" spans="1:27" ht="21.75" customHeight="1">
      <c r="I5" s="599" t="s">
        <v>36</v>
      </c>
      <c r="J5" s="599"/>
      <c r="K5" s="599"/>
      <c r="L5" s="599"/>
      <c r="M5" s="599"/>
      <c r="O5" s="599" t="s">
        <v>37</v>
      </c>
      <c r="P5" s="599"/>
      <c r="Q5" s="599"/>
      <c r="R5" s="599"/>
      <c r="S5" s="599"/>
      <c r="T5" s="599"/>
      <c r="U5" s="599"/>
    </row>
    <row r="6" spans="1:27" ht="21.75" customHeight="1">
      <c r="I6"/>
      <c r="J6"/>
      <c r="K6"/>
      <c r="L6"/>
      <c r="M6"/>
      <c r="O6" s="454"/>
      <c r="P6" s="454"/>
      <c r="Q6" s="455" t="s">
        <v>374</v>
      </c>
      <c r="R6" s="454"/>
      <c r="S6" s="455"/>
    </row>
    <row r="7" spans="1:27" ht="21.75" customHeight="1">
      <c r="I7"/>
      <c r="J7"/>
      <c r="K7"/>
      <c r="L7"/>
      <c r="M7"/>
      <c r="O7" s="455" t="s">
        <v>375</v>
      </c>
      <c r="P7" s="454"/>
      <c r="Q7" s="455" t="s">
        <v>376</v>
      </c>
      <c r="R7" s="454"/>
      <c r="S7" s="455" t="s">
        <v>377</v>
      </c>
    </row>
    <row r="8" spans="1:27" ht="21.75" customHeight="1">
      <c r="O8" s="455" t="s">
        <v>378</v>
      </c>
      <c r="P8" s="454"/>
      <c r="Q8" s="438" t="s">
        <v>379</v>
      </c>
      <c r="R8" s="454"/>
      <c r="S8" s="455" t="s">
        <v>380</v>
      </c>
      <c r="U8" s="456"/>
    </row>
    <row r="9" spans="1:27" ht="21.75" customHeight="1">
      <c r="C9" s="456"/>
      <c r="D9" s="456"/>
      <c r="E9" s="456"/>
      <c r="F9" s="456"/>
      <c r="G9" s="456"/>
      <c r="H9" s="456"/>
      <c r="I9" s="600"/>
      <c r="J9" s="600"/>
      <c r="K9" s="600"/>
      <c r="L9" s="456"/>
      <c r="M9" s="456"/>
      <c r="N9" s="456"/>
      <c r="O9" s="455" t="s">
        <v>381</v>
      </c>
      <c r="P9" s="454"/>
      <c r="Q9" s="438" t="s">
        <v>383</v>
      </c>
      <c r="R9" s="454"/>
      <c r="S9" s="455" t="s">
        <v>141</v>
      </c>
      <c r="T9" s="456"/>
      <c r="U9" s="456" t="s">
        <v>115</v>
      </c>
      <c r="V9" s="456"/>
      <c r="W9" s="456" t="s">
        <v>71</v>
      </c>
      <c r="X9" s="456"/>
      <c r="Y9" s="438"/>
      <c r="AA9" s="436"/>
    </row>
    <row r="10" spans="1:27" ht="21.75" customHeight="1">
      <c r="C10" s="456" t="s">
        <v>59</v>
      </c>
      <c r="D10" s="456"/>
      <c r="E10" s="456"/>
      <c r="F10" s="456"/>
      <c r="G10" s="456"/>
      <c r="H10" s="456"/>
      <c r="I10" s="456" t="s">
        <v>384</v>
      </c>
      <c r="J10" s="456"/>
      <c r="K10" s="456"/>
      <c r="L10" s="456"/>
      <c r="M10" s="456"/>
      <c r="N10" s="456"/>
      <c r="O10" s="455" t="s">
        <v>382</v>
      </c>
      <c r="P10" s="454"/>
      <c r="Q10" s="455" t="s">
        <v>385</v>
      </c>
      <c r="R10" s="454"/>
      <c r="S10" s="455" t="s">
        <v>386</v>
      </c>
      <c r="T10" s="456"/>
      <c r="U10" s="456" t="s">
        <v>114</v>
      </c>
      <c r="V10" s="456"/>
      <c r="W10" s="456" t="s">
        <v>72</v>
      </c>
      <c r="X10" s="456"/>
      <c r="Y10" s="438" t="s">
        <v>73</v>
      </c>
      <c r="Z10" s="438"/>
    </row>
    <row r="11" spans="1:27" ht="21.75" customHeight="1">
      <c r="C11" s="456" t="s">
        <v>60</v>
      </c>
      <c r="D11" s="456"/>
      <c r="E11" s="456" t="s">
        <v>61</v>
      </c>
      <c r="F11" s="456"/>
      <c r="G11" s="456" t="s">
        <v>62</v>
      </c>
      <c r="H11" s="456"/>
      <c r="I11" s="456" t="s">
        <v>387</v>
      </c>
      <c r="J11" s="456"/>
      <c r="K11" s="456"/>
      <c r="L11" s="456"/>
      <c r="M11" s="456" t="s">
        <v>74</v>
      </c>
      <c r="N11" s="456"/>
      <c r="O11" s="455" t="s">
        <v>140</v>
      </c>
      <c r="P11" s="454"/>
      <c r="Q11" s="455" t="s">
        <v>388</v>
      </c>
      <c r="R11" s="454"/>
      <c r="S11" s="455" t="s">
        <v>389</v>
      </c>
      <c r="T11" s="456"/>
      <c r="U11" s="456" t="s">
        <v>116</v>
      </c>
      <c r="V11" s="456"/>
      <c r="W11" s="456" t="s">
        <v>102</v>
      </c>
      <c r="X11" s="456"/>
      <c r="Y11" s="438" t="s">
        <v>75</v>
      </c>
      <c r="Z11" s="438"/>
      <c r="AA11" s="438" t="s">
        <v>63</v>
      </c>
    </row>
    <row r="12" spans="1:27" ht="23.25" customHeight="1">
      <c r="B12" s="434" t="s">
        <v>6</v>
      </c>
      <c r="C12" s="456" t="s">
        <v>64</v>
      </c>
      <c r="D12" s="456"/>
      <c r="E12" s="456" t="s">
        <v>138</v>
      </c>
      <c r="F12" s="456"/>
      <c r="G12" s="456" t="s">
        <v>65</v>
      </c>
      <c r="H12" s="456"/>
      <c r="I12" s="456" t="s">
        <v>390</v>
      </c>
      <c r="J12" s="456"/>
      <c r="K12" s="456" t="s">
        <v>67</v>
      </c>
      <c r="L12" s="456"/>
      <c r="M12" s="456" t="s">
        <v>76</v>
      </c>
      <c r="N12" s="456"/>
      <c r="O12" s="455" t="s">
        <v>77</v>
      </c>
      <c r="P12" s="454"/>
      <c r="Q12" s="455" t="s">
        <v>141</v>
      </c>
      <c r="R12" s="454"/>
      <c r="S12" s="455" t="s">
        <v>73</v>
      </c>
      <c r="T12" s="456"/>
      <c r="U12" s="456" t="s">
        <v>69</v>
      </c>
      <c r="V12" s="456"/>
      <c r="W12" s="456" t="s">
        <v>101</v>
      </c>
      <c r="X12" s="456"/>
      <c r="Y12" s="438" t="s">
        <v>78</v>
      </c>
      <c r="Z12" s="438"/>
      <c r="AA12" s="438" t="s">
        <v>69</v>
      </c>
    </row>
    <row r="13" spans="1:27" ht="23.25" customHeight="1">
      <c r="C13" s="601" t="s">
        <v>7</v>
      </c>
      <c r="D13" s="601"/>
      <c r="E13" s="601"/>
      <c r="F13" s="601"/>
      <c r="G13" s="601"/>
      <c r="H13" s="601"/>
      <c r="I13" s="601"/>
      <c r="J13" s="601"/>
      <c r="K13" s="601"/>
      <c r="L13" s="601"/>
      <c r="M13" s="601"/>
      <c r="N13" s="601"/>
      <c r="O13" s="601"/>
      <c r="P13" s="601"/>
      <c r="Q13" s="601"/>
      <c r="R13" s="601"/>
      <c r="S13" s="601"/>
      <c r="T13" s="601"/>
      <c r="U13" s="601"/>
      <c r="V13" s="601"/>
      <c r="W13" s="601"/>
      <c r="X13" s="601"/>
      <c r="Y13" s="601"/>
      <c r="Z13" s="601"/>
      <c r="AA13" s="601"/>
    </row>
    <row r="14" spans="1:27" ht="23.25" customHeight="1">
      <c r="A14" s="450" t="s">
        <v>359</v>
      </c>
      <c r="B14" s="450"/>
      <c r="C14" s="458"/>
      <c r="D14" s="458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/>
    </row>
    <row r="15" spans="1:27" ht="23.25" customHeight="1">
      <c r="A15" s="450" t="s">
        <v>393</v>
      </c>
      <c r="B15" s="450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7" ht="23.25" customHeight="1">
      <c r="A16" s="474" t="s">
        <v>394</v>
      </c>
      <c r="B16" s="450"/>
      <c r="C16" s="459">
        <v>290634</v>
      </c>
      <c r="D16" s="459"/>
      <c r="E16" s="459">
        <v>1487144</v>
      </c>
      <c r="F16" s="459"/>
      <c r="G16" s="459">
        <v>51433</v>
      </c>
      <c r="H16" s="459"/>
      <c r="I16" s="459">
        <v>50000</v>
      </c>
      <c r="J16" s="459"/>
      <c r="K16" s="459">
        <v>1961197</v>
      </c>
      <c r="L16" s="459"/>
      <c r="M16" s="459">
        <v>11318202</v>
      </c>
      <c r="N16" s="459"/>
      <c r="O16" s="459">
        <v>-3338</v>
      </c>
      <c r="P16" s="459"/>
      <c r="Q16" s="459">
        <f>5157342+161248</f>
        <v>5318590</v>
      </c>
      <c r="R16" s="459"/>
      <c r="S16" s="459">
        <v>536</v>
      </c>
      <c r="T16" s="459"/>
      <c r="U16" s="459">
        <f>SUM(O16:S16)</f>
        <v>5315788</v>
      </c>
      <c r="V16" s="459"/>
      <c r="W16" s="459">
        <f>SUM(C16:M16,U16)</f>
        <v>20474398</v>
      </c>
      <c r="X16" s="459"/>
      <c r="Y16" s="459">
        <v>-4710</v>
      </c>
      <c r="AA16" s="460">
        <f>SUM(W16:Y16)</f>
        <v>20469688</v>
      </c>
    </row>
    <row r="17" spans="1:27" ht="23.25" customHeight="1">
      <c r="A17" s="443" t="s">
        <v>395</v>
      </c>
      <c r="B17" s="434">
        <v>3</v>
      </c>
      <c r="C17" s="459">
        <v>0</v>
      </c>
      <c r="D17" s="459"/>
      <c r="E17" s="457">
        <v>0</v>
      </c>
      <c r="F17" s="457"/>
      <c r="G17" s="457">
        <v>0</v>
      </c>
      <c r="H17" s="457"/>
      <c r="I17" s="457">
        <v>0</v>
      </c>
      <c r="J17" s="457"/>
      <c r="K17" s="457">
        <v>0</v>
      </c>
      <c r="L17" s="457"/>
      <c r="M17" s="457">
        <f>-7522+504599+3000</f>
        <v>500077</v>
      </c>
      <c r="N17" s="457"/>
      <c r="O17" s="457">
        <v>0</v>
      </c>
      <c r="P17" s="457"/>
      <c r="Q17" s="457">
        <v>6304142</v>
      </c>
      <c r="R17" s="457"/>
      <c r="S17" s="457">
        <v>0</v>
      </c>
      <c r="T17" s="457"/>
      <c r="U17" s="457">
        <f>SUM(O17:S17)</f>
        <v>6304142</v>
      </c>
      <c r="V17" s="457"/>
      <c r="W17" s="457">
        <f>SUM(U17,C17:M17)</f>
        <v>6804219</v>
      </c>
      <c r="X17" s="457"/>
      <c r="Y17" s="457">
        <v>0</v>
      </c>
      <c r="AA17" s="453">
        <f>SUM(W17:Y17)</f>
        <v>6804219</v>
      </c>
    </row>
    <row r="18" spans="1:27" ht="23.25" customHeight="1">
      <c r="A18" s="450" t="s">
        <v>360</v>
      </c>
      <c r="B18" s="450"/>
      <c r="C18" s="475">
        <f>SUM(C16:C17)</f>
        <v>290634</v>
      </c>
      <c r="D18" s="459"/>
      <c r="E18" s="475">
        <f>SUM(E16:E17)</f>
        <v>1487144</v>
      </c>
      <c r="F18" s="459"/>
      <c r="G18" s="475">
        <f>SUM(G16:G17)</f>
        <v>51433</v>
      </c>
      <c r="H18" s="459"/>
      <c r="I18" s="475">
        <f>SUM(I16:I17)</f>
        <v>50000</v>
      </c>
      <c r="J18" s="459"/>
      <c r="K18" s="475">
        <f>SUM(K16:K17)</f>
        <v>1961197</v>
      </c>
      <c r="L18" s="459"/>
      <c r="M18" s="475">
        <f>SUM(M16:M17)</f>
        <v>11818279</v>
      </c>
      <c r="N18" s="459"/>
      <c r="O18" s="475">
        <f>SUM(O16:O17)</f>
        <v>-3338</v>
      </c>
      <c r="P18" s="459"/>
      <c r="Q18" s="475">
        <f>SUM(Q16:Q17)</f>
        <v>11622732</v>
      </c>
      <c r="R18" s="459"/>
      <c r="S18" s="475">
        <f>SUM(S16:S17)</f>
        <v>536</v>
      </c>
      <c r="T18" s="459"/>
      <c r="U18" s="475">
        <f>SUM(U16:U17)</f>
        <v>11619930</v>
      </c>
      <c r="V18" s="459"/>
      <c r="W18" s="475">
        <f>SUM(W16:W17)</f>
        <v>27278617</v>
      </c>
      <c r="X18" s="459"/>
      <c r="Y18" s="475">
        <f>SUM(Y16:Y17)</f>
        <v>-4710</v>
      </c>
      <c r="AA18" s="475">
        <f>SUM(AA16:AA17)</f>
        <v>27273907</v>
      </c>
    </row>
    <row r="19" spans="1:27" ht="9" customHeight="1">
      <c r="A19" s="450"/>
      <c r="B19" s="450"/>
      <c r="C19" s="459"/>
      <c r="D19" s="459"/>
      <c r="E19" s="459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2"/>
    </row>
    <row r="20" spans="1:27" s="485" customFormat="1" ht="23.25" customHeight="1">
      <c r="A20" s="450" t="s">
        <v>127</v>
      </c>
      <c r="B20" s="450"/>
      <c r="C20" s="459"/>
      <c r="D20" s="459"/>
      <c r="E20" s="459"/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  <c r="S20" s="459"/>
      <c r="T20" s="459"/>
      <c r="U20" s="459"/>
      <c r="V20" s="459"/>
      <c r="W20" s="459"/>
      <c r="X20" s="459"/>
      <c r="Y20" s="452"/>
    </row>
    <row r="21" spans="1:27" s="485" customFormat="1" ht="23.25" customHeight="1">
      <c r="A21" s="484" t="s">
        <v>345</v>
      </c>
      <c r="B21" s="450"/>
      <c r="C21" s="459"/>
      <c r="D21" s="459"/>
      <c r="E21" s="459"/>
      <c r="F21" s="459"/>
      <c r="G21" s="459"/>
      <c r="H21" s="459"/>
      <c r="I21" s="459"/>
      <c r="J21" s="459"/>
      <c r="K21" s="459"/>
      <c r="L21" s="459"/>
      <c r="M21" s="459"/>
      <c r="N21" s="459"/>
      <c r="O21" s="459"/>
      <c r="P21" s="459"/>
      <c r="Q21" s="459"/>
      <c r="R21" s="459"/>
      <c r="S21" s="459"/>
      <c r="T21" s="459"/>
      <c r="U21" s="459"/>
      <c r="V21" s="459"/>
      <c r="W21" s="459"/>
      <c r="X21" s="459"/>
      <c r="Y21" s="452"/>
    </row>
    <row r="22" spans="1:27" s="485" customFormat="1" ht="23.25" customHeight="1">
      <c r="A22" s="462" t="s">
        <v>128</v>
      </c>
      <c r="B22" s="434">
        <v>13</v>
      </c>
      <c r="C22" s="464">
        <v>0</v>
      </c>
      <c r="D22" s="486"/>
      <c r="E22" s="464">
        <v>0</v>
      </c>
      <c r="F22" s="486"/>
      <c r="G22" s="464">
        <v>0</v>
      </c>
      <c r="H22" s="486"/>
      <c r="I22" s="464">
        <v>0</v>
      </c>
      <c r="J22" s="486"/>
      <c r="K22" s="464">
        <v>0</v>
      </c>
      <c r="L22" s="486"/>
      <c r="M22" s="464">
        <v>-203444</v>
      </c>
      <c r="N22" s="486"/>
      <c r="O22" s="464">
        <v>0</v>
      </c>
      <c r="P22" s="486"/>
      <c r="Q22" s="464">
        <v>0</v>
      </c>
      <c r="R22" s="486"/>
      <c r="S22" s="464">
        <v>0</v>
      </c>
      <c r="T22" s="486"/>
      <c r="U22" s="34">
        <f t="shared" ref="U22" si="0">SUM(O22:S22)</f>
        <v>0</v>
      </c>
      <c r="V22" s="486"/>
      <c r="W22" s="489">
        <f>SUM(U22,C22:M22)</f>
        <v>-203444</v>
      </c>
      <c r="X22" s="486"/>
      <c r="Y22" s="464">
        <v>0</v>
      </c>
      <c r="Z22" s="491"/>
      <c r="AA22" s="487">
        <f>SUM(W22+Y22)</f>
        <v>-203444</v>
      </c>
    </row>
    <row r="23" spans="1:27" s="485" customFormat="1" ht="9" customHeight="1">
      <c r="A23" s="450"/>
      <c r="B23" s="450"/>
      <c r="C23" s="459"/>
      <c r="D23" s="459"/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59"/>
      <c r="U23" s="459"/>
      <c r="V23" s="459"/>
      <c r="W23" s="459"/>
      <c r="X23" s="459"/>
      <c r="Y23" s="452"/>
    </row>
    <row r="24" spans="1:27" ht="23.25" customHeight="1">
      <c r="A24" s="450" t="s">
        <v>70</v>
      </c>
      <c r="B24" s="450"/>
      <c r="C24" s="461"/>
      <c r="D24" s="461"/>
      <c r="E24" s="461"/>
      <c r="F24" s="461"/>
      <c r="G24" s="461"/>
      <c r="H24" s="461"/>
      <c r="I24" s="461"/>
      <c r="J24" s="461"/>
      <c r="K24" s="461"/>
      <c r="L24" s="461"/>
      <c r="M24" s="461"/>
      <c r="N24" s="461"/>
      <c r="O24" s="461"/>
      <c r="P24" s="461"/>
      <c r="Q24" s="461"/>
      <c r="R24" s="461"/>
      <c r="S24" s="461"/>
      <c r="T24" s="461"/>
      <c r="U24" s="461"/>
      <c r="V24" s="461"/>
      <c r="W24" s="461"/>
      <c r="X24" s="461"/>
      <c r="Y24" s="461"/>
      <c r="AA24" s="461"/>
    </row>
    <row r="25" spans="1:27" ht="23.25" customHeight="1">
      <c r="A25" s="462" t="s">
        <v>396</v>
      </c>
      <c r="B25" s="462"/>
      <c r="C25" s="452">
        <v>0</v>
      </c>
      <c r="D25" s="461"/>
      <c r="E25" s="452">
        <v>0</v>
      </c>
      <c r="F25" s="461"/>
      <c r="G25" s="452">
        <v>0</v>
      </c>
      <c r="H25" s="461"/>
      <c r="I25" s="452">
        <v>0</v>
      </c>
      <c r="J25" s="461"/>
      <c r="K25" s="452">
        <v>0</v>
      </c>
      <c r="L25" s="461"/>
      <c r="M25" s="18">
        <f>'PL 6-9'!C131</f>
        <v>-12519</v>
      </c>
      <c r="N25" s="33"/>
      <c r="O25" s="18">
        <v>0</v>
      </c>
      <c r="P25" s="33"/>
      <c r="Q25" s="18">
        <v>0</v>
      </c>
      <c r="R25" s="18"/>
      <c r="S25" s="18">
        <v>0</v>
      </c>
      <c r="T25" s="41"/>
      <c r="U25" s="33">
        <f>SUM(O25:S25)</f>
        <v>0</v>
      </c>
      <c r="V25" s="41"/>
      <c r="W25" s="41">
        <f>SUM(U25,C25:M25)</f>
        <v>-12519</v>
      </c>
      <c r="X25" s="33"/>
      <c r="Y25" s="18">
        <f>'PL 6-9'!C132</f>
        <v>-4354</v>
      </c>
      <c r="AA25" s="461">
        <f>SUM(W25+Y25)</f>
        <v>-16873</v>
      </c>
    </row>
    <row r="26" spans="1:27" ht="23.25" customHeight="1">
      <c r="A26" s="462" t="s">
        <v>57</v>
      </c>
      <c r="B26" s="462"/>
      <c r="C26" s="463">
        <v>0</v>
      </c>
      <c r="D26" s="456"/>
      <c r="E26" s="463">
        <v>0</v>
      </c>
      <c r="F26" s="456"/>
      <c r="G26" s="463">
        <v>0</v>
      </c>
      <c r="H26" s="456"/>
      <c r="I26" s="463">
        <v>0</v>
      </c>
      <c r="J26" s="461"/>
      <c r="K26" s="463">
        <v>0</v>
      </c>
      <c r="L26" s="461"/>
      <c r="M26" s="488">
        <v>0</v>
      </c>
      <c r="N26" s="33"/>
      <c r="O26" s="489">
        <f>'PL 6-9'!C112-'SH-9'!Y26</f>
        <v>2075</v>
      </c>
      <c r="P26" s="33"/>
      <c r="Q26" s="33">
        <f>SUM('PL 6-9'!C122:C124)</f>
        <v>-191527</v>
      </c>
      <c r="R26" s="33"/>
      <c r="S26" s="33">
        <v>0</v>
      </c>
      <c r="T26" s="490"/>
      <c r="U26" s="33">
        <f>SUM(O26:S26)</f>
        <v>-189452</v>
      </c>
      <c r="V26" s="490"/>
      <c r="W26" s="41">
        <f>SUM(U26,C26:M26)</f>
        <v>-189452</v>
      </c>
      <c r="X26" s="33"/>
      <c r="Y26" s="41">
        <v>1241</v>
      </c>
      <c r="AA26" s="465">
        <f>W26+Y26</f>
        <v>-188211</v>
      </c>
    </row>
    <row r="27" spans="1:27" ht="23.25" customHeight="1">
      <c r="A27" s="467" t="s">
        <v>392</v>
      </c>
      <c r="B27" s="467"/>
      <c r="C27" s="468">
        <f>SUM(C25:C26)</f>
        <v>0</v>
      </c>
      <c r="D27" s="469"/>
      <c r="E27" s="468">
        <f>SUM(E25:E26)</f>
        <v>0</v>
      </c>
      <c r="F27" s="469"/>
      <c r="G27" s="468">
        <f>SUM(G25:G26)</f>
        <v>0</v>
      </c>
      <c r="H27" s="469"/>
      <c r="I27" s="468">
        <f>SUM(I25:I26)</f>
        <v>0</v>
      </c>
      <c r="J27" s="470"/>
      <c r="K27" s="468">
        <f>SUM(K25:K26)</f>
        <v>0</v>
      </c>
      <c r="L27" s="470"/>
      <c r="M27" s="468">
        <f>SUM(M25:M26)</f>
        <v>-12519</v>
      </c>
      <c r="N27" s="470"/>
      <c r="O27" s="468">
        <f>SUM(O25:O26)</f>
        <v>2075</v>
      </c>
      <c r="P27" s="470"/>
      <c r="Q27" s="471">
        <f>SUM(Q25:Q26)</f>
        <v>-191527</v>
      </c>
      <c r="R27" s="470"/>
      <c r="S27" s="471">
        <f>SUM(S25:S26)</f>
        <v>0</v>
      </c>
      <c r="T27" s="470"/>
      <c r="U27" s="471">
        <f>SUM(U25:U26)</f>
        <v>-189452</v>
      </c>
      <c r="V27" s="470"/>
      <c r="W27" s="471">
        <f>SUM(W25:W26)</f>
        <v>-201971</v>
      </c>
      <c r="X27" s="470"/>
      <c r="Y27" s="471">
        <f>SUM(Y25:Y26)</f>
        <v>-3113</v>
      </c>
      <c r="AA27" s="471">
        <f>W27+Y27</f>
        <v>-205084</v>
      </c>
    </row>
    <row r="28" spans="1:27" ht="9" customHeight="1">
      <c r="A28" s="450"/>
      <c r="B28" s="450"/>
      <c r="C28" s="459"/>
      <c r="D28" s="459"/>
      <c r="E28" s="459"/>
      <c r="F28" s="459"/>
      <c r="G28" s="459"/>
      <c r="H28" s="459"/>
      <c r="I28" s="459"/>
      <c r="J28" s="459"/>
      <c r="K28" s="459"/>
      <c r="L28" s="459"/>
      <c r="M28" s="459"/>
      <c r="N28" s="459"/>
      <c r="O28" s="459"/>
      <c r="P28" s="459"/>
      <c r="Q28" s="459"/>
      <c r="R28" s="459"/>
      <c r="S28" s="459"/>
      <c r="T28" s="459"/>
      <c r="U28" s="459"/>
      <c r="V28" s="459"/>
      <c r="W28" s="459"/>
      <c r="X28" s="459"/>
      <c r="Y28" s="459"/>
      <c r="AA28" s="459"/>
    </row>
    <row r="29" spans="1:27" s="485" customFormat="1" ht="23.25" customHeight="1">
      <c r="A29" s="483" t="s">
        <v>421</v>
      </c>
      <c r="B29" s="450"/>
      <c r="C29" s="464">
        <v>0</v>
      </c>
      <c r="D29" s="457"/>
      <c r="E29" s="464">
        <v>0</v>
      </c>
      <c r="F29" s="457"/>
      <c r="G29" s="464">
        <v>0</v>
      </c>
      <c r="H29" s="457"/>
      <c r="I29" s="464">
        <v>0</v>
      </c>
      <c r="J29" s="457"/>
      <c r="K29" s="464">
        <v>0</v>
      </c>
      <c r="L29" s="459"/>
      <c r="M29" s="489">
        <f>-Q29</f>
        <v>3064</v>
      </c>
      <c r="N29" s="31"/>
      <c r="O29" s="489">
        <v>0</v>
      </c>
      <c r="P29" s="554"/>
      <c r="Q29" s="489">
        <v>-3064</v>
      </c>
      <c r="R29" s="554"/>
      <c r="S29" s="489">
        <v>0</v>
      </c>
      <c r="T29" s="554"/>
      <c r="U29" s="34">
        <f>SUM(O29:S29)</f>
        <v>-3064</v>
      </c>
      <c r="V29" s="31"/>
      <c r="W29" s="489">
        <f>SUM(U29,C29:M29)</f>
        <v>0</v>
      </c>
      <c r="X29" s="554"/>
      <c r="Y29" s="489">
        <v>0</v>
      </c>
      <c r="Z29" s="555"/>
      <c r="AA29" s="47">
        <f>SUM(W29+Y29)</f>
        <v>0</v>
      </c>
    </row>
    <row r="30" spans="1:27" s="467" customFormat="1" ht="23.25" customHeight="1" thickBot="1">
      <c r="A30" s="467" t="s">
        <v>361</v>
      </c>
      <c r="C30" s="472">
        <f>C27+C18+C237+C29+C22</f>
        <v>290634</v>
      </c>
      <c r="D30" s="470"/>
      <c r="E30" s="472">
        <f>E27+E18+E237+E29+E22</f>
        <v>1487144</v>
      </c>
      <c r="F30" s="470"/>
      <c r="G30" s="472">
        <f>G27+G18+G237+G29+G22</f>
        <v>51433</v>
      </c>
      <c r="H30" s="470"/>
      <c r="I30" s="472">
        <f>I27+I18+I237+I29+I22</f>
        <v>50000</v>
      </c>
      <c r="J30" s="470"/>
      <c r="K30" s="472">
        <f>K27+K18+K237+K29+K22</f>
        <v>1961197</v>
      </c>
      <c r="L30" s="470"/>
      <c r="M30" s="472">
        <f>M27+M18+M237+M29+M22</f>
        <v>11605380</v>
      </c>
      <c r="N30" s="470"/>
      <c r="O30" s="472">
        <f>O27+O18+O237+O29+O22</f>
        <v>-1263</v>
      </c>
      <c r="P30" s="470"/>
      <c r="Q30" s="472">
        <f>Q27+Q18+Q237+Q29+Q22</f>
        <v>11428141</v>
      </c>
      <c r="R30" s="470"/>
      <c r="S30" s="472">
        <f>S27+S18+S237+S29+S22</f>
        <v>536</v>
      </c>
      <c r="T30" s="470"/>
      <c r="U30" s="472">
        <f>U27+U18+U237+U29+U22</f>
        <v>11427414</v>
      </c>
      <c r="V30" s="470"/>
      <c r="W30" s="472">
        <f>W27+W18+W237+W29+W22</f>
        <v>26873202</v>
      </c>
      <c r="Y30" s="472">
        <f>Y27+Y18+Y237+Y29+Y22</f>
        <v>-7823</v>
      </c>
      <c r="AA30" s="472">
        <f>AA27+AA18+AA237+AA29+AA22</f>
        <v>26865379</v>
      </c>
    </row>
    <row r="31" spans="1:27" ht="23.25" customHeight="1" thickTop="1">
      <c r="C31" s="461"/>
      <c r="D31" s="461"/>
      <c r="E31" s="461"/>
      <c r="F31" s="461"/>
      <c r="G31" s="461"/>
      <c r="H31" s="461"/>
      <c r="I31" s="461"/>
      <c r="J31" s="461"/>
      <c r="K31" s="461"/>
      <c r="L31" s="461"/>
      <c r="M31" s="476"/>
      <c r="N31" s="461"/>
      <c r="O31" s="461"/>
      <c r="P31" s="461"/>
      <c r="Q31" s="461"/>
      <c r="R31" s="461"/>
      <c r="S31" s="461"/>
      <c r="T31" s="461"/>
      <c r="U31" s="461"/>
      <c r="V31" s="461"/>
      <c r="W31" s="473"/>
      <c r="X31" s="473"/>
      <c r="Y31" s="444"/>
      <c r="Z31" s="442"/>
      <c r="AA31" s="461"/>
    </row>
    <row r="32" spans="1:27">
      <c r="C32" s="444"/>
      <c r="W32" s="444"/>
      <c r="X32" s="444"/>
      <c r="Y32" s="442"/>
      <c r="Z32" s="442"/>
      <c r="AA32" s="442"/>
    </row>
    <row r="34" spans="27:27">
      <c r="AA34" s="453"/>
    </row>
  </sheetData>
  <mergeCells count="5">
    <mergeCell ref="C4:AA4"/>
    <mergeCell ref="I5:M5"/>
    <mergeCell ref="O5:U5"/>
    <mergeCell ref="I9:K9"/>
    <mergeCell ref="C13:AA13"/>
  </mergeCells>
  <pageMargins left="0.6" right="0.6" top="0.48" bottom="0.5" header="0.5" footer="0.5"/>
  <pageSetup paperSize="9" scale="64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W22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00802-CC74-4559-943F-F8F3071AB330}">
  <sheetPr>
    <pageSetUpPr fitToPage="1"/>
  </sheetPr>
  <dimension ref="A1:R28"/>
  <sheetViews>
    <sheetView zoomScaleNormal="100" zoomScaleSheetLayoutView="70" workbookViewId="0"/>
  </sheetViews>
  <sheetFormatPr defaultColWidth="9.140625" defaultRowHeight="23.25" customHeight="1"/>
  <cols>
    <col min="1" max="1" width="52.28515625" customWidth="1"/>
    <col min="2" max="2" width="10" style="485" customWidth="1"/>
    <col min="3" max="3" width="14.7109375" style="452" customWidth="1"/>
    <col min="4" max="4" width="1.140625" style="452" customWidth="1"/>
    <col min="5" max="5" width="14.7109375" style="452" customWidth="1"/>
    <col min="6" max="6" width="1.140625" style="452" customWidth="1"/>
    <col min="7" max="7" width="14.7109375" style="452" customWidth="1"/>
    <col min="8" max="8" width="1.140625" style="452" customWidth="1"/>
    <col min="9" max="9" width="14.7109375" style="452" customWidth="1"/>
    <col min="10" max="10" width="1.140625" style="452" customWidth="1"/>
    <col min="11" max="11" width="14.7109375" style="452" customWidth="1"/>
    <col min="12" max="12" width="1.140625" style="452" customWidth="1"/>
    <col min="13" max="13" width="14.7109375" style="452" customWidth="1"/>
    <col min="14" max="14" width="1.140625" style="452" customWidth="1"/>
    <col min="15" max="15" width="18.42578125" style="452" customWidth="1"/>
    <col min="16" max="16" width="1.140625" style="452" customWidth="1"/>
    <col min="17" max="17" width="14.5703125" style="452" customWidth="1"/>
    <col min="18" max="18" width="13.5703125" style="453" bestFit="1" customWidth="1"/>
  </cols>
  <sheetData>
    <row r="1" spans="1:18" ht="23.25" customHeight="1">
      <c r="A1" s="433" t="s">
        <v>0</v>
      </c>
      <c r="B1" s="433"/>
      <c r="Q1" s="477"/>
      <c r="R1"/>
    </row>
    <row r="2" spans="1:18" ht="23.25" customHeight="1">
      <c r="A2" s="433" t="s">
        <v>58</v>
      </c>
      <c r="B2" s="433"/>
      <c r="R2"/>
    </row>
    <row r="3" spans="1:18" s="504" customFormat="1" ht="5.25" customHeight="1">
      <c r="A3" s="433"/>
      <c r="B3" s="433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</row>
    <row r="4" spans="1:18" ht="23.25" customHeight="1">
      <c r="C4" s="598" t="s">
        <v>3</v>
      </c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  <c r="O4" s="598"/>
      <c r="P4" s="598"/>
      <c r="Q4" s="598"/>
      <c r="R4"/>
    </row>
    <row r="5" spans="1:18" ht="23.25" customHeight="1"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558" t="s">
        <v>397</v>
      </c>
      <c r="P5" s="469"/>
      <c r="Q5" s="469"/>
      <c r="R5"/>
    </row>
    <row r="6" spans="1:18" ht="23.25" customHeight="1">
      <c r="E6" s="469"/>
      <c r="F6" s="469"/>
      <c r="G6" s="469"/>
      <c r="H6" s="469"/>
      <c r="I6" s="599" t="s">
        <v>36</v>
      </c>
      <c r="J6" s="599"/>
      <c r="K6" s="599"/>
      <c r="L6" s="599"/>
      <c r="M6" s="599"/>
      <c r="N6" s="496"/>
      <c r="O6" s="557" t="s">
        <v>33</v>
      </c>
      <c r="Q6" s="469"/>
      <c r="R6"/>
    </row>
    <row r="7" spans="1:18" ht="23.25" customHeight="1">
      <c r="C7" s="456" t="s">
        <v>59</v>
      </c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4"/>
      <c r="O7" s="455"/>
      <c r="P7" s="454"/>
      <c r="Q7" s="456"/>
      <c r="R7"/>
    </row>
    <row r="8" spans="1:18" ht="23.25" customHeight="1">
      <c r="C8" s="456" t="s">
        <v>60</v>
      </c>
      <c r="D8" s="456"/>
      <c r="E8" s="456" t="s">
        <v>61</v>
      </c>
      <c r="F8" s="456"/>
      <c r="G8" s="456" t="s">
        <v>62</v>
      </c>
      <c r="H8" s="456"/>
      <c r="I8" s="456" t="s">
        <v>139</v>
      </c>
      <c r="J8" s="456"/>
      <c r="K8" s="456"/>
      <c r="L8" s="456"/>
      <c r="M8" s="456"/>
      <c r="N8" s="454"/>
      <c r="O8" s="553" t="s">
        <v>418</v>
      </c>
      <c r="P8" s="454"/>
      <c r="Q8" s="456" t="s">
        <v>63</v>
      </c>
      <c r="R8"/>
    </row>
    <row r="9" spans="1:18" ht="23.25" customHeight="1">
      <c r="B9" s="434" t="s">
        <v>6</v>
      </c>
      <c r="C9" s="456" t="s">
        <v>64</v>
      </c>
      <c r="D9" s="456"/>
      <c r="E9" s="456" t="s">
        <v>138</v>
      </c>
      <c r="F9" s="456"/>
      <c r="G9" s="456" t="s">
        <v>65</v>
      </c>
      <c r="H9" s="456"/>
      <c r="I9" s="456" t="s">
        <v>66</v>
      </c>
      <c r="J9" s="456"/>
      <c r="K9" s="456" t="s">
        <v>67</v>
      </c>
      <c r="L9" s="456"/>
      <c r="M9" s="456" t="s">
        <v>68</v>
      </c>
      <c r="N9" s="454"/>
      <c r="O9" s="438" t="s">
        <v>16</v>
      </c>
      <c r="P9" s="454"/>
      <c r="Q9" s="456" t="s">
        <v>69</v>
      </c>
      <c r="R9"/>
    </row>
    <row r="10" spans="1:18" ht="23.25" customHeight="1">
      <c r="C10" s="601" t="s">
        <v>7</v>
      </c>
      <c r="D10" s="601"/>
      <c r="E10" s="601"/>
      <c r="F10" s="601"/>
      <c r="G10" s="601"/>
      <c r="H10" s="601"/>
      <c r="I10" s="601"/>
      <c r="J10" s="601"/>
      <c r="K10" s="601"/>
      <c r="L10" s="601"/>
      <c r="M10" s="601"/>
      <c r="N10" s="601"/>
      <c r="O10" s="601"/>
      <c r="P10" s="601"/>
      <c r="Q10" s="601"/>
      <c r="R10"/>
    </row>
    <row r="11" spans="1:18" ht="23.25" customHeight="1">
      <c r="A11" s="450" t="s">
        <v>150</v>
      </c>
      <c r="B11" s="450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/>
    </row>
    <row r="12" spans="1:18" ht="23.25" customHeight="1">
      <c r="A12" s="450" t="s">
        <v>151</v>
      </c>
      <c r="B12" s="450"/>
      <c r="C12" s="459">
        <v>290634</v>
      </c>
      <c r="D12" s="459"/>
      <c r="E12" s="459">
        <v>1487144</v>
      </c>
      <c r="F12" s="459"/>
      <c r="G12" s="459">
        <v>51433</v>
      </c>
      <c r="H12" s="459"/>
      <c r="I12" s="459">
        <v>50000</v>
      </c>
      <c r="J12" s="459"/>
      <c r="K12" s="459">
        <v>1869149</v>
      </c>
      <c r="L12" s="459"/>
      <c r="M12" s="459">
        <v>10888945</v>
      </c>
      <c r="N12" s="459"/>
      <c r="O12" s="459">
        <f>5327664+161248</f>
        <v>5488912</v>
      </c>
      <c r="P12" s="459"/>
      <c r="Q12" s="478">
        <f>SUM(C12:M12,O12)</f>
        <v>20126217</v>
      </c>
      <c r="R12"/>
    </row>
    <row r="13" spans="1:18" ht="9.6" customHeight="1">
      <c r="A13" s="450"/>
      <c r="B13" s="450"/>
      <c r="C13" s="459"/>
      <c r="D13" s="459"/>
      <c r="E13" s="459"/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459"/>
      <c r="Q13" s="459"/>
      <c r="R13"/>
    </row>
    <row r="14" spans="1:18" s="485" customFormat="1" ht="23.25" customHeight="1">
      <c r="A14" s="450" t="s">
        <v>127</v>
      </c>
      <c r="B14" s="450"/>
      <c r="C14" s="459"/>
      <c r="D14" s="459"/>
      <c r="E14" s="459"/>
      <c r="F14" s="459"/>
      <c r="G14" s="459"/>
      <c r="H14" s="459"/>
      <c r="I14" s="459"/>
      <c r="J14" s="459"/>
      <c r="K14" s="459"/>
      <c r="L14" s="459"/>
      <c r="M14" s="459"/>
      <c r="N14" s="459"/>
      <c r="O14" s="459"/>
      <c r="P14" s="459"/>
      <c r="Q14" s="459"/>
    </row>
    <row r="15" spans="1:18" s="485" customFormat="1" ht="23.25" customHeight="1">
      <c r="A15" s="484" t="s">
        <v>345</v>
      </c>
      <c r="B15" s="484"/>
      <c r="C15" s="459"/>
      <c r="D15" s="459"/>
      <c r="E15" s="459"/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</row>
    <row r="16" spans="1:18" s="485" customFormat="1" ht="23.25" customHeight="1">
      <c r="A16" s="462" t="s">
        <v>128</v>
      </c>
      <c r="B16" s="493">
        <v>13</v>
      </c>
      <c r="C16" s="464">
        <v>0</v>
      </c>
      <c r="D16" s="457"/>
      <c r="E16" s="464">
        <v>0</v>
      </c>
      <c r="F16" s="457"/>
      <c r="G16" s="464">
        <v>0</v>
      </c>
      <c r="H16" s="457"/>
      <c r="I16" s="464">
        <v>0</v>
      </c>
      <c r="J16" s="457"/>
      <c r="K16" s="464">
        <v>0</v>
      </c>
      <c r="L16" s="459"/>
      <c r="M16" s="464">
        <v>-351667</v>
      </c>
      <c r="N16" s="459"/>
      <c r="O16" s="464">
        <v>0</v>
      </c>
      <c r="P16" s="459"/>
      <c r="Q16" s="464">
        <f>SUM(O16,M16)</f>
        <v>-351667</v>
      </c>
    </row>
    <row r="17" spans="1:18" s="485" customFormat="1" ht="9.6" customHeight="1">
      <c r="A17" s="450"/>
      <c r="B17" s="450"/>
      <c r="C17" s="459"/>
      <c r="D17" s="459"/>
      <c r="E17" s="459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</row>
    <row r="18" spans="1:18" ht="23.25" customHeight="1">
      <c r="A18" s="450" t="s">
        <v>70</v>
      </c>
      <c r="B18" s="450"/>
      <c r="C18" s="461"/>
      <c r="D18" s="461"/>
      <c r="E18" s="461"/>
      <c r="F18" s="461"/>
      <c r="G18" s="461"/>
      <c r="H18" s="461"/>
      <c r="I18" s="461"/>
      <c r="J18" s="461"/>
      <c r="K18" s="461"/>
      <c r="L18" s="461"/>
      <c r="M18" s="461"/>
      <c r="N18" s="461"/>
      <c r="O18" s="461"/>
      <c r="P18" s="461"/>
      <c r="Q18" s="461"/>
      <c r="R18"/>
    </row>
    <row r="19" spans="1:18" ht="23.25" customHeight="1">
      <c r="A19" s="462" t="s">
        <v>391</v>
      </c>
      <c r="B19" s="462"/>
      <c r="C19" s="452">
        <v>0</v>
      </c>
      <c r="D19" s="461"/>
      <c r="E19" s="452">
        <v>0</v>
      </c>
      <c r="F19" s="461"/>
      <c r="G19" s="452">
        <v>0</v>
      </c>
      <c r="H19" s="461"/>
      <c r="I19" s="452">
        <v>0</v>
      </c>
      <c r="J19" s="461"/>
      <c r="K19" s="452">
        <v>0</v>
      </c>
      <c r="L19" s="461"/>
      <c r="M19" s="461">
        <v>636033</v>
      </c>
      <c r="N19" s="461"/>
      <c r="O19" s="461">
        <v>0</v>
      </c>
      <c r="P19" s="461"/>
      <c r="Q19" s="461">
        <f>SUM(C19:M19,O19)</f>
        <v>636033</v>
      </c>
      <c r="R19"/>
    </row>
    <row r="20" spans="1:18" ht="23.25" customHeight="1">
      <c r="A20" s="462" t="s">
        <v>57</v>
      </c>
      <c r="B20" s="462"/>
      <c r="C20" s="452">
        <v>0</v>
      </c>
      <c r="D20" s="456"/>
      <c r="E20" s="452">
        <v>0</v>
      </c>
      <c r="F20" s="456"/>
      <c r="G20" s="452">
        <v>0</v>
      </c>
      <c r="H20" s="456"/>
      <c r="I20" s="452">
        <v>0</v>
      </c>
      <c r="J20" s="461"/>
      <c r="K20" s="452">
        <v>0</v>
      </c>
      <c r="L20" s="461"/>
      <c r="M20" s="479">
        <v>0</v>
      </c>
      <c r="N20" s="461"/>
      <c r="O20" s="461">
        <v>-218076</v>
      </c>
      <c r="P20" s="461"/>
      <c r="Q20" s="461">
        <f>M20+O20</f>
        <v>-218076</v>
      </c>
      <c r="R20"/>
    </row>
    <row r="21" spans="1:18" ht="23.25" customHeight="1">
      <c r="A21" s="467" t="s">
        <v>392</v>
      </c>
      <c r="B21" s="467"/>
      <c r="C21" s="475">
        <f>SUM(C19:C20)</f>
        <v>0</v>
      </c>
      <c r="D21" s="469"/>
      <c r="E21" s="475">
        <f>SUM(E19:E20)</f>
        <v>0</v>
      </c>
      <c r="F21" s="469"/>
      <c r="G21" s="475">
        <f>SUM(G19:G20)</f>
        <v>0</v>
      </c>
      <c r="H21" s="469"/>
      <c r="I21" s="475">
        <f>SUM(I19:I20)</f>
        <v>0</v>
      </c>
      <c r="J21" s="470"/>
      <c r="K21" s="475">
        <f>SUM(K19:K20)</f>
        <v>0</v>
      </c>
      <c r="L21" s="470"/>
      <c r="M21" s="475">
        <f>SUM(M19:M20)</f>
        <v>636033</v>
      </c>
      <c r="N21" s="470"/>
      <c r="O21" s="475">
        <f>SUM(O19:O20)</f>
        <v>-218076</v>
      </c>
      <c r="P21" s="470"/>
      <c r="Q21" s="475">
        <f>SUM(Q19:Q20)</f>
        <v>417957</v>
      </c>
      <c r="R21"/>
    </row>
    <row r="22" spans="1:18" ht="9.6" customHeight="1">
      <c r="A22" s="467"/>
      <c r="B22" s="467"/>
      <c r="C22" s="459"/>
      <c r="D22" s="469"/>
      <c r="E22" s="459"/>
      <c r="F22" s="469"/>
      <c r="G22" s="459"/>
      <c r="H22" s="469"/>
      <c r="I22" s="459"/>
      <c r="J22" s="470"/>
      <c r="K22" s="459"/>
      <c r="L22" s="470"/>
      <c r="M22" s="459"/>
      <c r="N22" s="470"/>
      <c r="O22" s="470"/>
      <c r="P22" s="470"/>
      <c r="Q22" s="480"/>
      <c r="R22"/>
    </row>
    <row r="23" spans="1:18" s="485" customFormat="1" ht="23.25" customHeight="1">
      <c r="A23" s="59" t="s">
        <v>129</v>
      </c>
      <c r="B23" s="467"/>
      <c r="C23" s="464">
        <v>0</v>
      </c>
      <c r="D23" s="454"/>
      <c r="E23" s="464">
        <v>0</v>
      </c>
      <c r="F23" s="454"/>
      <c r="G23" s="464">
        <v>0</v>
      </c>
      <c r="H23" s="454"/>
      <c r="I23" s="464">
        <v>0</v>
      </c>
      <c r="J23" s="470"/>
      <c r="K23" s="464">
        <f>'SH-8'!K25</f>
        <v>92048</v>
      </c>
      <c r="L23" s="466"/>
      <c r="M23" s="464">
        <f>-K23</f>
        <v>-92048</v>
      </c>
      <c r="N23" s="470"/>
      <c r="O23" s="487">
        <v>0</v>
      </c>
      <c r="P23" s="470"/>
      <c r="Q23" s="487">
        <f>SUM(C23:M23,O23)</f>
        <v>0</v>
      </c>
    </row>
    <row r="24" spans="1:18" ht="23.25" customHeight="1" thickBot="1">
      <c r="A24" s="467" t="s">
        <v>152</v>
      </c>
      <c r="B24" s="467"/>
      <c r="C24" s="472">
        <f>C21+C12+C16+C23</f>
        <v>290634</v>
      </c>
      <c r="D24" s="470"/>
      <c r="E24" s="472">
        <f>E21+E12+E16+E23</f>
        <v>1487144</v>
      </c>
      <c r="F24" s="470"/>
      <c r="G24" s="472">
        <f>G21+G12+G16+G23</f>
        <v>51433</v>
      </c>
      <c r="H24" s="470"/>
      <c r="I24" s="472">
        <f>I21+I12+I16+I23</f>
        <v>50000</v>
      </c>
      <c r="J24" s="470"/>
      <c r="K24" s="472">
        <f>K21+K12+K16+K23</f>
        <v>1961197</v>
      </c>
      <c r="L24" s="470"/>
      <c r="M24" s="472">
        <f>M21+M12+M16+M23</f>
        <v>11081263</v>
      </c>
      <c r="N24" s="470"/>
      <c r="O24" s="472">
        <f>O21+O12+O16+O23</f>
        <v>5270836</v>
      </c>
      <c r="P24" s="470"/>
      <c r="Q24" s="472">
        <f>Q21+Q12+Q16+Q23</f>
        <v>20192507</v>
      </c>
      <c r="R24"/>
    </row>
    <row r="25" spans="1:18" ht="23.25" customHeight="1" thickTop="1">
      <c r="A25" s="467"/>
      <c r="B25" s="467"/>
    </row>
    <row r="26" spans="1:18" ht="23.25" customHeight="1">
      <c r="Q26" s="444"/>
    </row>
    <row r="27" spans="1:18" ht="23.25" customHeight="1">
      <c r="M27" s="444"/>
    </row>
    <row r="28" spans="1:18" ht="23.25" customHeight="1">
      <c r="M28" s="444"/>
    </row>
  </sheetData>
  <mergeCells count="3">
    <mergeCell ref="C4:Q4"/>
    <mergeCell ref="I6:M6"/>
    <mergeCell ref="C10:Q10"/>
  </mergeCells>
  <pageMargins left="0.7" right="0.7" top="0.48" bottom="0.5" header="0.5" footer="0.5"/>
  <pageSetup paperSize="9" scale="77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D5991-F686-4D6C-94C7-DB80A2F86AB9}">
  <sheetPr>
    <pageSetUpPr fitToPage="1"/>
  </sheetPr>
  <dimension ref="A1:S33"/>
  <sheetViews>
    <sheetView zoomScaleNormal="100" zoomScaleSheetLayoutView="100" workbookViewId="0"/>
  </sheetViews>
  <sheetFormatPr defaultColWidth="9.140625" defaultRowHeight="23.25" customHeight="1"/>
  <cols>
    <col min="1" max="1" width="52.140625" customWidth="1"/>
    <col min="2" max="2" width="10" customWidth="1"/>
    <col min="3" max="3" width="14.7109375" style="452" customWidth="1"/>
    <col min="4" max="4" width="1.140625" style="452" customWidth="1"/>
    <col min="5" max="5" width="14.7109375" style="452" customWidth="1"/>
    <col min="6" max="6" width="1.140625" style="452" customWidth="1"/>
    <col min="7" max="7" width="14.7109375" style="452" customWidth="1"/>
    <col min="8" max="8" width="1.140625" style="452" customWidth="1"/>
    <col min="9" max="9" width="14.7109375" style="452" customWidth="1"/>
    <col min="10" max="10" width="1.140625" style="452" customWidth="1"/>
    <col min="11" max="11" width="14.7109375" style="452" customWidth="1"/>
    <col min="12" max="12" width="1.140625" style="452" customWidth="1"/>
    <col min="13" max="13" width="14.7109375" style="452" customWidth="1"/>
    <col min="14" max="14" width="1.140625" style="452" customWidth="1"/>
    <col min="15" max="15" width="18.42578125" style="452" customWidth="1"/>
    <col min="16" max="16" width="1.140625" style="452" customWidth="1"/>
    <col min="17" max="17" width="14.42578125" style="452" customWidth="1"/>
    <col min="18" max="18" width="13.5703125" style="453" bestFit="1" customWidth="1"/>
    <col min="19" max="19" width="12.140625" bestFit="1" customWidth="1"/>
  </cols>
  <sheetData>
    <row r="1" spans="1:18" ht="23.25" customHeight="1">
      <c r="A1" s="433" t="s">
        <v>0</v>
      </c>
      <c r="B1" s="433"/>
      <c r="Q1" s="477"/>
      <c r="R1"/>
    </row>
    <row r="2" spans="1:18" ht="23.25" customHeight="1">
      <c r="A2" s="433" t="s">
        <v>58</v>
      </c>
      <c r="B2" s="433"/>
      <c r="R2"/>
    </row>
    <row r="3" spans="1:18" ht="5.25" customHeight="1">
      <c r="A3" s="433"/>
      <c r="B3" s="433"/>
      <c r="R3"/>
    </row>
    <row r="4" spans="1:18" ht="23.25" customHeight="1">
      <c r="C4" s="598" t="s">
        <v>3</v>
      </c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  <c r="O4" s="598"/>
      <c r="P4" s="598"/>
      <c r="Q4" s="598"/>
      <c r="R4"/>
    </row>
    <row r="5" spans="1:18" ht="23.25" customHeight="1"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56" t="s">
        <v>397</v>
      </c>
      <c r="P5" s="469"/>
      <c r="Q5" s="469"/>
      <c r="R5"/>
    </row>
    <row r="6" spans="1:18" ht="23.25" customHeight="1">
      <c r="E6" s="469"/>
      <c r="F6" s="469"/>
      <c r="G6" s="469"/>
      <c r="H6" s="469"/>
      <c r="I6" s="599" t="s">
        <v>36</v>
      </c>
      <c r="J6" s="599"/>
      <c r="K6" s="599"/>
      <c r="L6" s="599"/>
      <c r="M6" s="599"/>
      <c r="N6" s="469"/>
      <c r="O6" s="481" t="s">
        <v>33</v>
      </c>
      <c r="P6" s="463"/>
      <c r="Q6" s="469"/>
      <c r="R6"/>
    </row>
    <row r="7" spans="1:18" ht="23.25" customHeight="1"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55" t="s">
        <v>374</v>
      </c>
      <c r="P7" s="456"/>
      <c r="Q7" s="469"/>
      <c r="R7"/>
    </row>
    <row r="8" spans="1:18" ht="23.25" customHeight="1">
      <c r="O8" s="455" t="s">
        <v>376</v>
      </c>
      <c r="R8"/>
    </row>
    <row r="9" spans="1:18" ht="23.25" customHeight="1">
      <c r="I9" s="456"/>
      <c r="J9" s="456"/>
      <c r="K9" s="456"/>
      <c r="L9" s="456"/>
      <c r="M9" s="456"/>
      <c r="O9" s="438" t="s">
        <v>379</v>
      </c>
      <c r="R9"/>
    </row>
    <row r="10" spans="1:18" ht="23.25" customHeight="1">
      <c r="N10" s="456"/>
      <c r="O10" s="438" t="s">
        <v>383</v>
      </c>
      <c r="P10" s="456"/>
      <c r="Q10" s="456"/>
      <c r="R10"/>
    </row>
    <row r="11" spans="1:18" ht="23.25" customHeight="1">
      <c r="B11" s="485"/>
      <c r="C11" s="456" t="s">
        <v>59</v>
      </c>
      <c r="D11" s="456"/>
      <c r="E11" s="456"/>
      <c r="F11" s="456"/>
      <c r="G11" s="456"/>
      <c r="H11" s="456"/>
      <c r="I11" s="456"/>
      <c r="J11" s="456"/>
      <c r="K11" s="456"/>
      <c r="L11" s="456"/>
      <c r="M11" s="456"/>
      <c r="N11" s="456"/>
      <c r="O11" s="455" t="s">
        <v>385</v>
      </c>
      <c r="P11" s="456"/>
      <c r="R11"/>
    </row>
    <row r="12" spans="1:18" s="485" customFormat="1" ht="23.25" customHeight="1">
      <c r="C12" s="456" t="s">
        <v>60</v>
      </c>
      <c r="D12" s="456"/>
      <c r="E12" s="456" t="s">
        <v>61</v>
      </c>
      <c r="F12" s="456"/>
      <c r="G12" s="456" t="s">
        <v>62</v>
      </c>
      <c r="H12" s="456"/>
      <c r="I12" s="456" t="s">
        <v>139</v>
      </c>
      <c r="J12" s="456"/>
      <c r="K12" s="456"/>
      <c r="L12" s="456"/>
      <c r="M12" s="456"/>
      <c r="N12" s="456"/>
      <c r="O12" s="455" t="s">
        <v>388</v>
      </c>
      <c r="P12" s="456"/>
      <c r="Q12" s="456" t="s">
        <v>63</v>
      </c>
    </row>
    <row r="13" spans="1:18" s="485" customFormat="1" ht="23.25" customHeight="1">
      <c r="B13" s="434" t="s">
        <v>6</v>
      </c>
      <c r="C13" s="456" t="s">
        <v>64</v>
      </c>
      <c r="D13" s="456"/>
      <c r="E13" s="456" t="s">
        <v>138</v>
      </c>
      <c r="F13" s="456"/>
      <c r="G13" s="456" t="s">
        <v>65</v>
      </c>
      <c r="H13" s="456"/>
      <c r="I13" s="456" t="s">
        <v>66</v>
      </c>
      <c r="J13" s="456"/>
      <c r="K13" s="456" t="s">
        <v>67</v>
      </c>
      <c r="L13" s="456"/>
      <c r="M13" s="456" t="s">
        <v>68</v>
      </c>
      <c r="N13" s="456"/>
      <c r="O13" s="455" t="s">
        <v>141</v>
      </c>
      <c r="P13" s="456"/>
      <c r="Q13" s="456" t="s">
        <v>69</v>
      </c>
    </row>
    <row r="14" spans="1:18" ht="23.25" customHeight="1">
      <c r="C14" s="601" t="s">
        <v>7</v>
      </c>
      <c r="D14" s="601"/>
      <c r="E14" s="601"/>
      <c r="F14" s="601"/>
      <c r="G14" s="601"/>
      <c r="H14" s="601"/>
      <c r="I14" s="601"/>
      <c r="J14" s="601"/>
      <c r="K14" s="601"/>
      <c r="L14" s="601"/>
      <c r="M14" s="601"/>
      <c r="N14" s="601"/>
      <c r="O14" s="601"/>
      <c r="P14" s="601"/>
      <c r="Q14" s="601"/>
      <c r="R14"/>
    </row>
    <row r="15" spans="1:18" ht="23.25" customHeight="1">
      <c r="A15" s="450" t="s">
        <v>359</v>
      </c>
      <c r="B15" s="450"/>
      <c r="C15" s="458"/>
      <c r="D15" s="458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/>
    </row>
    <row r="16" spans="1:18" ht="23.25" customHeight="1">
      <c r="A16" s="450" t="s">
        <v>398</v>
      </c>
      <c r="B16" s="450"/>
      <c r="C16" s="470">
        <v>290634</v>
      </c>
      <c r="D16" s="470"/>
      <c r="E16" s="470">
        <v>1487144</v>
      </c>
      <c r="F16" s="470"/>
      <c r="G16" s="470">
        <v>51433</v>
      </c>
      <c r="H16" s="470"/>
      <c r="I16" s="470">
        <v>50000</v>
      </c>
      <c r="J16" s="470"/>
      <c r="K16" s="470">
        <v>1961197</v>
      </c>
      <c r="L16" s="470"/>
      <c r="M16" s="470">
        <v>11169975</v>
      </c>
      <c r="N16" s="470"/>
      <c r="O16" s="470">
        <f>5157342+161248</f>
        <v>5318590</v>
      </c>
      <c r="P16" s="470"/>
      <c r="Q16" s="478">
        <f>SUM(C16:M16,O16)</f>
        <v>20328973</v>
      </c>
      <c r="R16"/>
    </row>
    <row r="17" spans="1:19" ht="23.25" customHeight="1">
      <c r="A17" s="443" t="s">
        <v>395</v>
      </c>
      <c r="B17" s="434">
        <v>3</v>
      </c>
      <c r="C17" s="466">
        <v>0</v>
      </c>
      <c r="D17" s="466"/>
      <c r="E17" s="466">
        <v>0</v>
      </c>
      <c r="F17" s="466"/>
      <c r="G17" s="466">
        <v>0</v>
      </c>
      <c r="H17" s="466"/>
      <c r="I17" s="466">
        <v>0</v>
      </c>
      <c r="J17" s="466"/>
      <c r="K17" s="466">
        <v>0</v>
      </c>
      <c r="L17" s="466"/>
      <c r="M17" s="466">
        <f>-7522+504599</f>
        <v>497077</v>
      </c>
      <c r="N17" s="466"/>
      <c r="O17" s="466">
        <v>6307142</v>
      </c>
      <c r="P17" s="466"/>
      <c r="Q17" s="482">
        <f>SUM(C17:M17,O17)</f>
        <v>6804219</v>
      </c>
      <c r="R17"/>
    </row>
    <row r="18" spans="1:19" ht="23.25" customHeight="1">
      <c r="A18" s="450" t="s">
        <v>360</v>
      </c>
      <c r="B18" s="450"/>
      <c r="C18" s="471">
        <f>SUM(C16:C17)</f>
        <v>290634</v>
      </c>
      <c r="D18" s="470"/>
      <c r="E18" s="471">
        <f>SUM(E16:E17)</f>
        <v>1487144</v>
      </c>
      <c r="F18" s="470"/>
      <c r="G18" s="471">
        <f>SUM(G16:G17)</f>
        <v>51433</v>
      </c>
      <c r="H18" s="470"/>
      <c r="I18" s="471">
        <f>SUM(I16:I17)</f>
        <v>50000</v>
      </c>
      <c r="J18" s="470"/>
      <c r="K18" s="471">
        <f>SUM(K16:K17)</f>
        <v>1961197</v>
      </c>
      <c r="L18" s="470"/>
      <c r="M18" s="471">
        <f>SUM(M16:M17)</f>
        <v>11667052</v>
      </c>
      <c r="N18" s="470"/>
      <c r="O18" s="471">
        <f>SUM(O16:O17)</f>
        <v>11625732</v>
      </c>
      <c r="P18" s="470"/>
      <c r="Q18" s="471">
        <f>SUM(Q16:Q17)</f>
        <v>27133192</v>
      </c>
      <c r="S18" s="453"/>
    </row>
    <row r="19" spans="1:19" ht="9.6" customHeight="1">
      <c r="A19" s="450"/>
      <c r="B19" s="450"/>
      <c r="C19" s="459"/>
      <c r="D19" s="459"/>
      <c r="E19" s="459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/>
      <c r="S19" s="453"/>
    </row>
    <row r="20" spans="1:19" s="485" customFormat="1" ht="23.25" customHeight="1">
      <c r="A20" s="450" t="s">
        <v>127</v>
      </c>
      <c r="B20" s="450"/>
      <c r="C20" s="459"/>
      <c r="D20" s="459"/>
      <c r="E20" s="459"/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S20" s="453"/>
    </row>
    <row r="21" spans="1:19" s="504" customFormat="1" ht="23.25" customHeight="1">
      <c r="A21" s="462" t="s">
        <v>128</v>
      </c>
      <c r="B21" s="434">
        <v>13</v>
      </c>
      <c r="C21" s="468">
        <v>0</v>
      </c>
      <c r="D21" s="459"/>
      <c r="E21" s="468">
        <v>0</v>
      </c>
      <c r="F21" s="459"/>
      <c r="G21" s="468">
        <v>0</v>
      </c>
      <c r="H21" s="459"/>
      <c r="I21" s="468">
        <v>0</v>
      </c>
      <c r="J21" s="459"/>
      <c r="K21" s="468">
        <v>0</v>
      </c>
      <c r="L21" s="459"/>
      <c r="M21" s="464">
        <v>-203444</v>
      </c>
      <c r="N21" s="459"/>
      <c r="O21" s="468">
        <v>0</v>
      </c>
      <c r="P21" s="459"/>
      <c r="Q21" s="510">
        <f t="shared" ref="Q21" si="0">SUM(C21:M21,O21)</f>
        <v>-203444</v>
      </c>
      <c r="S21" s="453"/>
    </row>
    <row r="22" spans="1:19" s="485" customFormat="1" ht="9.6" customHeight="1">
      <c r="A22" s="450"/>
      <c r="B22" s="450"/>
      <c r="C22" s="459"/>
      <c r="D22" s="459"/>
      <c r="E22" s="459"/>
      <c r="F22" s="459"/>
      <c r="G22" s="459"/>
      <c r="H22" s="459"/>
      <c r="I22" s="459"/>
      <c r="J22" s="459"/>
      <c r="K22" s="459"/>
      <c r="L22" s="459"/>
      <c r="M22" s="459"/>
      <c r="N22" s="459"/>
      <c r="O22" s="459"/>
      <c r="P22" s="459"/>
      <c r="Q22" s="459"/>
      <c r="S22" s="453"/>
    </row>
    <row r="23" spans="1:19" ht="23.25" customHeight="1">
      <c r="A23" s="450" t="s">
        <v>70</v>
      </c>
      <c r="B23" s="450"/>
      <c r="C23" s="461"/>
      <c r="D23" s="461"/>
      <c r="E23" s="461"/>
      <c r="F23" s="461"/>
      <c r="G23" s="461"/>
      <c r="H23" s="461"/>
      <c r="I23" s="461"/>
      <c r="J23" s="461"/>
      <c r="K23" s="461"/>
      <c r="L23" s="461"/>
      <c r="M23" s="461"/>
      <c r="N23" s="461"/>
      <c r="O23" s="461"/>
      <c r="P23" s="461"/>
      <c r="Q23" s="461"/>
      <c r="R23"/>
    </row>
    <row r="24" spans="1:19" ht="23.25" customHeight="1">
      <c r="A24" s="462" t="s">
        <v>391</v>
      </c>
      <c r="B24" s="462"/>
      <c r="C24" s="457">
        <v>0</v>
      </c>
      <c r="D24" s="457"/>
      <c r="E24" s="457">
        <v>0</v>
      </c>
      <c r="F24" s="457"/>
      <c r="G24" s="457">
        <v>0</v>
      </c>
      <c r="H24" s="457"/>
      <c r="I24" s="457">
        <v>0</v>
      </c>
      <c r="J24" s="461"/>
      <c r="K24" s="452">
        <v>0</v>
      </c>
      <c r="L24" s="461"/>
      <c r="M24" s="452">
        <f>'PL 6-9'!G133</f>
        <v>17701</v>
      </c>
      <c r="N24" s="461"/>
      <c r="O24" s="461">
        <v>0</v>
      </c>
      <c r="P24" s="461"/>
      <c r="Q24" s="461">
        <f>SUM(C24:M24,O24)</f>
        <v>17701</v>
      </c>
    </row>
    <row r="25" spans="1:19" ht="23.25" customHeight="1">
      <c r="A25" s="462" t="s">
        <v>57</v>
      </c>
      <c r="B25" s="462"/>
      <c r="C25" s="452">
        <v>0</v>
      </c>
      <c r="D25" s="456"/>
      <c r="E25" s="452">
        <v>0</v>
      </c>
      <c r="F25" s="456"/>
      <c r="G25" s="452">
        <v>0</v>
      </c>
      <c r="H25" s="456"/>
      <c r="I25" s="452">
        <v>0</v>
      </c>
      <c r="J25" s="461"/>
      <c r="K25" s="452">
        <v>0</v>
      </c>
      <c r="L25" s="461"/>
      <c r="M25" s="452">
        <v>0</v>
      </c>
      <c r="N25" s="461"/>
      <c r="O25" s="461">
        <f>SUM('PL 6-9'!G127)</f>
        <v>-191527</v>
      </c>
      <c r="P25" s="461"/>
      <c r="Q25" s="461">
        <f>SUM(C25:M25,O25)</f>
        <v>-191527</v>
      </c>
    </row>
    <row r="26" spans="1:19" ht="23.25" customHeight="1">
      <c r="A26" s="467" t="s">
        <v>392</v>
      </c>
      <c r="B26" s="467"/>
      <c r="C26" s="475">
        <f>SUM(C24:C25)</f>
        <v>0</v>
      </c>
      <c r="D26" s="469"/>
      <c r="E26" s="475">
        <f>SUM(E24:E25)</f>
        <v>0</v>
      </c>
      <c r="F26" s="469"/>
      <c r="G26" s="475">
        <f>SUM(G24:G25)</f>
        <v>0</v>
      </c>
      <c r="H26" s="469"/>
      <c r="I26" s="475">
        <f>SUM(I24:I25)</f>
        <v>0</v>
      </c>
      <c r="J26" s="470"/>
      <c r="K26" s="475">
        <f>SUM(K24:K25)</f>
        <v>0</v>
      </c>
      <c r="L26" s="470"/>
      <c r="M26" s="475">
        <f>SUM(M24:M25)</f>
        <v>17701</v>
      </c>
      <c r="N26" s="470"/>
      <c r="O26" s="475">
        <f>SUM(O24:O25)</f>
        <v>-191527</v>
      </c>
      <c r="P26" s="470"/>
      <c r="Q26" s="475">
        <f>SUM(Q24:Q25)</f>
        <v>-173826</v>
      </c>
    </row>
    <row r="27" spans="1:19" ht="9.6" customHeight="1">
      <c r="A27" s="467"/>
      <c r="B27" s="467"/>
      <c r="C27" s="459"/>
      <c r="D27" s="469"/>
      <c r="E27" s="459"/>
      <c r="F27" s="469"/>
      <c r="G27" s="459"/>
      <c r="H27" s="469"/>
      <c r="I27" s="459"/>
      <c r="J27" s="470"/>
      <c r="K27" s="459"/>
      <c r="L27" s="470"/>
      <c r="M27" s="459"/>
      <c r="N27" s="470"/>
      <c r="O27" s="470"/>
      <c r="P27" s="470"/>
      <c r="Q27" s="480"/>
      <c r="R27"/>
    </row>
    <row r="28" spans="1:19" s="485" customFormat="1" ht="23.25" customHeight="1">
      <c r="A28" s="483" t="s">
        <v>421</v>
      </c>
      <c r="B28" s="467"/>
      <c r="C28" s="464">
        <v>0</v>
      </c>
      <c r="D28" s="457"/>
      <c r="E28" s="464">
        <v>0</v>
      </c>
      <c r="F28" s="457"/>
      <c r="G28" s="464">
        <v>0</v>
      </c>
      <c r="H28" s="457"/>
      <c r="I28" s="464">
        <v>0</v>
      </c>
      <c r="J28" s="457"/>
      <c r="K28" s="464">
        <v>0</v>
      </c>
      <c r="L28" s="457"/>
      <c r="M28" s="489">
        <f>3831-767</f>
        <v>3064</v>
      </c>
      <c r="N28" s="41"/>
      <c r="O28" s="489">
        <v>-3064</v>
      </c>
      <c r="P28" s="41"/>
      <c r="Q28" s="556">
        <f>SUM(C28:M28,O28)</f>
        <v>0</v>
      </c>
    </row>
    <row r="29" spans="1:19" ht="23.25" customHeight="1" thickBot="1">
      <c r="A29" s="467" t="s">
        <v>361</v>
      </c>
      <c r="B29" s="467"/>
      <c r="C29" s="472">
        <f>C26+C18+C21+C28</f>
        <v>290634</v>
      </c>
      <c r="D29" s="470"/>
      <c r="E29" s="472">
        <f>E26+E18+E21+E28</f>
        <v>1487144</v>
      </c>
      <c r="F29" s="470"/>
      <c r="G29" s="472">
        <f>G26+G18+G21+G28</f>
        <v>51433</v>
      </c>
      <c r="H29" s="470"/>
      <c r="I29" s="472">
        <f>I26+I18+I21+I28</f>
        <v>50000</v>
      </c>
      <c r="J29" s="470"/>
      <c r="K29" s="472">
        <f>K26+K18+K21+K28</f>
        <v>1961197</v>
      </c>
      <c r="L29" s="470"/>
      <c r="M29" s="472">
        <f>M26+M18+M21+M28</f>
        <v>11484373</v>
      </c>
      <c r="N29" s="470"/>
      <c r="O29" s="472">
        <f>O26+O18+O21+O28</f>
        <v>11431141</v>
      </c>
      <c r="P29" s="470"/>
      <c r="Q29" s="472">
        <f>Q26+Q18+Q21+Q28</f>
        <v>26755922</v>
      </c>
      <c r="R29"/>
    </row>
    <row r="30" spans="1:19" ht="23.25" customHeight="1" thickTop="1">
      <c r="A30" s="467"/>
      <c r="B30" s="467"/>
    </row>
    <row r="31" spans="1:19" ht="23.25" customHeight="1">
      <c r="Q31" s="444"/>
    </row>
    <row r="32" spans="1:19" ht="23.25" customHeight="1">
      <c r="M32" s="444"/>
      <c r="N32" s="444"/>
      <c r="O32" s="444"/>
    </row>
    <row r="33" spans="13:13" ht="23.25" customHeight="1">
      <c r="M33" s="444"/>
    </row>
  </sheetData>
  <mergeCells count="3">
    <mergeCell ref="C4:Q4"/>
    <mergeCell ref="I6:M6"/>
    <mergeCell ref="C14:Q14"/>
  </mergeCells>
  <pageMargins left="0.7" right="0.7" top="0.48" bottom="0.5" header="0.5" footer="0.5"/>
  <pageSetup paperSize="9" scale="77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Q21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86"/>
  <sheetViews>
    <sheetView zoomScaleNormal="100" zoomScaleSheetLayoutView="70" workbookViewId="0"/>
  </sheetViews>
  <sheetFormatPr defaultColWidth="8.85546875" defaultRowHeight="23.25" customHeight="1"/>
  <cols>
    <col min="1" max="1" width="56.5703125" style="30" customWidth="1"/>
    <col min="2" max="2" width="16.140625" style="18" customWidth="1"/>
    <col min="3" max="3" width="0.85546875" style="18" customWidth="1"/>
    <col min="4" max="4" width="16.140625" style="18" customWidth="1"/>
    <col min="5" max="5" width="0.85546875" style="18" customWidth="1"/>
    <col min="6" max="6" width="16.140625" style="68" customWidth="1"/>
    <col min="7" max="7" width="0.85546875" style="18" customWidth="1"/>
    <col min="8" max="8" width="16.140625" style="68" customWidth="1"/>
    <col min="9" max="16384" width="8.85546875" style="39"/>
  </cols>
  <sheetData>
    <row r="1" spans="1:8" s="3" customFormat="1" ht="23.25" customHeight="1">
      <c r="A1" s="58" t="s">
        <v>0</v>
      </c>
      <c r="B1" s="11"/>
      <c r="C1" s="11"/>
      <c r="D1" s="11"/>
      <c r="E1" s="11"/>
      <c r="F1" s="50"/>
      <c r="G1" s="11"/>
      <c r="H1" s="50"/>
    </row>
    <row r="2" spans="1:8" s="3" customFormat="1" ht="23.25" customHeight="1">
      <c r="A2" s="58" t="s">
        <v>79</v>
      </c>
      <c r="B2" s="11"/>
      <c r="C2" s="11"/>
      <c r="D2" s="11"/>
      <c r="E2" s="11"/>
      <c r="F2" s="50"/>
      <c r="G2" s="11"/>
      <c r="H2" s="50"/>
    </row>
    <row r="3" spans="1:8" ht="3.95" customHeight="1">
      <c r="C3" s="64"/>
      <c r="E3" s="64"/>
      <c r="F3" s="62"/>
      <c r="G3" s="64"/>
      <c r="H3" s="62"/>
    </row>
    <row r="4" spans="1:8" ht="21.6" customHeight="1">
      <c r="B4" s="594" t="s">
        <v>2</v>
      </c>
      <c r="C4" s="594"/>
      <c r="D4" s="594"/>
      <c r="E4" s="64"/>
      <c r="F4" s="62"/>
      <c r="G4" s="64" t="s">
        <v>3</v>
      </c>
      <c r="H4" s="62"/>
    </row>
    <row r="5" spans="1:8" ht="21.6" customHeight="1">
      <c r="B5" s="603" t="s">
        <v>126</v>
      </c>
      <c r="C5" s="596"/>
      <c r="D5" s="596"/>
      <c r="E5" s="65"/>
      <c r="F5" s="603" t="s">
        <v>126</v>
      </c>
      <c r="G5" s="596"/>
      <c r="H5" s="596"/>
    </row>
    <row r="6" spans="1:8" ht="21.6" customHeight="1">
      <c r="B6" s="603" t="s">
        <v>125</v>
      </c>
      <c r="C6" s="603"/>
      <c r="D6" s="603"/>
      <c r="E6" s="65"/>
      <c r="F6" s="603" t="s">
        <v>125</v>
      </c>
      <c r="G6" s="603"/>
      <c r="H6" s="603"/>
    </row>
    <row r="7" spans="1:8" ht="21.6" customHeight="1">
      <c r="B7" s="432">
        <v>2563</v>
      </c>
      <c r="C7" s="432"/>
      <c r="D7" s="432">
        <v>2562</v>
      </c>
      <c r="E7" s="432"/>
      <c r="F7" s="432">
        <v>2563</v>
      </c>
      <c r="G7" s="432"/>
      <c r="H7" s="432">
        <v>2562</v>
      </c>
    </row>
    <row r="8" spans="1:8" ht="21.6" customHeight="1">
      <c r="B8" s="602" t="s">
        <v>7</v>
      </c>
      <c r="C8" s="602"/>
      <c r="D8" s="602"/>
      <c r="E8" s="602"/>
      <c r="F8" s="602"/>
      <c r="G8" s="602"/>
      <c r="H8" s="602"/>
    </row>
    <row r="9" spans="1:8" s="43" customFormat="1" ht="21.75" customHeight="1">
      <c r="A9" s="43" t="s">
        <v>80</v>
      </c>
      <c r="B9" s="44"/>
      <c r="C9" s="44"/>
      <c r="D9" s="44"/>
      <c r="E9" s="44"/>
      <c r="F9" s="63"/>
      <c r="G9" s="44"/>
      <c r="H9" s="63"/>
    </row>
    <row r="10" spans="1:8" ht="23.25" customHeight="1">
      <c r="A10" s="30" t="s">
        <v>363</v>
      </c>
      <c r="B10" s="33">
        <f>'PL 6-9'!C99</f>
        <v>-16873</v>
      </c>
      <c r="C10" s="33"/>
      <c r="D10" s="33">
        <v>645196</v>
      </c>
      <c r="E10" s="33"/>
      <c r="F10" s="33">
        <f>'PL 6-9'!G99</f>
        <v>17701</v>
      </c>
      <c r="G10" s="33"/>
      <c r="H10" s="33">
        <v>636033</v>
      </c>
    </row>
    <row r="11" spans="1:8" ht="23.25" customHeight="1">
      <c r="A11" s="45" t="s">
        <v>130</v>
      </c>
      <c r="B11" s="33"/>
      <c r="C11" s="33"/>
      <c r="D11" s="33"/>
      <c r="E11" s="33"/>
      <c r="F11" s="33"/>
      <c r="G11" s="33"/>
      <c r="H11" s="33"/>
    </row>
    <row r="12" spans="1:8" ht="23.25" customHeight="1">
      <c r="A12" s="30" t="s">
        <v>410</v>
      </c>
      <c r="B12" s="20">
        <v>11926</v>
      </c>
      <c r="C12" s="20"/>
      <c r="D12" s="20">
        <v>49184</v>
      </c>
      <c r="E12" s="20"/>
      <c r="F12" s="20">
        <v>11821</v>
      </c>
      <c r="G12" s="20"/>
      <c r="H12" s="20">
        <v>48776</v>
      </c>
    </row>
    <row r="13" spans="1:8" ht="23.25" customHeight="1">
      <c r="A13" s="30" t="s">
        <v>53</v>
      </c>
      <c r="B13" s="20">
        <v>58964</v>
      </c>
      <c r="C13" s="33"/>
      <c r="D13" s="20">
        <v>944</v>
      </c>
      <c r="E13" s="33"/>
      <c r="F13" s="20">
        <v>57573</v>
      </c>
      <c r="G13" s="33"/>
      <c r="H13" s="20">
        <v>0</v>
      </c>
    </row>
    <row r="14" spans="1:8" ht="23.25" customHeight="1">
      <c r="A14" s="30" t="s">
        <v>81</v>
      </c>
      <c r="B14" s="33">
        <v>247367</v>
      </c>
      <c r="C14" s="33"/>
      <c r="D14" s="33">
        <v>119487</v>
      </c>
      <c r="E14" s="33"/>
      <c r="F14" s="33">
        <v>234737</v>
      </c>
      <c r="G14" s="33"/>
      <c r="H14" s="33">
        <v>116965</v>
      </c>
    </row>
    <row r="15" spans="1:8" ht="23.25" customHeight="1">
      <c r="A15" s="30" t="s">
        <v>403</v>
      </c>
      <c r="B15" s="20">
        <v>96</v>
      </c>
      <c r="C15" s="33"/>
      <c r="D15" s="20">
        <v>5264</v>
      </c>
      <c r="E15" s="33"/>
      <c r="F15" s="20">
        <v>9614</v>
      </c>
      <c r="G15" s="33"/>
      <c r="H15" s="20">
        <v>25135</v>
      </c>
    </row>
    <row r="16" spans="1:8" ht="23.25" customHeight="1">
      <c r="A16" s="30" t="s">
        <v>404</v>
      </c>
      <c r="B16" s="20">
        <v>-11538</v>
      </c>
      <c r="C16" s="33"/>
      <c r="D16" s="20">
        <v>0</v>
      </c>
      <c r="E16" s="33"/>
      <c r="F16" s="20">
        <v>-11538</v>
      </c>
      <c r="G16" s="33"/>
      <c r="H16" s="20">
        <v>0</v>
      </c>
    </row>
    <row r="17" spans="1:8" ht="23.25" customHeight="1">
      <c r="A17" s="30" t="s">
        <v>432</v>
      </c>
      <c r="B17" s="20">
        <v>13946</v>
      </c>
      <c r="C17" s="33"/>
      <c r="D17" s="20">
        <v>-15300</v>
      </c>
      <c r="E17" s="33"/>
      <c r="F17" s="20">
        <v>0</v>
      </c>
      <c r="G17" s="33"/>
      <c r="H17" s="20">
        <v>0</v>
      </c>
    </row>
    <row r="18" spans="1:8" ht="23.25" customHeight="1">
      <c r="A18" s="30" t="s">
        <v>422</v>
      </c>
      <c r="B18" s="20">
        <f>1742</f>
        <v>1742</v>
      </c>
      <c r="C18" s="33"/>
      <c r="D18" s="20">
        <f>-4949-793</f>
        <v>-5742</v>
      </c>
      <c r="E18" s="20"/>
      <c r="F18" s="20">
        <f>1742</f>
        <v>1742</v>
      </c>
      <c r="G18" s="33"/>
      <c r="H18" s="20">
        <f>-4949-793-141</f>
        <v>-5883</v>
      </c>
    </row>
    <row r="19" spans="1:8" ht="23.25" customHeight="1">
      <c r="A19" s="30" t="s">
        <v>423</v>
      </c>
      <c r="B19" s="20">
        <v>-724</v>
      </c>
      <c r="C19" s="33"/>
      <c r="D19" s="20">
        <v>-2639</v>
      </c>
      <c r="E19" s="33"/>
      <c r="F19" s="20">
        <v>200</v>
      </c>
      <c r="G19" s="33"/>
      <c r="H19" s="20">
        <v>-1012</v>
      </c>
    </row>
    <row r="20" spans="1:8" ht="23.25" customHeight="1">
      <c r="A20" s="30" t="s">
        <v>430</v>
      </c>
      <c r="B20" s="20">
        <v>612</v>
      </c>
      <c r="C20" s="33"/>
      <c r="D20" s="20">
        <v>0</v>
      </c>
      <c r="E20" s="33"/>
      <c r="F20" s="20">
        <v>0</v>
      </c>
      <c r="G20" s="33"/>
      <c r="H20" s="20">
        <v>0</v>
      </c>
    </row>
    <row r="21" spans="1:8" ht="23.25" customHeight="1">
      <c r="A21" s="30" t="s">
        <v>413</v>
      </c>
      <c r="B21" s="20">
        <f>1936-1</f>
        <v>1935</v>
      </c>
      <c r="C21" s="33"/>
      <c r="D21" s="20">
        <v>-152180</v>
      </c>
      <c r="E21" s="33"/>
      <c r="F21" s="20">
        <v>1935</v>
      </c>
      <c r="G21" s="33"/>
      <c r="H21" s="20">
        <v>-151950</v>
      </c>
    </row>
    <row r="22" spans="1:8" ht="23.25" customHeight="1">
      <c r="A22" s="30" t="s">
        <v>424</v>
      </c>
      <c r="B22" s="20">
        <v>0</v>
      </c>
      <c r="C22" s="33"/>
      <c r="D22" s="20">
        <v>2839</v>
      </c>
      <c r="E22" s="33"/>
      <c r="F22" s="20">
        <v>0</v>
      </c>
      <c r="G22" s="33"/>
      <c r="H22" s="20">
        <v>2839</v>
      </c>
    </row>
    <row r="23" spans="1:8" ht="23.25" customHeight="1">
      <c r="A23" s="30" t="s">
        <v>48</v>
      </c>
      <c r="B23" s="20">
        <f>-313686-430</f>
        <v>-314116</v>
      </c>
      <c r="C23" s="20"/>
      <c r="D23" s="20">
        <v>-484350</v>
      </c>
      <c r="E23" s="20"/>
      <c r="F23" s="20">
        <f>-328634-430</f>
        <v>-329064</v>
      </c>
      <c r="G23" s="20"/>
      <c r="H23" s="20">
        <v>-524059</v>
      </c>
    </row>
    <row r="24" spans="1:8" ht="23.25" customHeight="1">
      <c r="A24" s="30" t="s">
        <v>82</v>
      </c>
      <c r="B24" s="34">
        <v>-9438</v>
      </c>
      <c r="C24" s="33"/>
      <c r="D24" s="34">
        <v>-17370</v>
      </c>
      <c r="E24" s="33"/>
      <c r="F24" s="34">
        <v>-10477</v>
      </c>
      <c r="G24" s="33"/>
      <c r="H24" s="34">
        <v>-18403</v>
      </c>
    </row>
    <row r="25" spans="1:8" ht="23.25" customHeight="1">
      <c r="B25" s="33">
        <f>SUM(B10:B24)</f>
        <v>-16101</v>
      </c>
      <c r="C25" s="33"/>
      <c r="D25" s="33">
        <v>145333</v>
      </c>
      <c r="E25" s="33"/>
      <c r="F25" s="33">
        <f>SUM(F10:F24)</f>
        <v>-15756</v>
      </c>
      <c r="G25" s="33"/>
      <c r="H25" s="33">
        <v>128441</v>
      </c>
    </row>
    <row r="26" spans="1:8" ht="23.25" customHeight="1">
      <c r="A26" s="45" t="s">
        <v>83</v>
      </c>
      <c r="B26" s="33"/>
      <c r="C26" s="33"/>
      <c r="D26" s="33"/>
      <c r="E26" s="33"/>
      <c r="F26" s="33"/>
      <c r="G26" s="33"/>
      <c r="H26" s="33"/>
    </row>
    <row r="27" spans="1:8" ht="23.25" customHeight="1">
      <c r="A27" s="30" t="s">
        <v>84</v>
      </c>
      <c r="B27" s="20">
        <f>553888-1</f>
        <v>553887</v>
      </c>
      <c r="C27" s="33"/>
      <c r="D27" s="20">
        <v>346054</v>
      </c>
      <c r="E27" s="33"/>
      <c r="F27" s="33">
        <v>543140</v>
      </c>
      <c r="G27" s="33"/>
      <c r="H27" s="33">
        <v>339345</v>
      </c>
    </row>
    <row r="28" spans="1:8" ht="23.25" customHeight="1">
      <c r="A28" s="30" t="s">
        <v>348</v>
      </c>
      <c r="B28" s="20">
        <f>-21006-1</f>
        <v>-21007</v>
      </c>
      <c r="C28" s="33"/>
      <c r="D28" s="20">
        <v>-34674</v>
      </c>
      <c r="E28" s="33"/>
      <c r="F28" s="33">
        <v>-21388</v>
      </c>
      <c r="G28" s="33"/>
      <c r="H28" s="33">
        <v>-34674</v>
      </c>
    </row>
    <row r="29" spans="1:8" ht="23.25" customHeight="1">
      <c r="A29" s="30" t="s">
        <v>85</v>
      </c>
      <c r="B29" s="20">
        <v>24993</v>
      </c>
      <c r="C29" s="33"/>
      <c r="D29" s="20">
        <v>-204195</v>
      </c>
      <c r="E29" s="20"/>
      <c r="F29" s="20">
        <v>27355</v>
      </c>
      <c r="G29" s="33"/>
      <c r="H29" s="20">
        <v>-180311</v>
      </c>
    </row>
    <row r="30" spans="1:8" ht="23.25" customHeight="1">
      <c r="A30" s="30" t="s">
        <v>11</v>
      </c>
      <c r="B30" s="20">
        <v>14764</v>
      </c>
      <c r="C30" s="33"/>
      <c r="D30" s="20">
        <v>14089</v>
      </c>
      <c r="E30" s="33"/>
      <c r="F30" s="20">
        <v>0</v>
      </c>
      <c r="G30" s="33"/>
      <c r="H30" s="20">
        <v>0</v>
      </c>
    </row>
    <row r="31" spans="1:8" ht="23.25" customHeight="1">
      <c r="A31" s="30" t="s">
        <v>13</v>
      </c>
      <c r="B31" s="20">
        <v>14841</v>
      </c>
      <c r="C31" s="33"/>
      <c r="D31" s="20">
        <f>8727-D28</f>
        <v>43401</v>
      </c>
      <c r="E31" s="20"/>
      <c r="F31" s="20">
        <f>14504+1</f>
        <v>14505</v>
      </c>
      <c r="G31" s="33"/>
      <c r="H31" s="20">
        <f>6681-H28</f>
        <v>41355</v>
      </c>
    </row>
    <row r="32" spans="1:8" ht="23.25" customHeight="1">
      <c r="A32" s="30" t="s">
        <v>86</v>
      </c>
      <c r="B32" s="20">
        <f>10081-1</f>
        <v>10080</v>
      </c>
      <c r="C32" s="33"/>
      <c r="D32" s="20">
        <v>-13673</v>
      </c>
      <c r="E32" s="20"/>
      <c r="F32" s="20">
        <f>9305</f>
        <v>9305</v>
      </c>
      <c r="G32" s="33"/>
      <c r="H32" s="20">
        <v>-14030</v>
      </c>
    </row>
    <row r="33" spans="1:8" ht="23.25" customHeight="1">
      <c r="A33" s="30" t="s">
        <v>26</v>
      </c>
      <c r="B33" s="20">
        <v>-554670</v>
      </c>
      <c r="C33" s="33"/>
      <c r="D33" s="20">
        <v>125365</v>
      </c>
      <c r="E33" s="20"/>
      <c r="F33" s="20">
        <v>-551714</v>
      </c>
      <c r="G33" s="33"/>
      <c r="H33" s="20">
        <v>137909</v>
      </c>
    </row>
    <row r="34" spans="1:8" ht="23.25" customHeight="1">
      <c r="A34" s="39" t="s">
        <v>400</v>
      </c>
      <c r="B34" s="20">
        <f>-128317</f>
        <v>-128317</v>
      </c>
      <c r="C34" s="33"/>
      <c r="D34" s="20">
        <v>-74481</v>
      </c>
      <c r="E34" s="20"/>
      <c r="F34" s="20">
        <f>-126209-1</f>
        <v>-126210</v>
      </c>
      <c r="G34" s="33"/>
      <c r="H34" s="20">
        <v>-72511</v>
      </c>
    </row>
    <row r="35" spans="1:8" ht="23.25" customHeight="1">
      <c r="A35" s="30" t="s">
        <v>100</v>
      </c>
      <c r="B35" s="20">
        <v>-7745</v>
      </c>
      <c r="C35" s="33"/>
      <c r="D35" s="20">
        <v>459</v>
      </c>
      <c r="E35" s="20"/>
      <c r="F35" s="20">
        <f>-6177-1</f>
        <v>-6178</v>
      </c>
      <c r="G35" s="33"/>
      <c r="H35" s="20">
        <v>9494</v>
      </c>
    </row>
    <row r="36" spans="1:8" ht="23.25" customHeight="1">
      <c r="A36" s="30" t="s">
        <v>30</v>
      </c>
      <c r="B36" s="20">
        <f>-629</f>
        <v>-629</v>
      </c>
      <c r="C36" s="33"/>
      <c r="D36" s="20">
        <v>-5700</v>
      </c>
      <c r="E36" s="20"/>
      <c r="F36" s="20">
        <f>-908</f>
        <v>-908</v>
      </c>
      <c r="G36" s="33"/>
      <c r="H36" s="20">
        <v>-5815</v>
      </c>
    </row>
    <row r="37" spans="1:8" ht="22.9" customHeight="1">
      <c r="A37" s="39" t="s">
        <v>405</v>
      </c>
      <c r="B37" s="66">
        <f>SUM(B25:B36)</f>
        <v>-109904</v>
      </c>
      <c r="C37" s="33"/>
      <c r="D37" s="66">
        <f>SUM(D25:D36)</f>
        <v>341978</v>
      </c>
      <c r="E37" s="20"/>
      <c r="F37" s="66">
        <f>SUM(F25:F36)</f>
        <v>-127849</v>
      </c>
      <c r="G37" s="33"/>
      <c r="H37" s="66">
        <f>SUM(H25:H36)</f>
        <v>349203</v>
      </c>
    </row>
    <row r="38" spans="1:8" ht="21.75" customHeight="1">
      <c r="A38" s="30" t="s">
        <v>103</v>
      </c>
      <c r="B38" s="34">
        <f>-10087-768</f>
        <v>-10855</v>
      </c>
      <c r="C38" s="33"/>
      <c r="D38" s="34">
        <v>-9726</v>
      </c>
      <c r="E38" s="33"/>
      <c r="F38" s="34">
        <f>-9957-768+1</f>
        <v>-10724</v>
      </c>
      <c r="G38" s="33"/>
      <c r="H38" s="34">
        <v>-8156</v>
      </c>
    </row>
    <row r="39" spans="1:8" ht="23.25" customHeight="1">
      <c r="A39" s="35" t="s">
        <v>401</v>
      </c>
      <c r="B39" s="42">
        <f>SUM(B37:B38)</f>
        <v>-120759</v>
      </c>
      <c r="C39" s="36"/>
      <c r="D39" s="42">
        <f>SUM(D37:D38)</f>
        <v>332252</v>
      </c>
      <c r="E39" s="36"/>
      <c r="F39" s="42">
        <f>SUM(F37:F38)</f>
        <v>-138573</v>
      </c>
      <c r="G39" s="36"/>
      <c r="H39" s="42">
        <f>SUM(H37:H38)</f>
        <v>341047</v>
      </c>
    </row>
    <row r="40" spans="1:8" ht="23.25" customHeight="1">
      <c r="B40" s="20"/>
      <c r="C40" s="33"/>
      <c r="D40" s="20"/>
      <c r="E40" s="33"/>
      <c r="F40" s="61"/>
      <c r="G40" s="33"/>
      <c r="H40" s="61"/>
    </row>
    <row r="41" spans="1:8" s="3" customFormat="1" ht="23.25" customHeight="1">
      <c r="A41" s="58" t="s">
        <v>0</v>
      </c>
      <c r="B41" s="11"/>
      <c r="C41" s="11"/>
      <c r="D41" s="11"/>
      <c r="E41" s="11"/>
      <c r="F41" s="50"/>
      <c r="G41" s="11"/>
      <c r="H41" s="50"/>
    </row>
    <row r="42" spans="1:8" s="3" customFormat="1" ht="23.25" customHeight="1">
      <c r="A42" s="58" t="s">
        <v>79</v>
      </c>
      <c r="B42" s="11"/>
      <c r="C42" s="11"/>
      <c r="D42" s="11"/>
      <c r="E42" s="11"/>
      <c r="F42" s="50"/>
      <c r="G42" s="11"/>
      <c r="H42" s="50"/>
    </row>
    <row r="43" spans="1:8" ht="3.6" customHeight="1">
      <c r="C43" s="64"/>
      <c r="E43" s="64"/>
      <c r="F43" s="62"/>
      <c r="G43" s="64"/>
      <c r="H43" s="62"/>
    </row>
    <row r="44" spans="1:8" ht="21.6" customHeight="1">
      <c r="B44" s="594" t="s">
        <v>2</v>
      </c>
      <c r="C44" s="594"/>
      <c r="D44" s="594"/>
      <c r="E44" s="64"/>
      <c r="F44" s="62"/>
      <c r="G44" s="64" t="s">
        <v>3</v>
      </c>
      <c r="H44" s="62"/>
    </row>
    <row r="45" spans="1:8" ht="21.6" customHeight="1">
      <c r="B45" s="603" t="s">
        <v>126</v>
      </c>
      <c r="C45" s="596"/>
      <c r="D45" s="596"/>
      <c r="E45" s="65"/>
      <c r="F45" s="603" t="s">
        <v>126</v>
      </c>
      <c r="G45" s="596"/>
      <c r="H45" s="596"/>
    </row>
    <row r="46" spans="1:8" ht="21.6" customHeight="1">
      <c r="B46" s="603" t="s">
        <v>125</v>
      </c>
      <c r="C46" s="603"/>
      <c r="D46" s="603"/>
      <c r="E46" s="65"/>
      <c r="F46" s="603" t="s">
        <v>125</v>
      </c>
      <c r="G46" s="603"/>
      <c r="H46" s="603"/>
    </row>
    <row r="47" spans="1:8" ht="21.6" customHeight="1">
      <c r="B47" s="432">
        <v>2563</v>
      </c>
      <c r="C47" s="432"/>
      <c r="D47" s="432">
        <v>2562</v>
      </c>
      <c r="E47" s="432"/>
      <c r="F47" s="432">
        <v>2563</v>
      </c>
      <c r="G47" s="432"/>
      <c r="H47" s="432">
        <v>2562</v>
      </c>
    </row>
    <row r="48" spans="1:8" ht="21.75" customHeight="1">
      <c r="B48" s="602" t="s">
        <v>7</v>
      </c>
      <c r="C48" s="602"/>
      <c r="D48" s="602"/>
      <c r="E48" s="602"/>
      <c r="F48" s="602"/>
      <c r="G48" s="602"/>
      <c r="H48" s="602"/>
    </row>
    <row r="49" spans="1:8" ht="23.25" customHeight="1">
      <c r="A49" s="43" t="s">
        <v>87</v>
      </c>
      <c r="B49" s="33"/>
      <c r="C49" s="33"/>
      <c r="D49" s="33"/>
      <c r="E49" s="33"/>
      <c r="F49" s="67"/>
      <c r="G49" s="33"/>
      <c r="H49" s="67"/>
    </row>
    <row r="50" spans="1:8" ht="23.25" customHeight="1">
      <c r="A50" s="30" t="s">
        <v>402</v>
      </c>
      <c r="B50" s="20">
        <v>590832</v>
      </c>
      <c r="C50" s="20"/>
      <c r="D50" s="20">
        <v>-657199</v>
      </c>
      <c r="E50" s="20"/>
      <c r="F50" s="20">
        <v>590832</v>
      </c>
      <c r="G50" s="20"/>
      <c r="H50" s="20">
        <v>-657199</v>
      </c>
    </row>
    <row r="51" spans="1:8" ht="23.25" customHeight="1">
      <c r="A51" s="40" t="s">
        <v>346</v>
      </c>
      <c r="B51" s="20">
        <v>0</v>
      </c>
      <c r="C51" s="20"/>
      <c r="D51" s="20">
        <v>20000</v>
      </c>
      <c r="E51" s="20"/>
      <c r="F51" s="20">
        <v>0</v>
      </c>
      <c r="G51" s="20"/>
      <c r="H51" s="20">
        <v>20000</v>
      </c>
    </row>
    <row r="52" spans="1:8" ht="23.25" customHeight="1">
      <c r="A52" s="40" t="s">
        <v>121</v>
      </c>
      <c r="B52" s="20">
        <v>-150147</v>
      </c>
      <c r="C52" s="20"/>
      <c r="D52" s="20">
        <v>-132318</v>
      </c>
      <c r="E52" s="20"/>
      <c r="F52" s="20">
        <v>-150147</v>
      </c>
      <c r="G52" s="20"/>
      <c r="H52" s="20">
        <v>-132318</v>
      </c>
    </row>
    <row r="53" spans="1:8" ht="23.25" customHeight="1">
      <c r="A53" s="40" t="s">
        <v>120</v>
      </c>
      <c r="B53" s="20">
        <v>30369</v>
      </c>
      <c r="C53" s="20"/>
      <c r="D53" s="20">
        <v>285</v>
      </c>
      <c r="E53" s="20"/>
      <c r="F53" s="20">
        <v>30369</v>
      </c>
      <c r="G53" s="20"/>
      <c r="H53" s="20">
        <v>285</v>
      </c>
    </row>
    <row r="54" spans="1:8" ht="23.25" customHeight="1">
      <c r="A54" s="40" t="s">
        <v>143</v>
      </c>
      <c r="B54" s="20">
        <v>-86988</v>
      </c>
      <c r="C54" s="33"/>
      <c r="D54" s="20">
        <v>-53304</v>
      </c>
      <c r="E54" s="33"/>
      <c r="F54" s="20">
        <v>-86613</v>
      </c>
      <c r="G54" s="33"/>
      <c r="H54" s="20">
        <v>-53463</v>
      </c>
    </row>
    <row r="55" spans="1:8" ht="23.25" customHeight="1">
      <c r="A55" s="30" t="s">
        <v>144</v>
      </c>
      <c r="B55" s="20">
        <v>1344</v>
      </c>
      <c r="C55" s="20"/>
      <c r="D55" s="20">
        <v>227302</v>
      </c>
      <c r="E55" s="20"/>
      <c r="F55" s="20">
        <v>1344</v>
      </c>
      <c r="G55" s="20"/>
      <c r="H55" s="20">
        <v>227072</v>
      </c>
    </row>
    <row r="56" spans="1:8" ht="23.25" customHeight="1">
      <c r="A56" s="40" t="s">
        <v>131</v>
      </c>
      <c r="F56" s="18"/>
      <c r="H56" s="18"/>
    </row>
    <row r="57" spans="1:8" ht="23.25" customHeight="1">
      <c r="A57" s="40" t="s">
        <v>132</v>
      </c>
      <c r="B57" s="20">
        <v>79</v>
      </c>
      <c r="C57" s="20"/>
      <c r="D57" s="20">
        <v>902</v>
      </c>
      <c r="E57" s="20"/>
      <c r="F57" s="20">
        <v>5579</v>
      </c>
      <c r="G57" s="20"/>
      <c r="H57" s="20">
        <v>7153</v>
      </c>
    </row>
    <row r="58" spans="1:8" ht="23.25" customHeight="1">
      <c r="A58" s="30" t="s">
        <v>343</v>
      </c>
      <c r="B58" s="20">
        <f>328634+430</f>
        <v>329064</v>
      </c>
      <c r="C58" s="33"/>
      <c r="D58" s="20">
        <v>524059</v>
      </c>
      <c r="E58" s="33"/>
      <c r="F58" s="20">
        <f>328634+430</f>
        <v>329064</v>
      </c>
      <c r="G58" s="33"/>
      <c r="H58" s="20">
        <v>524059</v>
      </c>
    </row>
    <row r="59" spans="1:8" ht="23.25" customHeight="1">
      <c r="A59" s="30" t="s">
        <v>142</v>
      </c>
      <c r="B59" s="20">
        <v>13368</v>
      </c>
      <c r="C59" s="33"/>
      <c r="D59" s="20">
        <v>12856</v>
      </c>
      <c r="E59" s="33"/>
      <c r="F59" s="20">
        <v>14407</v>
      </c>
      <c r="G59" s="33"/>
      <c r="H59" s="20">
        <v>13888</v>
      </c>
    </row>
    <row r="60" spans="1:8" ht="23.25" customHeight="1">
      <c r="A60" s="40" t="s">
        <v>120</v>
      </c>
      <c r="B60" s="20"/>
      <c r="C60" s="20"/>
      <c r="D60" s="20">
        <v>0</v>
      </c>
      <c r="E60" s="20"/>
      <c r="F60" s="20"/>
      <c r="G60" s="20"/>
      <c r="H60" s="20">
        <v>0</v>
      </c>
    </row>
    <row r="61" spans="1:8" s="35" customFormat="1" ht="23.25" customHeight="1">
      <c r="A61" s="35" t="s">
        <v>133</v>
      </c>
      <c r="B61" s="42">
        <f>SUM(B50:B59)</f>
        <v>727921</v>
      </c>
      <c r="C61" s="32"/>
      <c r="D61" s="42">
        <v>-57417</v>
      </c>
      <c r="E61" s="32"/>
      <c r="F61" s="42">
        <f>SUM(F50:F59)</f>
        <v>734835</v>
      </c>
      <c r="G61" s="32"/>
      <c r="H61" s="42">
        <v>-50523</v>
      </c>
    </row>
    <row r="62" spans="1:8" ht="10.5" customHeight="1">
      <c r="B62" s="33"/>
      <c r="C62" s="33"/>
      <c r="D62" s="33"/>
      <c r="E62" s="33"/>
      <c r="F62" s="33"/>
      <c r="G62" s="33"/>
      <c r="H62" s="33"/>
    </row>
    <row r="63" spans="1:8" ht="21.75" customHeight="1">
      <c r="A63" s="43" t="s">
        <v>88</v>
      </c>
      <c r="B63" s="33"/>
      <c r="C63" s="33"/>
      <c r="D63" s="33"/>
      <c r="E63" s="33"/>
      <c r="F63" s="33"/>
      <c r="G63" s="33"/>
      <c r="H63" s="33"/>
    </row>
    <row r="64" spans="1:8" ht="21.75" customHeight="1">
      <c r="A64" s="30" t="s">
        <v>414</v>
      </c>
      <c r="B64" s="33">
        <v>-98618</v>
      </c>
      <c r="C64" s="33"/>
      <c r="D64" s="33">
        <v>0</v>
      </c>
      <c r="E64" s="33"/>
      <c r="F64" s="33">
        <v>-98033</v>
      </c>
      <c r="G64" s="33"/>
      <c r="H64" s="33">
        <v>0</v>
      </c>
    </row>
    <row r="65" spans="1:8" ht="23.25" customHeight="1">
      <c r="A65" s="30" t="s">
        <v>426</v>
      </c>
      <c r="B65" s="33">
        <v>10000</v>
      </c>
      <c r="C65" s="33"/>
      <c r="D65" s="33">
        <v>20000</v>
      </c>
      <c r="E65" s="33"/>
      <c r="F65" s="33">
        <v>0</v>
      </c>
      <c r="G65" s="33"/>
      <c r="H65" s="33">
        <v>0</v>
      </c>
    </row>
    <row r="66" spans="1:8" ht="23.25" customHeight="1">
      <c r="A66" s="30" t="s">
        <v>427</v>
      </c>
      <c r="B66" s="33">
        <v>-10000</v>
      </c>
      <c r="C66" s="33"/>
      <c r="D66" s="33">
        <v>0</v>
      </c>
      <c r="E66" s="33"/>
      <c r="F66" s="33">
        <v>0</v>
      </c>
      <c r="G66" s="33"/>
      <c r="H66" s="33">
        <v>0</v>
      </c>
    </row>
    <row r="67" spans="1:8" ht="23.25" customHeight="1">
      <c r="A67" s="30" t="s">
        <v>104</v>
      </c>
      <c r="B67" s="33">
        <v>-203444</v>
      </c>
      <c r="C67" s="33"/>
      <c r="D67" s="33">
        <v>-351537</v>
      </c>
      <c r="E67" s="33"/>
      <c r="F67" s="33">
        <v>-203444</v>
      </c>
      <c r="G67" s="33"/>
      <c r="H67" s="33">
        <v>-351537</v>
      </c>
    </row>
    <row r="68" spans="1:8" ht="23.25" customHeight="1">
      <c r="A68" s="30" t="s">
        <v>149</v>
      </c>
      <c r="B68" s="33"/>
      <c r="C68" s="33"/>
      <c r="D68" s="33"/>
      <c r="E68" s="33"/>
      <c r="F68" s="33"/>
      <c r="G68" s="33"/>
      <c r="H68" s="33"/>
    </row>
    <row r="69" spans="1:8" ht="21.75" customHeight="1">
      <c r="A69" s="30" t="s">
        <v>406</v>
      </c>
      <c r="B69" s="33">
        <f>-1213+1</f>
        <v>-1212</v>
      </c>
      <c r="C69" s="33"/>
      <c r="D69" s="33">
        <v>11614</v>
      </c>
      <c r="E69" s="33"/>
      <c r="F69" s="33">
        <v>0</v>
      </c>
      <c r="G69" s="33"/>
      <c r="H69" s="33">
        <v>0</v>
      </c>
    </row>
    <row r="70" spans="1:8" ht="21.75" customHeight="1">
      <c r="A70" s="30" t="s">
        <v>344</v>
      </c>
      <c r="B70" s="33">
        <f>-58964+28</f>
        <v>-58936</v>
      </c>
      <c r="C70" s="33"/>
      <c r="D70" s="33">
        <v>-884</v>
      </c>
      <c r="E70" s="33"/>
      <c r="F70" s="33">
        <v>-57573</v>
      </c>
      <c r="G70" s="33"/>
      <c r="H70" s="33">
        <v>0</v>
      </c>
    </row>
    <row r="71" spans="1:8" s="35" customFormat="1" ht="23.25" customHeight="1">
      <c r="A71" s="35" t="s">
        <v>134</v>
      </c>
      <c r="B71" s="42">
        <f>SUM(B64:B70)</f>
        <v>-362210</v>
      </c>
      <c r="C71" s="36"/>
      <c r="D71" s="42">
        <v>-320807</v>
      </c>
      <c r="E71" s="36"/>
      <c r="F71" s="42">
        <f>SUM(F64:F70)</f>
        <v>-359050</v>
      </c>
      <c r="G71" s="36"/>
      <c r="H71" s="42">
        <v>-351537</v>
      </c>
    </row>
    <row r="72" spans="1:8" ht="12.75" customHeight="1">
      <c r="B72" s="33"/>
      <c r="C72" s="33"/>
      <c r="D72" s="33"/>
      <c r="E72" s="33"/>
      <c r="F72" s="33"/>
      <c r="G72" s="33"/>
      <c r="H72" s="33"/>
    </row>
    <row r="73" spans="1:8" s="35" customFormat="1" ht="22.5" customHeight="1">
      <c r="A73" s="30" t="s">
        <v>135</v>
      </c>
      <c r="B73" s="52"/>
      <c r="D73" s="52"/>
      <c r="F73" s="31"/>
      <c r="H73" s="31"/>
    </row>
    <row r="74" spans="1:8" s="35" customFormat="1" ht="22.5" customHeight="1">
      <c r="A74" s="30" t="s">
        <v>105</v>
      </c>
      <c r="B74" s="20">
        <f>B39+B61+B71</f>
        <v>244952</v>
      </c>
      <c r="C74" s="33"/>
      <c r="D74" s="20">
        <v>-45972</v>
      </c>
      <c r="E74" s="33"/>
      <c r="F74" s="20">
        <f>F39+F61+F71</f>
        <v>237212</v>
      </c>
      <c r="G74" s="33"/>
      <c r="H74" s="20">
        <v>-61013</v>
      </c>
    </row>
    <row r="75" spans="1:8" s="35" customFormat="1" ht="22.5" customHeight="1">
      <c r="A75" s="30" t="s">
        <v>106</v>
      </c>
      <c r="B75" s="20"/>
      <c r="C75" s="33"/>
      <c r="D75" s="20"/>
      <c r="E75" s="33"/>
      <c r="F75" s="20"/>
      <c r="G75" s="33"/>
      <c r="H75" s="20"/>
    </row>
    <row r="76" spans="1:8" ht="22.5" customHeight="1">
      <c r="A76" s="30" t="s">
        <v>107</v>
      </c>
      <c r="B76" s="20">
        <v>-6194</v>
      </c>
      <c r="C76" s="20"/>
      <c r="D76" s="20">
        <v>-2433</v>
      </c>
      <c r="E76" s="20"/>
      <c r="F76" s="20">
        <v>0</v>
      </c>
      <c r="G76" s="20"/>
      <c r="H76" s="20">
        <v>0</v>
      </c>
    </row>
    <row r="77" spans="1:8" ht="22.5" customHeight="1">
      <c r="A77" s="35" t="s">
        <v>135</v>
      </c>
      <c r="B77" s="37">
        <f>SUM(B74:B76)</f>
        <v>238758</v>
      </c>
      <c r="C77" s="20"/>
      <c r="D77" s="37">
        <v>-48405</v>
      </c>
      <c r="E77" s="20"/>
      <c r="F77" s="37">
        <f>SUM(F74:F76)</f>
        <v>237212</v>
      </c>
      <c r="G77" s="20"/>
      <c r="H77" s="37">
        <v>-61013</v>
      </c>
    </row>
    <row r="78" spans="1:8" ht="22.5" customHeight="1">
      <c r="A78" s="30" t="s">
        <v>407</v>
      </c>
      <c r="B78" s="20">
        <f>'BS-3-5'!E10</f>
        <v>1113701</v>
      </c>
      <c r="C78" s="48"/>
      <c r="D78" s="20">
        <v>1404374</v>
      </c>
      <c r="E78" s="48"/>
      <c r="F78" s="20">
        <f>'BS-3-5'!I10</f>
        <v>1095121</v>
      </c>
      <c r="G78" s="48"/>
      <c r="H78" s="20">
        <v>1378050</v>
      </c>
    </row>
    <row r="79" spans="1:8" s="35" customFormat="1" ht="22.5" customHeight="1" thickBot="1">
      <c r="A79" s="35" t="s">
        <v>408</v>
      </c>
      <c r="B79" s="53">
        <f>SUM(B77:B78)</f>
        <v>1352459</v>
      </c>
      <c r="C79" s="36"/>
      <c r="D79" s="53">
        <v>1355969</v>
      </c>
      <c r="E79" s="36"/>
      <c r="F79" s="53">
        <f>SUM(F77:F78)</f>
        <v>1332333</v>
      </c>
      <c r="G79" s="36"/>
      <c r="H79" s="53">
        <v>1317037</v>
      </c>
    </row>
    <row r="80" spans="1:8" s="35" customFormat="1" ht="7.5" customHeight="1" thickTop="1">
      <c r="B80" s="32"/>
      <c r="C80" s="36"/>
      <c r="D80" s="32"/>
      <c r="E80" s="36"/>
      <c r="F80" s="32"/>
      <c r="G80" s="36"/>
      <c r="H80" s="32"/>
    </row>
    <row r="81" spans="1:8" s="35" customFormat="1" ht="22.5" customHeight="1">
      <c r="A81" s="43" t="s">
        <v>117</v>
      </c>
      <c r="B81" s="32"/>
      <c r="C81" s="36"/>
      <c r="D81" s="32"/>
      <c r="E81" s="36"/>
      <c r="F81" s="32"/>
      <c r="G81" s="36"/>
      <c r="H81" s="32"/>
    </row>
    <row r="82" spans="1:8" s="35" customFormat="1" ht="22.5" customHeight="1">
      <c r="A82" s="39" t="s">
        <v>425</v>
      </c>
      <c r="B82" s="41">
        <v>-239409</v>
      </c>
      <c r="D82" s="41">
        <v>-272595</v>
      </c>
      <c r="E82" s="494"/>
      <c r="F82" s="41">
        <v>-239409</v>
      </c>
      <c r="G82" s="494"/>
      <c r="H82" s="41">
        <v>-272595</v>
      </c>
    </row>
    <row r="83" spans="1:8" s="35" customFormat="1" ht="22.5" customHeight="1">
      <c r="A83" s="30" t="s">
        <v>122</v>
      </c>
      <c r="B83" s="20">
        <v>7077</v>
      </c>
      <c r="C83" s="36"/>
      <c r="D83" s="20">
        <v>12999</v>
      </c>
      <c r="E83" s="36"/>
      <c r="F83" s="20">
        <v>7077</v>
      </c>
      <c r="G83" s="36"/>
      <c r="H83" s="20">
        <v>12999</v>
      </c>
    </row>
    <row r="84" spans="1:8" ht="23.25" customHeight="1">
      <c r="A84" s="30" t="s">
        <v>431</v>
      </c>
      <c r="B84" s="18">
        <v>16421</v>
      </c>
      <c r="D84" s="33">
        <v>0</v>
      </c>
      <c r="F84" s="18">
        <v>16421</v>
      </c>
      <c r="H84" s="33">
        <v>0</v>
      </c>
    </row>
    <row r="86" spans="1:8" ht="23.25" customHeight="1">
      <c r="B86" s="68"/>
    </row>
  </sheetData>
  <mergeCells count="12">
    <mergeCell ref="B4:D4"/>
    <mergeCell ref="B5:D5"/>
    <mergeCell ref="F5:H5"/>
    <mergeCell ref="B6:D6"/>
    <mergeCell ref="F6:H6"/>
    <mergeCell ref="B48:H48"/>
    <mergeCell ref="B8:H8"/>
    <mergeCell ref="B44:D44"/>
    <mergeCell ref="B45:D45"/>
    <mergeCell ref="F45:H45"/>
    <mergeCell ref="B46:D46"/>
    <mergeCell ref="F46:H46"/>
  </mergeCells>
  <pageMargins left="0.8" right="0.8" top="0.48" bottom="0.5" header="0.5" footer="0.5"/>
  <pageSetup paperSize="9" scale="77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BS-3-5</vt:lpstr>
      <vt:lpstr>F-1</vt:lpstr>
      <vt:lpstr>F-2</vt:lpstr>
      <vt:lpstr>F-3</vt:lpstr>
      <vt:lpstr>PL 6-9</vt:lpstr>
      <vt:lpstr>SH-8</vt:lpstr>
      <vt:lpstr>SH-9</vt:lpstr>
      <vt:lpstr>SH 10</vt:lpstr>
      <vt:lpstr>SH 11 </vt:lpstr>
      <vt:lpstr>CF 14-15</vt:lpstr>
      <vt:lpstr>'BS-3-5'!Print_Area</vt:lpstr>
      <vt:lpstr>'CF 14-15'!Print_Area</vt:lpstr>
      <vt:lpstr>'PL 6-9'!Print_Area</vt:lpstr>
      <vt:lpstr>'SH 10'!Print_Area</vt:lpstr>
      <vt:lpstr>'SH 11 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2020-08-14T03:27:50Z</cp:lastPrinted>
  <dcterms:created xsi:type="dcterms:W3CDTF">2017-04-10T07:13:13Z</dcterms:created>
  <dcterms:modified xsi:type="dcterms:W3CDTF">2020-08-14T07:24:13Z</dcterms:modified>
</cp:coreProperties>
</file>