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June2020 (NSH) ☻\"/>
    </mc:Choice>
  </mc:AlternateContent>
  <xr:revisionPtr revIDLastSave="0" documentId="13_ncr:1_{44EA0E73-BC6B-4540-AA4C-417726013A09}" xr6:coauthVersionLast="41" xr6:coauthVersionMax="45" xr10:uidLastSave="{00000000-0000-0000-0000-000000000000}"/>
  <bookViews>
    <workbookView xWindow="-120" yWindow="-120" windowWidth="21840" windowHeight="13140" tabRatio="674" activeTab="5" xr2:uid="{00000000-000D-0000-FFFF-FFFF00000000}"/>
  </bookViews>
  <sheets>
    <sheet name="2-4" sheetId="1" r:id="rId1"/>
    <sheet name="5-6 (3m)" sheetId="6" r:id="rId2"/>
    <sheet name="7-8 (6m)" sheetId="2" r:id="rId3"/>
    <sheet name="9" sheetId="3" r:id="rId4"/>
    <sheet name="10" sheetId="4" r:id="rId5"/>
    <sheet name="11-1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8" i="5" l="1"/>
  <c r="L74" i="5" l="1"/>
  <c r="J74" i="5"/>
  <c r="H74" i="5"/>
  <c r="F74" i="5"/>
  <c r="F73" i="5"/>
  <c r="L17" i="6" l="1"/>
  <c r="J17" i="6"/>
  <c r="H17" i="6"/>
  <c r="F85" i="5" l="1"/>
  <c r="H85" i="5"/>
  <c r="J85" i="5"/>
  <c r="L85" i="5"/>
  <c r="P33" i="4"/>
  <c r="J30" i="4"/>
  <c r="J37" i="4" s="1"/>
  <c r="J17" i="4"/>
  <c r="J23" i="4" s="1"/>
  <c r="P34" i="4"/>
  <c r="J39" i="3"/>
  <c r="R35" i="3"/>
  <c r="V35" i="3" s="1"/>
  <c r="J32" i="3"/>
  <c r="J19" i="3"/>
  <c r="J25" i="3" s="1"/>
  <c r="R36" i="3"/>
  <c r="V36" i="3" s="1"/>
  <c r="P20" i="4" l="1"/>
  <c r="R37" i="3"/>
  <c r="R22" i="3"/>
  <c r="V22" i="3" s="1"/>
  <c r="A99" i="6"/>
  <c r="L73" i="6"/>
  <c r="J73" i="6"/>
  <c r="H73" i="6"/>
  <c r="F73" i="6"/>
  <c r="L66" i="6"/>
  <c r="J66" i="6"/>
  <c r="H66" i="6"/>
  <c r="F66" i="6"/>
  <c r="A54" i="6"/>
  <c r="A52" i="6"/>
  <c r="A51" i="6"/>
  <c r="L32" i="6"/>
  <c r="J32" i="6"/>
  <c r="H32" i="6"/>
  <c r="F32" i="6"/>
  <c r="L20" i="6"/>
  <c r="J20" i="6"/>
  <c r="H20" i="6"/>
  <c r="F20" i="6"/>
  <c r="A1" i="6"/>
  <c r="J35" i="6" l="1"/>
  <c r="J39" i="6" s="1"/>
  <c r="J42" i="6" s="1"/>
  <c r="J47" i="6" s="1"/>
  <c r="F35" i="6"/>
  <c r="F39" i="6" s="1"/>
  <c r="F42" i="6" s="1"/>
  <c r="F47" i="6" s="1"/>
  <c r="H35" i="6"/>
  <c r="H39" i="6" s="1"/>
  <c r="H42" i="6" s="1"/>
  <c r="H47" i="6" s="1"/>
  <c r="L35" i="6"/>
  <c r="L39" i="6" s="1"/>
  <c r="L42" i="6" s="1"/>
  <c r="L47" i="6" s="1"/>
  <c r="L36" i="1" l="1"/>
  <c r="H36" i="1"/>
  <c r="F104" i="5" l="1"/>
  <c r="H20" i="2" l="1"/>
  <c r="L104" i="5" l="1"/>
  <c r="H104" i="5"/>
  <c r="J104" i="5"/>
  <c r="H47" i="1"/>
  <c r="P35" i="4"/>
  <c r="N30" i="4"/>
  <c r="N37" i="4" s="1"/>
  <c r="L30" i="4"/>
  <c r="L37" i="4" s="1"/>
  <c r="H30" i="4"/>
  <c r="H37" i="4" s="1"/>
  <c r="F30" i="4"/>
  <c r="F37" i="4"/>
  <c r="P28" i="4"/>
  <c r="P26" i="4"/>
  <c r="V37" i="3"/>
  <c r="T32" i="3"/>
  <c r="T39" i="3" s="1"/>
  <c r="P32" i="3"/>
  <c r="P39" i="3" s="1"/>
  <c r="N32" i="3"/>
  <c r="N39" i="3" s="1"/>
  <c r="L32" i="3"/>
  <c r="L39" i="3" s="1"/>
  <c r="H32" i="3"/>
  <c r="H39" i="3" s="1"/>
  <c r="F32" i="3"/>
  <c r="F39" i="3" s="1"/>
  <c r="T19" i="3"/>
  <c r="T25" i="3" s="1"/>
  <c r="P19" i="3"/>
  <c r="P25" i="3" s="1"/>
  <c r="N19" i="3"/>
  <c r="N25" i="3" s="1"/>
  <c r="L19" i="3"/>
  <c r="L25" i="3" s="1"/>
  <c r="H19" i="3"/>
  <c r="H25" i="3" s="1"/>
  <c r="F19" i="3"/>
  <c r="F25" i="3" s="1"/>
  <c r="R23" i="3"/>
  <c r="V23" i="3" s="1"/>
  <c r="V30" i="3"/>
  <c r="R28" i="3"/>
  <c r="V28" i="3" s="1"/>
  <c r="A1" i="5"/>
  <c r="A62" i="5" s="1"/>
  <c r="A61" i="5"/>
  <c r="A120" i="5" s="1"/>
  <c r="A63" i="5"/>
  <c r="A1" i="4"/>
  <c r="N17" i="4"/>
  <c r="N23" i="4" s="1"/>
  <c r="P15" i="4"/>
  <c r="F17" i="4"/>
  <c r="F23" i="4"/>
  <c r="H17" i="4"/>
  <c r="H23" i="4" s="1"/>
  <c r="L17" i="4"/>
  <c r="L23" i="4" s="1"/>
  <c r="A39" i="4"/>
  <c r="A1" i="3"/>
  <c r="A3" i="3"/>
  <c r="A3" i="4" s="1"/>
  <c r="A3" i="5" s="1"/>
  <c r="A64" i="5" s="1"/>
  <c r="R17" i="3"/>
  <c r="V17" i="3" s="1"/>
  <c r="A41" i="3"/>
  <c r="A1" i="2"/>
  <c r="F20" i="2"/>
  <c r="J20" i="2"/>
  <c r="L20" i="2"/>
  <c r="F33" i="2"/>
  <c r="H33" i="2"/>
  <c r="J33" i="2"/>
  <c r="L33" i="2"/>
  <c r="A51" i="2"/>
  <c r="A52" i="2"/>
  <c r="A54" i="2"/>
  <c r="F66" i="2"/>
  <c r="H66" i="2"/>
  <c r="J66" i="2"/>
  <c r="L66" i="2"/>
  <c r="F73" i="2"/>
  <c r="H73" i="2"/>
  <c r="J73" i="2"/>
  <c r="L73" i="2"/>
  <c r="A99" i="2"/>
  <c r="F28" i="1"/>
  <c r="H28" i="1"/>
  <c r="J28" i="1"/>
  <c r="L28" i="1"/>
  <c r="F47" i="1"/>
  <c r="J47" i="1"/>
  <c r="L47" i="1"/>
  <c r="A56" i="1"/>
  <c r="A57" i="1"/>
  <c r="A58" i="1"/>
  <c r="H61" i="1"/>
  <c r="H113" i="1" s="1"/>
  <c r="L61" i="1"/>
  <c r="H62" i="1"/>
  <c r="H114" i="1" s="1"/>
  <c r="L62" i="1"/>
  <c r="F88" i="1"/>
  <c r="H88" i="1"/>
  <c r="J88" i="1"/>
  <c r="L88" i="1"/>
  <c r="F99" i="1"/>
  <c r="H99" i="1"/>
  <c r="J99" i="1"/>
  <c r="L99" i="1"/>
  <c r="A107" i="1"/>
  <c r="A155" i="1" s="1"/>
  <c r="A108" i="1"/>
  <c r="A109" i="1"/>
  <c r="A110" i="1"/>
  <c r="L114" i="1"/>
  <c r="F127" i="1"/>
  <c r="F140" i="1"/>
  <c r="F143" i="1" s="1"/>
  <c r="H140" i="1"/>
  <c r="H143" i="1" s="1"/>
  <c r="J140" i="1"/>
  <c r="J143" i="1" s="1"/>
  <c r="L140" i="1"/>
  <c r="L143" i="1" s="1"/>
  <c r="P21" i="4"/>
  <c r="P13" i="4"/>
  <c r="P17" i="4" s="1"/>
  <c r="R15" i="3"/>
  <c r="V15" i="3"/>
  <c r="F36" i="2" l="1"/>
  <c r="F40" i="2" s="1"/>
  <c r="F43" i="2" s="1"/>
  <c r="F48" i="2" s="1"/>
  <c r="F54" i="5"/>
  <c r="F58" i="5" s="1"/>
  <c r="F106" i="5" s="1"/>
  <c r="F109" i="5" s="1"/>
  <c r="P30" i="4"/>
  <c r="P37" i="4" s="1"/>
  <c r="P23" i="4"/>
  <c r="V19" i="3"/>
  <c r="V25" i="3" s="1"/>
  <c r="R19" i="3"/>
  <c r="L36" i="2"/>
  <c r="L40" i="2" s="1"/>
  <c r="L49" i="1"/>
  <c r="J36" i="2"/>
  <c r="J40" i="2" s="1"/>
  <c r="H36" i="2"/>
  <c r="H40" i="2" s="1"/>
  <c r="J49" i="1"/>
  <c r="H49" i="1"/>
  <c r="H101" i="1"/>
  <c r="H145" i="1" s="1"/>
  <c r="R25" i="3"/>
  <c r="V32" i="3"/>
  <c r="V39" i="3" s="1"/>
  <c r="R39" i="3"/>
  <c r="R32" i="3"/>
  <c r="J101" i="1"/>
  <c r="J145" i="1" s="1"/>
  <c r="F101" i="1"/>
  <c r="F145" i="1" s="1"/>
  <c r="L101" i="1"/>
  <c r="L145" i="1" s="1"/>
  <c r="F49" i="1"/>
  <c r="H43" i="2" l="1"/>
  <c r="H48" i="2" s="1"/>
  <c r="H38" i="5"/>
  <c r="H54" i="5" s="1"/>
  <c r="H58" i="5" s="1"/>
  <c r="H106" i="5" s="1"/>
  <c r="H109" i="5" s="1"/>
  <c r="L43" i="2"/>
  <c r="L48" i="2" s="1"/>
  <c r="L38" i="5"/>
  <c r="L54" i="5" s="1"/>
  <c r="L58" i="5" s="1"/>
  <c r="L106" i="5" s="1"/>
  <c r="L109" i="5" s="1"/>
  <c r="J43" i="2"/>
  <c r="J48" i="2" s="1"/>
  <c r="J38" i="5"/>
  <c r="J54" i="5" s="1"/>
  <c r="J58" i="5" s="1"/>
  <c r="J106" i="5" s="1"/>
  <c r="J109" i="5" s="1"/>
</calcChain>
</file>

<file path=xl/sharedStrings.xml><?xml version="1.0" encoding="utf-8"?>
<sst xmlns="http://schemas.openxmlformats.org/spreadsheetml/2006/main" count="478" uniqueCount="254">
  <si>
    <t xml:space="preserve">   </t>
  </si>
  <si>
    <t xml:space="preserve">  จ่ายภาษีเงินได้นิติบุคคล</t>
  </si>
  <si>
    <t>Interlink Communication Public Company Limited</t>
  </si>
  <si>
    <t>31 December</t>
  </si>
  <si>
    <t>Notes</t>
  </si>
  <si>
    <t>Assets</t>
  </si>
  <si>
    <t>Cash and cash equivalents</t>
  </si>
  <si>
    <t>Other current assets</t>
  </si>
  <si>
    <t>Current assets</t>
  </si>
  <si>
    <t>Total current assets</t>
  </si>
  <si>
    <t>Non-current assets</t>
  </si>
  <si>
    <t>Other non-current assets</t>
  </si>
  <si>
    <t>Director ________________________________________________</t>
  </si>
  <si>
    <t>Total non-current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</si>
  <si>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</si>
  <si>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</si>
  <si>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</si>
  <si>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</si>
  <si>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</si>
  <si>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</si>
  <si>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</si>
  <si>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</si>
  <si>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</si>
  <si>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</si>
  <si>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 xml:space="preserve">Retained earnings </t>
  </si>
  <si>
    <t>Unappropriated</t>
  </si>
  <si>
    <t>Non-controlling interests</t>
  </si>
  <si>
    <t>Service income from network rendering</t>
  </si>
  <si>
    <t xml:space="preserve">Cost of sales </t>
  </si>
  <si>
    <t>Cost of engineering service</t>
  </si>
  <si>
    <t>Cost of network rendering</t>
  </si>
  <si>
    <t>Selling and service expenses</t>
  </si>
  <si>
    <t>Administrative expenses</t>
  </si>
  <si>
    <t>Profit for the period</t>
  </si>
  <si>
    <t>- Non-controlling interests</t>
  </si>
  <si>
    <t>Attributable to owners of the parent</t>
  </si>
  <si>
    <t>share capital</t>
  </si>
  <si>
    <t>Baht</t>
  </si>
  <si>
    <t>legal reserve</t>
  </si>
  <si>
    <t>Non-controlling</t>
  </si>
  <si>
    <t>interests</t>
  </si>
  <si>
    <t>Total comprehensive income for the period</t>
  </si>
  <si>
    <t>Cash flows from operating activities</t>
  </si>
  <si>
    <t>- Interest income</t>
  </si>
  <si>
    <t>- Inventories</t>
  </si>
  <si>
    <t>- Other current assets</t>
  </si>
  <si>
    <t>- Other current liabilities</t>
  </si>
  <si>
    <t>- Income tax paid</t>
  </si>
  <si>
    <t>Cash flows from investing activities</t>
  </si>
  <si>
    <t>Cash flows from financing activities</t>
  </si>
  <si>
    <t>Authorised share capital</t>
  </si>
  <si>
    <t xml:space="preserve">Other comprehensive income </t>
  </si>
  <si>
    <t>Total comprehensive income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</si>
  <si>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</si>
  <si>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</si>
  <si>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</si>
  <si>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</si>
  <si>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</si>
  <si>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</si>
  <si>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</si>
  <si>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 xml:space="preserve">Revenue from sales </t>
  </si>
  <si>
    <t>Change in operating assets and liabilities:</t>
  </si>
  <si>
    <t>Audited</t>
  </si>
  <si>
    <t>Consolidated</t>
  </si>
  <si>
    <t>Inventories, net</t>
  </si>
  <si>
    <t>Property, plant and equipment, net</t>
  </si>
  <si>
    <t>Intangible assets, net</t>
  </si>
  <si>
    <t>Deferred tax assets, net</t>
  </si>
  <si>
    <t>for the period</t>
  </si>
  <si>
    <t>Retained earnings</t>
  </si>
  <si>
    <t xml:space="preserve">Statement of Cash Flows </t>
  </si>
  <si>
    <t>Beginning balance</t>
  </si>
  <si>
    <t xml:space="preserve">Ending balance </t>
  </si>
  <si>
    <t>Non-cash transactions</t>
  </si>
  <si>
    <t xml:space="preserve">Statement of Financial Position </t>
  </si>
  <si>
    <t>Statement of Comprehensive Income</t>
  </si>
  <si>
    <t>Unaudited</t>
  </si>
  <si>
    <t>Investments in subsidiaries, net</t>
  </si>
  <si>
    <t>Finance costs</t>
  </si>
  <si>
    <t xml:space="preserve">   fully paid-up of Baht 1 each</t>
  </si>
  <si>
    <t>Total revenue</t>
  </si>
  <si>
    <t>Total expense</t>
  </si>
  <si>
    <t>- Amortisation of prepaid expenses</t>
  </si>
  <si>
    <t>Short-term investments</t>
  </si>
  <si>
    <t>Deposits at bank held as collateral</t>
  </si>
  <si>
    <t>Appropriated - legal reserve</t>
  </si>
  <si>
    <t xml:space="preserve">Total equity attributable to owners </t>
  </si>
  <si>
    <t>- Accrued revenue from engineering service</t>
  </si>
  <si>
    <t>Cost of network installation service</t>
  </si>
  <si>
    <t>Appropriated -</t>
  </si>
  <si>
    <t xml:space="preserve">Total comprehensive income </t>
  </si>
  <si>
    <t>- Other non-current assets</t>
  </si>
  <si>
    <t xml:space="preserve">Other long-term investment </t>
  </si>
  <si>
    <t>Separate</t>
  </si>
  <si>
    <t>Financial derivative assets</t>
  </si>
  <si>
    <t>Financial derivative liabilities</t>
  </si>
  <si>
    <t>Premium on dilution of investment</t>
  </si>
  <si>
    <t>Statement of Changes in Equity</t>
  </si>
  <si>
    <t xml:space="preserve"> Total equity</t>
  </si>
  <si>
    <t>Changes in equity for the period</t>
  </si>
  <si>
    <t>Total equity</t>
  </si>
  <si>
    <t>Liabilities and equity</t>
  </si>
  <si>
    <t>Equity</t>
  </si>
  <si>
    <t>Total liabilities and equity</t>
  </si>
  <si>
    <t>Share of losses from investment</t>
  </si>
  <si>
    <t>Trade and other payables</t>
  </si>
  <si>
    <t>Premium on paid-up share capital</t>
  </si>
  <si>
    <t>Current portion of long-term loans</t>
  </si>
  <si>
    <t xml:space="preserve">Current portion of employee </t>
  </si>
  <si>
    <t>benefit obligations</t>
  </si>
  <si>
    <t xml:space="preserve">Cash flows before changes in operating </t>
  </si>
  <si>
    <t xml:space="preserve">Adjustments to reconcile profit before </t>
  </si>
  <si>
    <t xml:space="preserve"> dilution of</t>
  </si>
  <si>
    <t>- Trade and other payables</t>
  </si>
  <si>
    <t>- Trade and other receivables</t>
  </si>
  <si>
    <t>- Employee benefit obligations paid</t>
  </si>
  <si>
    <t>Earnings per share</t>
  </si>
  <si>
    <t>financial information</t>
  </si>
  <si>
    <t>Consolidated financial information</t>
  </si>
  <si>
    <t>Separate financial information</t>
  </si>
  <si>
    <t xml:space="preserve">Long-term loans from </t>
  </si>
  <si>
    <t>Retention</t>
  </si>
  <si>
    <r>
      <t xml:space="preserve">Liabilities and equity </t>
    </r>
    <r>
      <rPr>
        <sz val="9"/>
        <rFont val="Arial"/>
        <family val="2"/>
      </rPr>
      <t>(continued)</t>
    </r>
  </si>
  <si>
    <t>in a joint venture</t>
  </si>
  <si>
    <t>- Retention</t>
  </si>
  <si>
    <t>- Construction in progress</t>
  </si>
  <si>
    <t>Investment in a joint venture</t>
  </si>
  <si>
    <t>- Share of losses from investment in a joint venture</t>
  </si>
  <si>
    <t>Trade and other receivables, net</t>
  </si>
  <si>
    <t>in a subsidiary</t>
  </si>
  <si>
    <t>and data center space service</t>
  </si>
  <si>
    <t>- Owner of the parent</t>
  </si>
  <si>
    <t>- Advance received from customers under</t>
  </si>
  <si>
    <t>- Accounts payable purchases of intangible assets</t>
  </si>
  <si>
    <t xml:space="preserve"> a subsidiary</t>
  </si>
  <si>
    <t>investment in</t>
  </si>
  <si>
    <t xml:space="preserve">- Accounts payable purchases of property, plant </t>
  </si>
  <si>
    <t xml:space="preserve">  and equipment </t>
  </si>
  <si>
    <t>Service income from engineering service</t>
  </si>
  <si>
    <t>paid-up</t>
  </si>
  <si>
    <t xml:space="preserve">Income tax </t>
  </si>
  <si>
    <t>income tax to net cash from operations:</t>
  </si>
  <si>
    <t>Investment in derivative instruments</t>
  </si>
  <si>
    <t>Service income from</t>
  </si>
  <si>
    <t>network installation service</t>
  </si>
  <si>
    <t>Other income</t>
  </si>
  <si>
    <t>543,632,325 ordinary shares</t>
  </si>
  <si>
    <t>- Finance costs</t>
  </si>
  <si>
    <t>-</t>
  </si>
  <si>
    <t>Note</t>
  </si>
  <si>
    <t>Balance after adjustment</t>
  </si>
  <si>
    <t xml:space="preserve">Profit before income tax </t>
  </si>
  <si>
    <t xml:space="preserve">Short-term loans from </t>
  </si>
  <si>
    <t>financial institutions, net</t>
  </si>
  <si>
    <t xml:space="preserve">Advance received from customers </t>
  </si>
  <si>
    <t>- Payments for purchase of intangible assets</t>
  </si>
  <si>
    <t>- Proceeds from interest income</t>
  </si>
  <si>
    <t>- Bad debts</t>
  </si>
  <si>
    <t>- Amortisation of deferred financing fee on debentures</t>
  </si>
  <si>
    <t>from financial institutions, net</t>
  </si>
  <si>
    <t>- Purchases of property, plant and equipment</t>
  </si>
  <si>
    <t xml:space="preserve">Retrospective adjustments from changes </t>
  </si>
  <si>
    <t>- Interest paid</t>
  </si>
  <si>
    <t xml:space="preserve">- Payments for deferred financing fee </t>
  </si>
  <si>
    <t>assets and liabilities</t>
  </si>
  <si>
    <t>- Accrued revenue from network rendering</t>
  </si>
  <si>
    <t>Investment property, net</t>
  </si>
  <si>
    <t>Current portion of debentures, net</t>
  </si>
  <si>
    <t xml:space="preserve">543,632,325 ordinary shares </t>
  </si>
  <si>
    <t xml:space="preserve">   at par value of Baht 1 each </t>
  </si>
  <si>
    <t>- Proceeds from sale of property, plant and equipment</t>
  </si>
  <si>
    <t>Construction in process</t>
  </si>
  <si>
    <t>under engineering service</t>
  </si>
  <si>
    <t xml:space="preserve">Accrued corporate income tax </t>
  </si>
  <si>
    <t xml:space="preserve">Accrued revenue from network rendering </t>
  </si>
  <si>
    <t>Profit attributable to:</t>
  </si>
  <si>
    <t>attributable to:</t>
  </si>
  <si>
    <t xml:space="preserve">    engineering service</t>
  </si>
  <si>
    <t xml:space="preserve">    of short-term loans from financial institutions</t>
  </si>
  <si>
    <t>- Employee benefit obligations</t>
  </si>
  <si>
    <t xml:space="preserve">- Payments for investing in short-term investments </t>
  </si>
  <si>
    <t>- Payments for long-term loans from financial institutions</t>
  </si>
  <si>
    <t>- Proceeds from long-term loans from financial institutions</t>
  </si>
  <si>
    <t>- Payments for short-term loans from financial institutions</t>
  </si>
  <si>
    <t>- Proceeds from short-term loans from financial institutions</t>
  </si>
  <si>
    <t>- Gain on disposal of property, plant and equipment</t>
  </si>
  <si>
    <t>- Write-off of property, plant and equipment</t>
  </si>
  <si>
    <t>Opening balance as at 1 January 2020</t>
  </si>
  <si>
    <t>- Payments for debentures</t>
  </si>
  <si>
    <t>Current portion of lease liabilities, net</t>
  </si>
  <si>
    <t>Lease liabilities, net</t>
  </si>
  <si>
    <t xml:space="preserve">Unrealised gains (losses) on </t>
  </si>
  <si>
    <t>exchange rate</t>
  </si>
  <si>
    <t>Opening balance as at 1 January 2019</t>
  </si>
  <si>
    <t>- Unrealised losses (gains) on exchange rate</t>
  </si>
  <si>
    <t>- Allowance for obsolete inventories</t>
  </si>
  <si>
    <t xml:space="preserve">  under lease liabilities</t>
  </si>
  <si>
    <t>- Payments for purchases of property, plant and equipment</t>
  </si>
  <si>
    <t xml:space="preserve">- Payments for borrowing cost included in property, plant </t>
  </si>
  <si>
    <t>4,9</t>
  </si>
  <si>
    <t>engineering service</t>
  </si>
  <si>
    <t>Accrued revenue from</t>
  </si>
  <si>
    <t>Right-of-use assets, net</t>
  </si>
  <si>
    <t>4,8</t>
  </si>
  <si>
    <t>4,15</t>
  </si>
  <si>
    <t>Profit before share from investment</t>
  </si>
  <si>
    <t>Profit before income tax</t>
  </si>
  <si>
    <t>- Impairment losses on financial assets (reversal)</t>
  </si>
  <si>
    <t xml:space="preserve"> and equipment</t>
  </si>
  <si>
    <t>- Payments for lease liabilities</t>
  </si>
  <si>
    <t xml:space="preserve">Net cash receives from (payments in) </t>
  </si>
  <si>
    <t>financing activities</t>
  </si>
  <si>
    <t>fair value through profit or loss</t>
  </si>
  <si>
    <t>Financial assets measured at</t>
  </si>
  <si>
    <t>4,12</t>
  </si>
  <si>
    <t>in accounting policy effective on 1 January 2020</t>
  </si>
  <si>
    <t>in a joint venture and income tax</t>
  </si>
  <si>
    <t>in accounting policy effective on 1 January 2019</t>
  </si>
  <si>
    <t>As at 30 June 2020</t>
  </si>
  <si>
    <t>30 June</t>
  </si>
  <si>
    <t>For the three-month period ended 30 June 2020</t>
  </si>
  <si>
    <t>Closing balance as at 30 June 2019</t>
  </si>
  <si>
    <t>Closing balance as at 30 June 2020</t>
  </si>
  <si>
    <t>For the six-month period ended 30 June 2020</t>
  </si>
  <si>
    <t>Dividends</t>
  </si>
  <si>
    <t>- Allowance for impairment of investment in a subsidiary</t>
  </si>
  <si>
    <t xml:space="preserve">- Doubtful debts </t>
  </si>
  <si>
    <t>- Provision for sale promotion (reversal)</t>
  </si>
  <si>
    <t>- Provision for warranty of engineering service (reversal)</t>
  </si>
  <si>
    <t>- Provision for project loss of engineering service (reversal)</t>
  </si>
  <si>
    <t>- Dividend income</t>
  </si>
  <si>
    <t>- Proceeds from dividend income</t>
  </si>
  <si>
    <t xml:space="preserve">    of long-term loans from financial institutions</t>
  </si>
  <si>
    <t>- Dividend paid</t>
  </si>
  <si>
    <r>
      <t>Less</t>
    </r>
    <r>
      <rPr>
        <sz val="9"/>
        <color theme="1"/>
        <rFont val="Arial"/>
        <family val="2"/>
      </rPr>
      <t xml:space="preserve"> Treasury shares</t>
    </r>
  </si>
  <si>
    <t>Unrealised losses on exchange rate</t>
  </si>
  <si>
    <t>Treasury shares</t>
  </si>
  <si>
    <t>Treasury</t>
  </si>
  <si>
    <t>shares</t>
  </si>
  <si>
    <t>Cash receives from (payments in) operations</t>
  </si>
  <si>
    <t>operating activities</t>
  </si>
  <si>
    <t xml:space="preserve">- Proceeds from deposits at bank held as collateral </t>
  </si>
  <si>
    <t>investing activities</t>
  </si>
  <si>
    <t>Net decrease in cash and cash equivalents</t>
  </si>
  <si>
    <t>- Payments for treasury shares</t>
  </si>
  <si>
    <t xml:space="preserve"> (Baht per share)</t>
  </si>
  <si>
    <t>Basic earnings per share</t>
  </si>
  <si>
    <t>The accompanying notes on pages 13 to 34 form part of this interim financial information.</t>
  </si>
  <si>
    <t>Short-term loan from a related party</t>
  </si>
  <si>
    <t xml:space="preserve">- Gain from change in fair value of financial assets </t>
  </si>
  <si>
    <t>- Gain on long-term loans modification</t>
  </si>
  <si>
    <t>Gain on long-term loans modification</t>
  </si>
  <si>
    <t>- Proceeds from short-term loan from a related party</t>
  </si>
  <si>
    <t xml:space="preserve">- Payments for deposits at bank held as collateral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</si>
</sst>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#,##0;\(#,##0\)"/>
    <numFmt numFmtId="166" formatCode="#,##0;\(#,##0\);\-"/>
    <numFmt numFmtId="167" formatCode="_(* #,##0_);_(* \(#,##0\);_(* &quot;-&quot;_);_(@_)"/>
    <numFmt numFmtId="168" formatCode="#,##0.0;\(#,##0.0\)"/>
    <numFmt numFmtId="169" formatCode="#,##0.00;\(#,##0.00\);\-"/>
    <numFmt numFmtId="170" formatCode="_(* #,##0.00_);_(* \(#,##0.00\);_(* &quot;-&quot;??_);_(@_)"/>
    <numFmt numFmtId="171" formatCode="#,##0.0;\(#,##0.0\);\-"/>
    <numFmt numFmtId="172" formatCode="#,##0.000;\(#,##0.000\);\-"/>
    <numFmt numFmtId="173" formatCode="[$-409]dd\-mmm\-yy;@"/>
  </numFmts>
  <fonts count="14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Tahoma"/>
      <family val="2"/>
      <charset val="222"/>
    </font>
    <font>
      <sz val="8.5"/>
      <name val="Arial"/>
      <family val="2"/>
    </font>
    <font>
      <b/>
      <sz val="8.5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29">
    <xf numFmtId="0" fontId="0" fillId="0" borderId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0" fontId="1" fillId="0" borderId="0"/>
    <xf numFmtId="173" fontId="1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10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9" fillId="0" borderId="0"/>
    <xf numFmtId="173" fontId="10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9" fillId="0" borderId="0"/>
    <xf numFmtId="173" fontId="2" fillId="0" borderId="0"/>
    <xf numFmtId="173" fontId="2" fillId="0" borderId="0"/>
    <xf numFmtId="173" fontId="2" fillId="0" borderId="0"/>
    <xf numFmtId="0" fontId="1" fillId="0" borderId="0"/>
    <xf numFmtId="173" fontId="2" fillId="0" borderId="0"/>
    <xf numFmtId="173" fontId="1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10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10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173" fontId="3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9" fillId="0" borderId="0"/>
    <xf numFmtId="173" fontId="2" fillId="0" borderId="0"/>
    <xf numFmtId="173" fontId="2" fillId="0" borderId="0"/>
    <xf numFmtId="173" fontId="2" fillId="0" borderId="0"/>
    <xf numFmtId="173" fontId="3" fillId="0" borderId="0"/>
    <xf numFmtId="173" fontId="9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10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10" fillId="0" borderId="0"/>
    <xf numFmtId="173" fontId="10" fillId="0" borderId="0"/>
    <xf numFmtId="173" fontId="2" fillId="0" borderId="0"/>
    <xf numFmtId="173" fontId="2" fillId="0" borderId="0"/>
    <xf numFmtId="173" fontId="2" fillId="0" borderId="0"/>
    <xf numFmtId="173" fontId="10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" fillId="0" borderId="0"/>
    <xf numFmtId="173" fontId="2" fillId="0" borderId="0"/>
    <xf numFmtId="173" fontId="2" fillId="0" borderId="0"/>
    <xf numFmtId="173" fontId="10" fillId="0" borderId="0"/>
    <xf numFmtId="0" fontId="9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173" fontId="10" fillId="14" borderId="4" applyNumberFormat="0" applyFont="0" applyAlignment="0" applyProtection="0"/>
    <xf numFmtId="173" fontId="10" fillId="14" borderId="4" applyNumberFormat="0" applyFont="0" applyAlignment="0" applyProtection="0"/>
    <xf numFmtId="173" fontId="10" fillId="14" borderId="4" applyNumberFormat="0" applyFont="0" applyAlignment="0" applyProtection="0"/>
    <xf numFmtId="173" fontId="10" fillId="14" borderId="4" applyNumberFormat="0" applyFont="0" applyAlignment="0" applyProtection="0"/>
    <xf numFmtId="173" fontId="10" fillId="14" borderId="4" applyNumberFormat="0" applyFont="0" applyAlignment="0" applyProtection="0"/>
    <xf numFmtId="173" fontId="10" fillId="14" borderId="4" applyNumberFormat="0" applyFont="0" applyAlignment="0" applyProtection="0"/>
    <xf numFmtId="173" fontId="10" fillId="14" borderId="4" applyNumberFormat="0" applyFont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173" fontId="2" fillId="0" borderId="0"/>
  </cellStyleXfs>
  <cellXfs count="221">
    <xf numFmtId="0" fontId="0" fillId="0" borderId="0" xfId="0"/>
    <xf numFmtId="0" fontId="4" fillId="0" borderId="0" xfId="416" applyFont="1" applyFill="1" applyAlignment="1">
      <alignment horizontal="center" vertical="center"/>
    </xf>
    <xf numFmtId="166" fontId="4" fillId="0" borderId="0" xfId="416" applyNumberFormat="1" applyFont="1" applyFill="1" applyAlignment="1">
      <alignment horizontal="right" vertical="center"/>
    </xf>
    <xf numFmtId="166" fontId="4" fillId="0" borderId="0" xfId="73" applyNumberFormat="1" applyFont="1" applyFill="1" applyAlignment="1">
      <alignment vertical="center"/>
    </xf>
    <xf numFmtId="166" fontId="4" fillId="0" borderId="0" xfId="416" applyNumberFormat="1" applyFont="1" applyFill="1" applyAlignment="1">
      <alignment vertical="center"/>
    </xf>
    <xf numFmtId="167" fontId="4" fillId="0" borderId="0" xfId="416" applyNumberFormat="1" applyFont="1" applyFill="1" applyBorder="1" applyAlignment="1">
      <alignment horizontal="right" vertical="center"/>
    </xf>
    <xf numFmtId="166" fontId="4" fillId="0" borderId="1" xfId="416" applyNumberFormat="1" applyFont="1" applyFill="1" applyBorder="1" applyAlignment="1">
      <alignment horizontal="right" vertical="center"/>
    </xf>
    <xf numFmtId="166" fontId="4" fillId="0" borderId="0" xfId="416" applyNumberFormat="1" applyFont="1" applyFill="1" applyBorder="1" applyAlignment="1">
      <alignment horizontal="right" vertical="center"/>
    </xf>
    <xf numFmtId="166" fontId="4" fillId="0" borderId="1" xfId="416" applyNumberFormat="1" applyFont="1" applyFill="1" applyBorder="1" applyAlignment="1">
      <alignment vertical="center"/>
    </xf>
    <xf numFmtId="166" fontId="4" fillId="0" borderId="1" xfId="73" applyNumberFormat="1" applyFont="1" applyFill="1" applyBorder="1" applyAlignment="1">
      <alignment horizontal="right" vertical="center"/>
    </xf>
    <xf numFmtId="166" fontId="4" fillId="0" borderId="2" xfId="416" applyNumberFormat="1" applyFont="1" applyFill="1" applyBorder="1" applyAlignment="1">
      <alignment horizontal="right" vertical="center"/>
    </xf>
    <xf numFmtId="166" fontId="4" fillId="0" borderId="0" xfId="416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49" fontId="5" fillId="0" borderId="0" xfId="0" quotePrefix="1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167" fontId="4" fillId="0" borderId="0" xfId="0" applyNumberFormat="1" applyFont="1" applyFill="1" applyBorder="1" applyAlignment="1">
      <alignment horizontal="left"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166" fontId="4" fillId="0" borderId="0" xfId="208" applyNumberFormat="1" applyFont="1" applyFill="1" applyAlignment="1">
      <alignment horizontal="right" vertical="center"/>
    </xf>
    <xf numFmtId="166" fontId="4" fillId="0" borderId="1" xfId="208" applyNumberFormat="1" applyFont="1" applyFill="1" applyBorder="1" applyAlignment="1">
      <alignment horizontal="right" vertical="center"/>
    </xf>
    <xf numFmtId="0" fontId="5" fillId="0" borderId="0" xfId="415" applyFont="1" applyFill="1" applyAlignment="1">
      <alignment vertical="center"/>
    </xf>
    <xf numFmtId="166" fontId="4" fillId="0" borderId="2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left" vertical="center"/>
    </xf>
    <xf numFmtId="167" fontId="5" fillId="0" borderId="0" xfId="0" applyNumberFormat="1" applyFont="1" applyFill="1" applyBorder="1" applyAlignment="1">
      <alignment horizontal="center" vertical="center"/>
    </xf>
    <xf numFmtId="166" fontId="4" fillId="0" borderId="0" xfId="208" applyNumberFormat="1" applyFont="1" applyFill="1" applyBorder="1" applyAlignment="1">
      <alignment horizontal="right" vertical="center"/>
    </xf>
    <xf numFmtId="165" fontId="4" fillId="0" borderId="0" xfId="0" quotePrefix="1" applyNumberFormat="1" applyFont="1" applyFill="1" applyBorder="1" applyAlignment="1">
      <alignment horizontal="left" vertical="center"/>
    </xf>
    <xf numFmtId="167" fontId="4" fillId="0" borderId="0" xfId="208" applyNumberFormat="1" applyFont="1" applyFill="1" applyBorder="1" applyAlignment="1">
      <alignment horizontal="center" vertical="center"/>
    </xf>
    <xf numFmtId="165" fontId="5" fillId="0" borderId="0" xfId="176" applyNumberFormat="1" applyFont="1" applyFill="1" applyBorder="1" applyAlignment="1">
      <alignment horizontal="right" vertical="center"/>
    </xf>
    <xf numFmtId="165" fontId="5" fillId="0" borderId="0" xfId="293" applyNumberFormat="1" applyFont="1" applyFill="1" applyBorder="1" applyAlignment="1">
      <alignment horizontal="left" vertical="center"/>
    </xf>
    <xf numFmtId="166" fontId="4" fillId="0" borderId="0" xfId="293" applyNumberFormat="1" applyFont="1" applyFill="1" applyBorder="1" applyAlignment="1">
      <alignment horizontal="right" vertical="center"/>
    </xf>
    <xf numFmtId="165" fontId="5" fillId="0" borderId="0" xfId="208" applyNumberFormat="1" applyFont="1" applyFill="1" applyBorder="1" applyAlignment="1">
      <alignment horizontal="left" vertical="center"/>
    </xf>
    <xf numFmtId="165" fontId="4" fillId="0" borderId="0" xfId="208" applyNumberFormat="1" applyFont="1" applyFill="1" applyBorder="1" applyAlignment="1">
      <alignment horizontal="center" vertical="center"/>
    </xf>
    <xf numFmtId="165" fontId="4" fillId="0" borderId="0" xfId="208" applyNumberFormat="1" applyFont="1" applyFill="1" applyBorder="1" applyAlignment="1">
      <alignment horizontal="right" vertical="center"/>
    </xf>
    <xf numFmtId="165" fontId="4" fillId="0" borderId="0" xfId="208" applyNumberFormat="1" applyFont="1" applyFill="1" applyBorder="1" applyAlignment="1">
      <alignment horizontal="left" vertical="center"/>
    </xf>
    <xf numFmtId="165" fontId="4" fillId="0" borderId="0" xfId="208" applyNumberFormat="1" applyFont="1" applyFill="1" applyBorder="1" applyAlignment="1">
      <alignment vertical="center"/>
    </xf>
    <xf numFmtId="166" fontId="5" fillId="0" borderId="0" xfId="416" applyNumberFormat="1" applyFont="1" applyFill="1" applyAlignment="1">
      <alignment horizontal="right" vertical="center"/>
    </xf>
    <xf numFmtId="165" fontId="5" fillId="0" borderId="1" xfId="418" applyNumberFormat="1" applyFont="1" applyFill="1" applyBorder="1" applyAlignment="1">
      <alignment horizontal="left" vertical="center"/>
    </xf>
    <xf numFmtId="165" fontId="5" fillId="0" borderId="1" xfId="208" applyNumberFormat="1" applyFont="1" applyFill="1" applyBorder="1" applyAlignment="1">
      <alignment horizontal="left" vertical="center"/>
    </xf>
    <xf numFmtId="165" fontId="4" fillId="0" borderId="1" xfId="208" applyNumberFormat="1" applyFont="1" applyFill="1" applyBorder="1" applyAlignment="1">
      <alignment horizontal="center" vertical="center"/>
    </xf>
    <xf numFmtId="165" fontId="4" fillId="0" borderId="1" xfId="208" applyNumberFormat="1" applyFont="1" applyFill="1" applyBorder="1" applyAlignment="1">
      <alignment horizontal="right" vertical="center"/>
    </xf>
    <xf numFmtId="165" fontId="4" fillId="0" borderId="1" xfId="208" applyNumberFormat="1" applyFont="1" applyFill="1" applyBorder="1" applyAlignment="1">
      <alignment horizontal="left" vertical="center"/>
    </xf>
    <xf numFmtId="166" fontId="4" fillId="0" borderId="0" xfId="208" applyNumberFormat="1" applyFont="1" applyFill="1" applyBorder="1" applyAlignment="1">
      <alignment horizontal="center" vertical="center"/>
    </xf>
    <xf numFmtId="165" fontId="5" fillId="0" borderId="0" xfId="208" applyNumberFormat="1" applyFont="1" applyFill="1" applyBorder="1" applyAlignment="1">
      <alignment horizontal="right" vertical="center"/>
    </xf>
    <xf numFmtId="166" fontId="5" fillId="0" borderId="0" xfId="208" applyNumberFormat="1" applyFont="1" applyFill="1" applyBorder="1" applyAlignment="1">
      <alignment horizontal="right" vertical="center"/>
    </xf>
    <xf numFmtId="165" fontId="5" fillId="0" borderId="0" xfId="208" applyNumberFormat="1" applyFont="1" applyFill="1" applyBorder="1" applyAlignment="1">
      <alignment horizontal="center" vertical="center"/>
    </xf>
    <xf numFmtId="170" fontId="5" fillId="0" borderId="0" xfId="78" applyFont="1" applyFill="1" applyAlignment="1">
      <alignment horizontal="right" vertical="center"/>
    </xf>
    <xf numFmtId="166" fontId="5" fillId="0" borderId="0" xfId="78" applyNumberFormat="1" applyFont="1" applyFill="1" applyAlignment="1">
      <alignment horizontal="right" vertical="center"/>
    </xf>
    <xf numFmtId="166" fontId="5" fillId="0" borderId="1" xfId="78" applyNumberFormat="1" applyFont="1" applyFill="1" applyBorder="1" applyAlignment="1">
      <alignment horizontal="right" vertical="center" wrapText="1"/>
    </xf>
    <xf numFmtId="165" fontId="5" fillId="0" borderId="0" xfId="208" quotePrefix="1" applyNumberFormat="1" applyFont="1" applyFill="1" applyBorder="1" applyAlignment="1">
      <alignment horizontal="right" vertical="center"/>
    </xf>
    <xf numFmtId="170" fontId="5" fillId="0" borderId="0" xfId="78" applyFont="1" applyFill="1" applyBorder="1" applyAlignment="1">
      <alignment horizontal="right" vertical="center" wrapText="1"/>
    </xf>
    <xf numFmtId="0" fontId="4" fillId="0" borderId="0" xfId="416" quotePrefix="1" applyFont="1" applyFill="1" applyAlignment="1">
      <alignment vertical="center"/>
    </xf>
    <xf numFmtId="0" fontId="4" fillId="0" borderId="0" xfId="416" applyFont="1" applyFill="1" applyBorder="1" applyAlignment="1">
      <alignment vertical="center"/>
    </xf>
    <xf numFmtId="3" fontId="4" fillId="0" borderId="0" xfId="208" applyNumberFormat="1" applyFont="1" applyFill="1" applyBorder="1" applyAlignment="1">
      <alignment horizontal="right" vertical="center"/>
    </xf>
    <xf numFmtId="166" fontId="4" fillId="0" borderId="2" xfId="208" applyNumberFormat="1" applyFont="1" applyFill="1" applyBorder="1" applyAlignment="1">
      <alignment horizontal="right" vertical="center"/>
    </xf>
    <xf numFmtId="0" fontId="5" fillId="0" borderId="0" xfId="416" applyFont="1" applyFill="1" applyAlignment="1">
      <alignment vertical="center"/>
    </xf>
    <xf numFmtId="0" fontId="4" fillId="0" borderId="0" xfId="416" applyFont="1" applyFill="1" applyAlignment="1">
      <alignment horizontal="right" vertical="center"/>
    </xf>
    <xf numFmtId="0" fontId="4" fillId="0" borderId="0" xfId="416" applyFont="1" applyFill="1" applyAlignment="1">
      <alignment vertical="center"/>
    </xf>
    <xf numFmtId="0" fontId="5" fillId="0" borderId="1" xfId="416" applyFont="1" applyFill="1" applyBorder="1" applyAlignment="1">
      <alignment vertical="center"/>
    </xf>
    <xf numFmtId="0" fontId="4" fillId="0" borderId="1" xfId="416" applyFont="1" applyFill="1" applyBorder="1" applyAlignment="1">
      <alignment horizontal="center" vertical="center"/>
    </xf>
    <xf numFmtId="0" fontId="4" fillId="0" borderId="1" xfId="416" applyFont="1" applyFill="1" applyBorder="1" applyAlignment="1">
      <alignment horizontal="right" vertical="center"/>
    </xf>
    <xf numFmtId="0" fontId="5" fillId="0" borderId="0" xfId="416" applyFont="1" applyFill="1" applyBorder="1" applyAlignment="1">
      <alignment horizontal="right" vertical="center"/>
    </xf>
    <xf numFmtId="0" fontId="5" fillId="0" borderId="0" xfId="416" applyFont="1" applyFill="1" applyBorder="1" applyAlignment="1">
      <alignment horizontal="center" vertical="center"/>
    </xf>
    <xf numFmtId="166" fontId="5" fillId="0" borderId="1" xfId="416" applyNumberFormat="1" applyFont="1" applyFill="1" applyBorder="1" applyAlignment="1">
      <alignment horizontal="right" vertical="center"/>
    </xf>
    <xf numFmtId="0" fontId="5" fillId="0" borderId="1" xfId="416" applyFont="1" applyFill="1" applyBorder="1" applyAlignment="1">
      <alignment horizontal="right" vertical="center"/>
    </xf>
    <xf numFmtId="166" fontId="5" fillId="0" borderId="0" xfId="416" applyNumberFormat="1" applyFont="1" applyFill="1" applyBorder="1" applyAlignment="1">
      <alignment horizontal="right" vertical="center"/>
    </xf>
    <xf numFmtId="166" fontId="5" fillId="0" borderId="0" xfId="78" applyNumberFormat="1" applyFont="1" applyFill="1" applyBorder="1" applyAlignment="1">
      <alignment horizontal="center" vertical="center"/>
    </xf>
    <xf numFmtId="0" fontId="5" fillId="0" borderId="0" xfId="416" applyFont="1" applyFill="1" applyAlignment="1">
      <alignment horizontal="center" vertical="center"/>
    </xf>
    <xf numFmtId="166" fontId="5" fillId="0" borderId="0" xfId="78" applyNumberFormat="1" applyFont="1" applyFill="1" applyBorder="1" applyAlignment="1">
      <alignment horizontal="right" vertical="center" wrapText="1"/>
    </xf>
    <xf numFmtId="0" fontId="4" fillId="0" borderId="1" xfId="416" applyFont="1" applyFill="1" applyBorder="1" applyAlignment="1">
      <alignment vertical="center"/>
    </xf>
    <xf numFmtId="165" fontId="5" fillId="0" borderId="0" xfId="414" applyNumberFormat="1" applyFont="1" applyFill="1" applyBorder="1" applyAlignment="1">
      <alignment horizontal="left" vertical="center"/>
    </xf>
    <xf numFmtId="165" fontId="4" fillId="0" borderId="0" xfId="414" applyNumberFormat="1" applyFont="1" applyFill="1" applyBorder="1" applyAlignment="1">
      <alignment horizontal="center" vertical="center"/>
    </xf>
    <xf numFmtId="165" fontId="4" fillId="0" borderId="0" xfId="414" applyNumberFormat="1" applyFont="1" applyFill="1" applyBorder="1" applyAlignment="1">
      <alignment horizontal="left" vertical="center"/>
    </xf>
    <xf numFmtId="166" fontId="4" fillId="0" borderId="0" xfId="414" applyNumberFormat="1" applyFont="1" applyFill="1" applyBorder="1" applyAlignment="1">
      <alignment horizontal="right" vertical="center"/>
    </xf>
    <xf numFmtId="167" fontId="4" fillId="0" borderId="0" xfId="414" applyNumberFormat="1" applyFont="1" applyFill="1" applyBorder="1" applyAlignment="1">
      <alignment horizontal="left" vertical="center"/>
    </xf>
    <xf numFmtId="167" fontId="4" fillId="0" borderId="0" xfId="414" applyNumberFormat="1" applyFont="1" applyFill="1" applyBorder="1" applyAlignment="1">
      <alignment horizontal="center" vertical="center"/>
    </xf>
    <xf numFmtId="165" fontId="4" fillId="0" borderId="0" xfId="414" applyNumberFormat="1" applyFont="1" applyFill="1" applyBorder="1" applyAlignment="1">
      <alignment vertical="center"/>
    </xf>
    <xf numFmtId="165" fontId="5" fillId="0" borderId="1" xfId="417" applyNumberFormat="1" applyFont="1" applyFill="1" applyBorder="1" applyAlignment="1">
      <alignment horizontal="left" vertical="center"/>
    </xf>
    <xf numFmtId="165" fontId="5" fillId="0" borderId="1" xfId="414" applyNumberFormat="1" applyFont="1" applyFill="1" applyBorder="1" applyAlignment="1">
      <alignment horizontal="left" vertical="center"/>
    </xf>
    <xf numFmtId="165" fontId="4" fillId="0" borderId="1" xfId="414" applyNumberFormat="1" applyFont="1" applyFill="1" applyBorder="1" applyAlignment="1">
      <alignment horizontal="left" vertical="center"/>
    </xf>
    <xf numFmtId="166" fontId="4" fillId="0" borderId="1" xfId="414" applyNumberFormat="1" applyFont="1" applyFill="1" applyBorder="1" applyAlignment="1">
      <alignment horizontal="right" vertical="center"/>
    </xf>
    <xf numFmtId="167" fontId="4" fillId="0" borderId="1" xfId="414" applyNumberFormat="1" applyFont="1" applyFill="1" applyBorder="1" applyAlignment="1">
      <alignment horizontal="left" vertical="center"/>
    </xf>
    <xf numFmtId="167" fontId="4" fillId="0" borderId="1" xfId="414" applyNumberFormat="1" applyFont="1" applyFill="1" applyBorder="1" applyAlignment="1">
      <alignment horizontal="center" vertical="center"/>
    </xf>
    <xf numFmtId="167" fontId="4" fillId="0" borderId="0" xfId="414" applyNumberFormat="1" applyFont="1" applyFill="1" applyBorder="1" applyAlignment="1">
      <alignment horizontal="right" vertical="center"/>
    </xf>
    <xf numFmtId="165" fontId="5" fillId="0" borderId="0" xfId="414" applyNumberFormat="1" applyFont="1" applyFill="1" applyBorder="1" applyAlignment="1">
      <alignment vertical="center"/>
    </xf>
    <xf numFmtId="166" fontId="4" fillId="0" borderId="2" xfId="414" applyNumberFormat="1" applyFont="1" applyFill="1" applyBorder="1" applyAlignment="1">
      <alignment horizontal="right" vertical="center"/>
    </xf>
    <xf numFmtId="165" fontId="4" fillId="0" borderId="0" xfId="414" quotePrefix="1" applyNumberFormat="1" applyFont="1" applyFill="1" applyBorder="1" applyAlignment="1">
      <alignment horizontal="left" vertical="center"/>
    </xf>
    <xf numFmtId="169" fontId="4" fillId="0" borderId="0" xfId="414" applyNumberFormat="1" applyFont="1" applyFill="1" applyBorder="1" applyAlignment="1">
      <alignment horizontal="right" vertical="center"/>
    </xf>
    <xf numFmtId="165" fontId="4" fillId="0" borderId="0" xfId="293" quotePrefix="1" applyNumberFormat="1" applyFont="1" applyFill="1" applyBorder="1" applyAlignment="1">
      <alignment horizontal="left" vertical="center"/>
    </xf>
    <xf numFmtId="165" fontId="4" fillId="0" borderId="0" xfId="293" applyNumberFormat="1" applyFont="1" applyFill="1" applyBorder="1" applyAlignment="1">
      <alignment horizontal="left" vertical="center"/>
    </xf>
    <xf numFmtId="166" fontId="4" fillId="0" borderId="2" xfId="416" applyNumberFormat="1" applyFont="1" applyFill="1" applyBorder="1" applyAlignment="1">
      <alignment vertical="center"/>
    </xf>
    <xf numFmtId="166" fontId="5" fillId="0" borderId="0" xfId="414" applyNumberFormat="1" applyFont="1" applyFill="1" applyBorder="1" applyAlignment="1">
      <alignment horizontal="right" vertical="center"/>
    </xf>
    <xf numFmtId="169" fontId="4" fillId="0" borderId="0" xfId="293" applyNumberFormat="1" applyFont="1" applyFill="1" applyBorder="1" applyAlignment="1">
      <alignment horizontal="right" vertical="center"/>
    </xf>
    <xf numFmtId="166" fontId="4" fillId="0" borderId="1" xfId="73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horizontal="left" vertical="center"/>
    </xf>
    <xf numFmtId="167" fontId="12" fillId="0" borderId="0" xfId="0" applyNumberFormat="1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vertical="center"/>
    </xf>
    <xf numFmtId="165" fontId="4" fillId="0" borderId="1" xfId="414" applyNumberFormat="1" applyFont="1" applyFill="1" applyBorder="1" applyAlignment="1">
      <alignment vertical="center"/>
    </xf>
    <xf numFmtId="0" fontId="4" fillId="0" borderId="1" xfId="416" applyFont="1" applyFill="1" applyBorder="1" applyAlignment="1">
      <alignment horizontal="left" vertical="center" shrinkToFit="1"/>
    </xf>
    <xf numFmtId="166" fontId="4" fillId="0" borderId="1" xfId="78" applyNumberFormat="1" applyFont="1" applyFill="1" applyBorder="1" applyAlignment="1">
      <alignment horizontal="right" vertical="center"/>
    </xf>
    <xf numFmtId="165" fontId="4" fillId="0" borderId="1" xfId="208" applyNumberFormat="1" applyFont="1" applyFill="1" applyBorder="1" applyAlignment="1">
      <alignment vertical="center"/>
    </xf>
    <xf numFmtId="166" fontId="4" fillId="0" borderId="0" xfId="208" applyNumberFormat="1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165" fontId="4" fillId="0" borderId="1" xfId="414" applyNumberFormat="1" applyFont="1" applyFill="1" applyBorder="1" applyAlignment="1">
      <alignment horizontal="center" vertical="center"/>
    </xf>
    <xf numFmtId="168" fontId="4" fillId="0" borderId="0" xfId="414" applyNumberFormat="1" applyFont="1" applyFill="1" applyBorder="1" applyAlignment="1">
      <alignment horizontal="center" vertical="center"/>
    </xf>
    <xf numFmtId="165" fontId="5" fillId="0" borderId="0" xfId="414" applyNumberFormat="1" applyFont="1" applyFill="1" applyBorder="1" applyAlignment="1">
      <alignment horizontal="center" vertical="center"/>
    </xf>
    <xf numFmtId="165" fontId="4" fillId="0" borderId="0" xfId="293" applyNumberFormat="1" applyFont="1" applyFill="1" applyBorder="1" applyAlignment="1">
      <alignment horizontal="center" vertical="center"/>
    </xf>
    <xf numFmtId="165" fontId="4" fillId="0" borderId="0" xfId="0" quotePrefix="1" applyNumberFormat="1" applyFont="1" applyFill="1" applyBorder="1" applyAlignment="1">
      <alignment horizontal="center" vertical="center"/>
    </xf>
    <xf numFmtId="166" fontId="4" fillId="0" borderId="0" xfId="73" applyNumberFormat="1" applyFont="1" applyFill="1" applyBorder="1" applyAlignment="1">
      <alignment vertical="center"/>
    </xf>
    <xf numFmtId="165" fontId="5" fillId="0" borderId="1" xfId="293" applyNumberFormat="1" applyFont="1" applyFill="1" applyBorder="1" applyAlignment="1">
      <alignment horizontal="left" vertical="center"/>
    </xf>
    <xf numFmtId="166" fontId="5" fillId="0" borderId="1" xfId="293" applyNumberFormat="1" applyFont="1" applyFill="1" applyBorder="1" applyAlignment="1">
      <alignment horizontal="right" vertical="center"/>
    </xf>
    <xf numFmtId="166" fontId="4" fillId="15" borderId="0" xfId="0" applyNumberFormat="1" applyFont="1" applyFill="1" applyBorder="1" applyAlignment="1">
      <alignment horizontal="right" vertical="center"/>
    </xf>
    <xf numFmtId="166" fontId="4" fillId="15" borderId="0" xfId="208" applyNumberFormat="1" applyFont="1" applyFill="1" applyAlignment="1">
      <alignment horizontal="right" vertical="center"/>
    </xf>
    <xf numFmtId="166" fontId="4" fillId="15" borderId="1" xfId="208" applyNumberFormat="1" applyFont="1" applyFill="1" applyBorder="1" applyAlignment="1">
      <alignment horizontal="right" vertical="center"/>
    </xf>
    <xf numFmtId="166" fontId="4" fillId="15" borderId="1" xfId="0" applyNumberFormat="1" applyFont="1" applyFill="1" applyBorder="1" applyAlignment="1">
      <alignment horizontal="right" vertical="center"/>
    </xf>
    <xf numFmtId="166" fontId="4" fillId="15" borderId="2" xfId="0" applyNumberFormat="1" applyFont="1" applyFill="1" applyBorder="1" applyAlignment="1">
      <alignment horizontal="right" vertical="center"/>
    </xf>
    <xf numFmtId="166" fontId="5" fillId="15" borderId="0" xfId="0" applyNumberFormat="1" applyFont="1" applyFill="1" applyBorder="1" applyAlignment="1">
      <alignment horizontal="right" vertical="center"/>
    </xf>
    <xf numFmtId="166" fontId="4" fillId="15" borderId="0" xfId="208" applyNumberFormat="1" applyFont="1" applyFill="1" applyBorder="1" applyAlignment="1">
      <alignment horizontal="right" vertical="center"/>
    </xf>
    <xf numFmtId="165" fontId="4" fillId="15" borderId="0" xfId="0" applyNumberFormat="1" applyFont="1" applyFill="1" applyBorder="1" applyAlignment="1">
      <alignment vertical="center"/>
    </xf>
    <xf numFmtId="166" fontId="4" fillId="15" borderId="0" xfId="414" applyNumberFormat="1" applyFont="1" applyFill="1" applyBorder="1" applyAlignment="1">
      <alignment horizontal="right" vertical="center"/>
    </xf>
    <xf numFmtId="166" fontId="4" fillId="15" borderId="1" xfId="414" applyNumberFormat="1" applyFont="1" applyFill="1" applyBorder="1" applyAlignment="1">
      <alignment horizontal="right" vertical="center"/>
    </xf>
    <xf numFmtId="166" fontId="4" fillId="15" borderId="2" xfId="414" applyNumberFormat="1" applyFont="1" applyFill="1" applyBorder="1" applyAlignment="1">
      <alignment horizontal="right" vertical="center"/>
    </xf>
    <xf numFmtId="169" fontId="4" fillId="15" borderId="0" xfId="414" applyNumberFormat="1" applyFont="1" applyFill="1" applyBorder="1" applyAlignment="1">
      <alignment horizontal="right" vertical="center"/>
    </xf>
    <xf numFmtId="166" fontId="4" fillId="15" borderId="2" xfId="416" applyNumberFormat="1" applyFont="1" applyFill="1" applyBorder="1" applyAlignment="1">
      <alignment vertical="center"/>
    </xf>
    <xf numFmtId="166" fontId="4" fillId="15" borderId="0" xfId="416" applyNumberFormat="1" applyFont="1" applyFill="1" applyBorder="1" applyAlignment="1">
      <alignment vertical="center"/>
    </xf>
    <xf numFmtId="166" fontId="4" fillId="15" borderId="0" xfId="293" applyNumberFormat="1" applyFont="1" applyFill="1" applyBorder="1" applyAlignment="1">
      <alignment horizontal="right" vertical="center"/>
    </xf>
    <xf numFmtId="166" fontId="4" fillId="15" borderId="0" xfId="73" applyNumberFormat="1" applyFont="1" applyFill="1" applyAlignment="1">
      <alignment vertical="center"/>
    </xf>
    <xf numFmtId="166" fontId="4" fillId="15" borderId="0" xfId="73" applyNumberFormat="1" applyFont="1" applyFill="1" applyBorder="1" applyAlignment="1">
      <alignment vertical="center"/>
    </xf>
    <xf numFmtId="166" fontId="4" fillId="15" borderId="1" xfId="73" applyNumberFormat="1" applyFont="1" applyFill="1" applyBorder="1" applyAlignment="1">
      <alignment vertical="center"/>
    </xf>
    <xf numFmtId="166" fontId="4" fillId="15" borderId="0" xfId="416" applyNumberFormat="1" applyFont="1" applyFill="1" applyAlignment="1">
      <alignment horizontal="right" vertical="center"/>
    </xf>
    <xf numFmtId="166" fontId="4" fillId="15" borderId="2" xfId="416" applyNumberFormat="1" applyFont="1" applyFill="1" applyBorder="1" applyAlignment="1">
      <alignment horizontal="right" vertical="center"/>
    </xf>
    <xf numFmtId="166" fontId="4" fillId="15" borderId="0" xfId="416" applyNumberFormat="1" applyFont="1" applyFill="1" applyBorder="1" applyAlignment="1">
      <alignment horizontal="right" vertical="center"/>
    </xf>
    <xf numFmtId="166" fontId="4" fillId="15" borderId="1" xfId="416" applyNumberFormat="1" applyFont="1" applyFill="1" applyBorder="1" applyAlignment="1">
      <alignment horizontal="right" vertical="center"/>
    </xf>
    <xf numFmtId="166" fontId="4" fillId="15" borderId="0" xfId="416" applyNumberFormat="1" applyFont="1" applyFill="1" applyAlignment="1">
      <alignment vertical="center"/>
    </xf>
    <xf numFmtId="166" fontId="4" fillId="15" borderId="1" xfId="416" applyNumberFormat="1" applyFont="1" applyFill="1" applyBorder="1" applyAlignment="1">
      <alignment vertical="center"/>
    </xf>
    <xf numFmtId="166" fontId="4" fillId="15" borderId="0" xfId="73" applyNumberFormat="1" applyFont="1" applyFill="1" applyBorder="1" applyAlignment="1">
      <alignment horizontal="right" vertical="center"/>
    </xf>
    <xf numFmtId="166" fontId="4" fillId="15" borderId="1" xfId="73" applyNumberFormat="1" applyFont="1" applyFill="1" applyBorder="1" applyAlignment="1">
      <alignment horizontal="right" vertical="center"/>
    </xf>
    <xf numFmtId="165" fontId="4" fillId="15" borderId="0" xfId="208" applyNumberFormat="1" applyFont="1" applyFill="1" applyBorder="1" applyAlignment="1">
      <alignment vertical="center"/>
    </xf>
    <xf numFmtId="166" fontId="4" fillId="15" borderId="2" xfId="208" applyNumberFormat="1" applyFont="1" applyFill="1" applyBorder="1" applyAlignment="1">
      <alignment horizontal="right" vertical="center"/>
    </xf>
    <xf numFmtId="165" fontId="4" fillId="15" borderId="0" xfId="0" applyNumberFormat="1" applyFont="1" applyFill="1" applyBorder="1" applyAlignment="1">
      <alignment horizontal="right" vertical="center"/>
    </xf>
    <xf numFmtId="165" fontId="4" fillId="15" borderId="2" xfId="0" applyNumberFormat="1" applyFont="1" applyFill="1" applyBorder="1" applyAlignment="1">
      <alignment vertical="center"/>
    </xf>
    <xf numFmtId="165" fontId="4" fillId="15" borderId="1" xfId="0" applyNumberFormat="1" applyFont="1" applyFill="1" applyBorder="1" applyAlignment="1">
      <alignment vertical="center"/>
    </xf>
    <xf numFmtId="166" fontId="7" fillId="15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4" fillId="15" borderId="2" xfId="73" applyNumberFormat="1" applyFont="1" applyFill="1" applyBorder="1" applyAlignment="1">
      <alignment horizontal="right" vertical="center"/>
    </xf>
    <xf numFmtId="166" fontId="4" fillId="15" borderId="0" xfId="414" applyNumberFormat="1" applyFont="1" applyFill="1" applyBorder="1" applyAlignment="1">
      <alignment vertical="center"/>
    </xf>
    <xf numFmtId="172" fontId="4" fillId="0" borderId="0" xfId="293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left" vertical="center"/>
    </xf>
    <xf numFmtId="165" fontId="7" fillId="0" borderId="0" xfId="0" applyNumberFormat="1" applyFont="1" applyFill="1" applyBorder="1" applyAlignment="1">
      <alignment horizontal="center" vertical="center"/>
    </xf>
    <xf numFmtId="166" fontId="7" fillId="0" borderId="0" xfId="414" applyNumberFormat="1" applyFont="1" applyFill="1" applyBorder="1" applyAlignment="1">
      <alignment horizontal="right" vertical="center"/>
    </xf>
    <xf numFmtId="167" fontId="7" fillId="0" borderId="0" xfId="414" applyNumberFormat="1" applyFont="1" applyFill="1" applyBorder="1" applyAlignment="1">
      <alignment horizontal="left" vertical="center"/>
    </xf>
    <xf numFmtId="166" fontId="8" fillId="0" borderId="0" xfId="414" applyNumberFormat="1" applyFont="1" applyFill="1" applyBorder="1" applyAlignment="1">
      <alignment horizontal="right" vertical="center"/>
    </xf>
    <xf numFmtId="167" fontId="7" fillId="0" borderId="0" xfId="414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left" vertical="center"/>
    </xf>
    <xf numFmtId="166" fontId="7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>
      <alignment horizontal="right" vertical="center"/>
    </xf>
    <xf numFmtId="0" fontId="8" fillId="15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left" vertical="center"/>
    </xf>
    <xf numFmtId="167" fontId="7" fillId="0" borderId="0" xfId="0" applyNumberFormat="1" applyFont="1" applyFill="1" applyBorder="1" applyAlignment="1">
      <alignment horizontal="center" vertical="center"/>
    </xf>
    <xf numFmtId="166" fontId="7" fillId="15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5" fontId="7" fillId="0" borderId="0" xfId="0" quotePrefix="1" applyNumberFormat="1" applyFont="1" applyFill="1" applyBorder="1" applyAlignment="1">
      <alignment horizontal="left" vertical="center"/>
    </xf>
    <xf numFmtId="165" fontId="7" fillId="15" borderId="0" xfId="0" applyNumberFormat="1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horizontal="center" vertical="center"/>
    </xf>
    <xf numFmtId="165" fontId="7" fillId="0" borderId="0" xfId="0" quotePrefix="1" applyNumberFormat="1" applyFont="1" applyFill="1" applyBorder="1" applyAlignment="1">
      <alignment vertical="center"/>
    </xf>
    <xf numFmtId="165" fontId="7" fillId="0" borderId="0" xfId="0" quotePrefix="1" applyNumberFormat="1" applyFont="1" applyFill="1" applyBorder="1" applyAlignment="1">
      <alignment horizontal="center" vertical="center"/>
    </xf>
    <xf numFmtId="166" fontId="7" fillId="15" borderId="1" xfId="0" applyNumberFormat="1" applyFont="1" applyFill="1" applyBorder="1" applyAlignment="1">
      <alignment horizontal="right" vertical="center"/>
    </xf>
    <xf numFmtId="166" fontId="8" fillId="15" borderId="0" xfId="293" applyNumberFormat="1" applyFont="1" applyFill="1" applyBorder="1" applyAlignment="1">
      <alignment horizontal="right" vertical="center"/>
    </xf>
    <xf numFmtId="165" fontId="8" fillId="0" borderId="0" xfId="293" applyNumberFormat="1" applyFont="1" applyFill="1" applyBorder="1" applyAlignment="1">
      <alignment horizontal="left" vertical="center"/>
    </xf>
    <xf numFmtId="166" fontId="8" fillId="0" borderId="0" xfId="293" applyNumberFormat="1" applyFont="1" applyFill="1" applyBorder="1" applyAlignment="1">
      <alignment horizontal="right" vertical="center"/>
    </xf>
    <xf numFmtId="166" fontId="7" fillId="0" borderId="0" xfId="293" applyNumberFormat="1" applyFont="1" applyFill="1" applyBorder="1" applyAlignment="1">
      <alignment horizontal="right" vertical="center"/>
    </xf>
    <xf numFmtId="166" fontId="7" fillId="15" borderId="0" xfId="293" applyNumberFormat="1" applyFont="1" applyFill="1" applyBorder="1" applyAlignment="1">
      <alignment horizontal="right" vertical="center"/>
    </xf>
    <xf numFmtId="166" fontId="7" fillId="15" borderId="1" xfId="293" applyNumberFormat="1" applyFont="1" applyFill="1" applyBorder="1" applyAlignment="1">
      <alignment horizontal="right" vertical="center"/>
    </xf>
    <xf numFmtId="166" fontId="7" fillId="0" borderId="1" xfId="293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8" fillId="0" borderId="0" xfId="293" applyNumberFormat="1" applyFont="1" applyFill="1" applyBorder="1" applyAlignment="1">
      <alignment horizontal="center" vertical="center"/>
    </xf>
    <xf numFmtId="165" fontId="7" fillId="0" borderId="0" xfId="293" applyNumberFormat="1" applyFont="1" applyFill="1" applyBorder="1" applyAlignment="1">
      <alignment horizontal="center" vertical="center"/>
    </xf>
    <xf numFmtId="165" fontId="7" fillId="0" borderId="0" xfId="293" applyNumberFormat="1" applyFont="1" applyFill="1" applyBorder="1" applyAlignment="1">
      <alignment horizontal="left" vertical="center"/>
    </xf>
    <xf numFmtId="165" fontId="7" fillId="0" borderId="0" xfId="0" applyNumberFormat="1" applyFont="1" applyFill="1" applyBorder="1" applyAlignment="1">
      <alignment horizontal="right" vertical="center"/>
    </xf>
    <xf numFmtId="166" fontId="7" fillId="15" borderId="2" xfId="293" applyNumberFormat="1" applyFont="1" applyFill="1" applyBorder="1" applyAlignment="1">
      <alignment horizontal="right" vertical="center"/>
    </xf>
    <xf numFmtId="166" fontId="7" fillId="0" borderId="2" xfId="414" applyNumberFormat="1" applyFont="1" applyFill="1" applyBorder="1" applyAlignment="1">
      <alignment horizontal="right" vertical="center"/>
    </xf>
    <xf numFmtId="166" fontId="7" fillId="0" borderId="2" xfId="293" applyNumberFormat="1" applyFont="1" applyFill="1" applyBorder="1" applyAlignment="1">
      <alignment horizontal="right" vertical="center"/>
    </xf>
    <xf numFmtId="166" fontId="4" fillId="0" borderId="0" xfId="73" applyNumberFormat="1" applyFont="1" applyFill="1" applyBorder="1" applyAlignment="1">
      <alignment horizontal="right" vertical="center"/>
    </xf>
    <xf numFmtId="166" fontId="4" fillId="15" borderId="0" xfId="414" applyNumberFormat="1" applyFont="1" applyFill="1" applyAlignment="1">
      <alignment horizontal="right" vertical="center"/>
    </xf>
    <xf numFmtId="171" fontId="4" fillId="0" borderId="0" xfId="208" applyNumberFormat="1" applyFont="1" applyFill="1" applyAlignment="1">
      <alignment horizontal="center" vertical="center"/>
    </xf>
    <xf numFmtId="169" fontId="4" fillId="15" borderId="0" xfId="293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166" fontId="5" fillId="0" borderId="1" xfId="78" applyNumberFormat="1" applyFont="1" applyFill="1" applyBorder="1" applyAlignment="1">
      <alignment horizontal="center" vertical="center"/>
    </xf>
    <xf numFmtId="166" fontId="5" fillId="0" borderId="1" xfId="78" applyNumberFormat="1" applyFont="1" applyFill="1" applyBorder="1" applyAlignment="1">
      <alignment horizontal="center" vertical="center"/>
    </xf>
    <xf numFmtId="0" fontId="4" fillId="0" borderId="1" xfId="416" applyFont="1" applyFill="1" applyBorder="1" applyAlignment="1">
      <alignment horizontal="justify" vertical="center"/>
    </xf>
    <xf numFmtId="166" fontId="5" fillId="0" borderId="1" xfId="78" applyNumberFormat="1" applyFont="1" applyFill="1" applyBorder="1" applyAlignment="1">
      <alignment horizontal="center" vertical="center"/>
    </xf>
    <xf numFmtId="166" fontId="5" fillId="0" borderId="3" xfId="416" applyNumberFormat="1" applyFont="1" applyFill="1" applyBorder="1" applyAlignment="1">
      <alignment horizontal="center" vertical="center"/>
    </xf>
    <xf numFmtId="165" fontId="5" fillId="0" borderId="1" xfId="208" applyNumberFormat="1" applyFont="1" applyFill="1" applyBorder="1" applyAlignment="1">
      <alignment horizontal="center" vertical="center"/>
    </xf>
  </cellXfs>
  <cellStyles count="429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1 5" xfId="4" xr:uid="{00000000-0005-0000-0000-000003000000}"/>
    <cellStyle name="20% - Accent1 6" xfId="5" xr:uid="{00000000-0005-0000-0000-000004000000}"/>
    <cellStyle name="20% - Accent1 7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2 5" xfId="10" xr:uid="{00000000-0005-0000-0000-000009000000}"/>
    <cellStyle name="20% - Accent2 6" xfId="11" xr:uid="{00000000-0005-0000-0000-00000A000000}"/>
    <cellStyle name="20% - Accent2 7" xfId="12" xr:uid="{00000000-0005-0000-0000-00000B000000}"/>
    <cellStyle name="20% - Accent3 2" xfId="13" xr:uid="{00000000-0005-0000-0000-00000C000000}"/>
    <cellStyle name="20% - Accent3 3" xfId="14" xr:uid="{00000000-0005-0000-0000-00000D000000}"/>
    <cellStyle name="20% - Accent3 4" xfId="15" xr:uid="{00000000-0005-0000-0000-00000E000000}"/>
    <cellStyle name="20% - Accent3 5" xfId="16" xr:uid="{00000000-0005-0000-0000-00000F000000}"/>
    <cellStyle name="20% - Accent3 6" xfId="17" xr:uid="{00000000-0005-0000-0000-000010000000}"/>
    <cellStyle name="20% - Accent3 7" xfId="18" xr:uid="{00000000-0005-0000-0000-000011000000}"/>
    <cellStyle name="20% - Accent4 2" xfId="19" xr:uid="{00000000-0005-0000-0000-000012000000}"/>
    <cellStyle name="20% - Accent4 3" xfId="20" xr:uid="{00000000-0005-0000-0000-000013000000}"/>
    <cellStyle name="20% - Accent4 4" xfId="21" xr:uid="{00000000-0005-0000-0000-000014000000}"/>
    <cellStyle name="20% - Accent4 5" xfId="22" xr:uid="{00000000-0005-0000-0000-000015000000}"/>
    <cellStyle name="20% - Accent4 6" xfId="23" xr:uid="{00000000-0005-0000-0000-000016000000}"/>
    <cellStyle name="20% - Accent4 7" xfId="24" xr:uid="{00000000-0005-0000-0000-000017000000}"/>
    <cellStyle name="20% - Accent5 2" xfId="25" xr:uid="{00000000-0005-0000-0000-000018000000}"/>
    <cellStyle name="20% - Accent5 3" xfId="26" xr:uid="{00000000-0005-0000-0000-000019000000}"/>
    <cellStyle name="20% - Accent5 4" xfId="27" xr:uid="{00000000-0005-0000-0000-00001A000000}"/>
    <cellStyle name="20% - Accent5 5" xfId="28" xr:uid="{00000000-0005-0000-0000-00001B000000}"/>
    <cellStyle name="20% - Accent5 6" xfId="29" xr:uid="{00000000-0005-0000-0000-00001C000000}"/>
    <cellStyle name="20% - Accent5 7" xfId="30" xr:uid="{00000000-0005-0000-0000-00001D000000}"/>
    <cellStyle name="20% - Accent6 2" xfId="31" xr:uid="{00000000-0005-0000-0000-00001E000000}"/>
    <cellStyle name="20% - Accent6 3" xfId="32" xr:uid="{00000000-0005-0000-0000-00001F000000}"/>
    <cellStyle name="20% - Accent6 4" xfId="33" xr:uid="{00000000-0005-0000-0000-000020000000}"/>
    <cellStyle name="20% - Accent6 5" xfId="34" xr:uid="{00000000-0005-0000-0000-000021000000}"/>
    <cellStyle name="20% - Accent6 6" xfId="35" xr:uid="{00000000-0005-0000-0000-000022000000}"/>
    <cellStyle name="20% - Accent6 7" xfId="36" xr:uid="{00000000-0005-0000-0000-000023000000}"/>
    <cellStyle name="40% - Accent1 2" xfId="37" xr:uid="{00000000-0005-0000-0000-000024000000}"/>
    <cellStyle name="40% - Accent1 3" xfId="38" xr:uid="{00000000-0005-0000-0000-000025000000}"/>
    <cellStyle name="40% - Accent1 4" xfId="39" xr:uid="{00000000-0005-0000-0000-000026000000}"/>
    <cellStyle name="40% - Accent1 5" xfId="40" xr:uid="{00000000-0005-0000-0000-000027000000}"/>
    <cellStyle name="40% - Accent1 6" xfId="41" xr:uid="{00000000-0005-0000-0000-000028000000}"/>
    <cellStyle name="40% - Accent1 7" xfId="42" xr:uid="{00000000-0005-0000-0000-000029000000}"/>
    <cellStyle name="40% - Accent2 2" xfId="43" xr:uid="{00000000-0005-0000-0000-00002A000000}"/>
    <cellStyle name="40% - Accent2 3" xfId="44" xr:uid="{00000000-0005-0000-0000-00002B000000}"/>
    <cellStyle name="40% - Accent2 4" xfId="45" xr:uid="{00000000-0005-0000-0000-00002C000000}"/>
    <cellStyle name="40% - Accent2 5" xfId="46" xr:uid="{00000000-0005-0000-0000-00002D000000}"/>
    <cellStyle name="40% - Accent2 6" xfId="47" xr:uid="{00000000-0005-0000-0000-00002E000000}"/>
    <cellStyle name="40% - Accent2 7" xfId="48" xr:uid="{00000000-0005-0000-0000-00002F000000}"/>
    <cellStyle name="40% - Accent3 2" xfId="49" xr:uid="{00000000-0005-0000-0000-000030000000}"/>
    <cellStyle name="40% - Accent3 3" xfId="50" xr:uid="{00000000-0005-0000-0000-000031000000}"/>
    <cellStyle name="40% - Accent3 4" xfId="51" xr:uid="{00000000-0005-0000-0000-000032000000}"/>
    <cellStyle name="40% - Accent3 5" xfId="52" xr:uid="{00000000-0005-0000-0000-000033000000}"/>
    <cellStyle name="40% - Accent3 6" xfId="53" xr:uid="{00000000-0005-0000-0000-000034000000}"/>
    <cellStyle name="40% - Accent3 7" xfId="54" xr:uid="{00000000-0005-0000-0000-000035000000}"/>
    <cellStyle name="40% - Accent4 2" xfId="55" xr:uid="{00000000-0005-0000-0000-000036000000}"/>
    <cellStyle name="40% - Accent4 3" xfId="56" xr:uid="{00000000-0005-0000-0000-000037000000}"/>
    <cellStyle name="40% - Accent4 4" xfId="57" xr:uid="{00000000-0005-0000-0000-000038000000}"/>
    <cellStyle name="40% - Accent4 5" xfId="58" xr:uid="{00000000-0005-0000-0000-000039000000}"/>
    <cellStyle name="40% - Accent4 6" xfId="59" xr:uid="{00000000-0005-0000-0000-00003A000000}"/>
    <cellStyle name="40% - Accent4 7" xfId="60" xr:uid="{00000000-0005-0000-0000-00003B000000}"/>
    <cellStyle name="40% - Accent5 2" xfId="61" xr:uid="{00000000-0005-0000-0000-00003C000000}"/>
    <cellStyle name="40% - Accent5 3" xfId="62" xr:uid="{00000000-0005-0000-0000-00003D000000}"/>
    <cellStyle name="40% - Accent5 4" xfId="63" xr:uid="{00000000-0005-0000-0000-00003E000000}"/>
    <cellStyle name="40% - Accent5 5" xfId="64" xr:uid="{00000000-0005-0000-0000-00003F000000}"/>
    <cellStyle name="40% - Accent5 6" xfId="65" xr:uid="{00000000-0005-0000-0000-000040000000}"/>
    <cellStyle name="40% - Accent5 7" xfId="66" xr:uid="{00000000-0005-0000-0000-000041000000}"/>
    <cellStyle name="40% - Accent6 2" xfId="67" xr:uid="{00000000-0005-0000-0000-000042000000}"/>
    <cellStyle name="40% - Accent6 3" xfId="68" xr:uid="{00000000-0005-0000-0000-000043000000}"/>
    <cellStyle name="40% - Accent6 4" xfId="69" xr:uid="{00000000-0005-0000-0000-000044000000}"/>
    <cellStyle name="40% - Accent6 5" xfId="70" xr:uid="{00000000-0005-0000-0000-000045000000}"/>
    <cellStyle name="40% - Accent6 6" xfId="71" xr:uid="{00000000-0005-0000-0000-000046000000}"/>
    <cellStyle name="40% - Accent6 7" xfId="72" xr:uid="{00000000-0005-0000-0000-000047000000}"/>
    <cellStyle name="Comma" xfId="73" builtinId="3"/>
    <cellStyle name="Comma 10" xfId="74" xr:uid="{00000000-0005-0000-0000-000049000000}"/>
    <cellStyle name="Comma 10 2 6" xfId="75" xr:uid="{00000000-0005-0000-0000-00004A000000}"/>
    <cellStyle name="Comma 11" xfId="76" xr:uid="{00000000-0005-0000-0000-00004B000000}"/>
    <cellStyle name="Comma 12" xfId="77" xr:uid="{00000000-0005-0000-0000-00004C000000}"/>
    <cellStyle name="Comma 12 2 2" xfId="78" xr:uid="{00000000-0005-0000-0000-00004D000000}"/>
    <cellStyle name="Comma 12 2 2 2" xfId="79" xr:uid="{00000000-0005-0000-0000-00004E000000}"/>
    <cellStyle name="Comma 13" xfId="80" xr:uid="{00000000-0005-0000-0000-00004F000000}"/>
    <cellStyle name="Comma 14" xfId="81" xr:uid="{00000000-0005-0000-0000-000050000000}"/>
    <cellStyle name="Comma 15" xfId="82" xr:uid="{00000000-0005-0000-0000-000051000000}"/>
    <cellStyle name="Comma 16" xfId="83" xr:uid="{00000000-0005-0000-0000-000052000000}"/>
    <cellStyle name="Comma 2" xfId="84" xr:uid="{00000000-0005-0000-0000-000053000000}"/>
    <cellStyle name="Comma 2 10" xfId="85" xr:uid="{00000000-0005-0000-0000-000054000000}"/>
    <cellStyle name="Comma 2 11" xfId="86" xr:uid="{00000000-0005-0000-0000-000055000000}"/>
    <cellStyle name="Comma 2 12" xfId="87" xr:uid="{00000000-0005-0000-0000-000056000000}"/>
    <cellStyle name="Comma 2 13" xfId="88" xr:uid="{00000000-0005-0000-0000-000057000000}"/>
    <cellStyle name="Comma 2 14" xfId="89" xr:uid="{00000000-0005-0000-0000-000058000000}"/>
    <cellStyle name="Comma 2 15" xfId="90" xr:uid="{00000000-0005-0000-0000-000059000000}"/>
    <cellStyle name="Comma 2 16" xfId="91" xr:uid="{00000000-0005-0000-0000-00005A000000}"/>
    <cellStyle name="Comma 2 17" xfId="92" xr:uid="{00000000-0005-0000-0000-00005B000000}"/>
    <cellStyle name="Comma 2 18" xfId="93" xr:uid="{00000000-0005-0000-0000-00005C000000}"/>
    <cellStyle name="Comma 2 19" xfId="94" xr:uid="{00000000-0005-0000-0000-00005D000000}"/>
    <cellStyle name="Comma 2 2" xfId="95" xr:uid="{00000000-0005-0000-0000-00005E000000}"/>
    <cellStyle name="Comma 2 2 2" xfId="96" xr:uid="{00000000-0005-0000-0000-00005F000000}"/>
    <cellStyle name="Comma 2 20" xfId="97" xr:uid="{00000000-0005-0000-0000-000060000000}"/>
    <cellStyle name="Comma 2 21" xfId="98" xr:uid="{00000000-0005-0000-0000-000061000000}"/>
    <cellStyle name="Comma 2 22" xfId="99" xr:uid="{00000000-0005-0000-0000-000062000000}"/>
    <cellStyle name="Comma 2 23" xfId="100" xr:uid="{00000000-0005-0000-0000-000063000000}"/>
    <cellStyle name="Comma 2 24" xfId="101" xr:uid="{00000000-0005-0000-0000-000064000000}"/>
    <cellStyle name="Comma 2 25" xfId="102" xr:uid="{00000000-0005-0000-0000-000065000000}"/>
    <cellStyle name="Comma 2 26" xfId="103" xr:uid="{00000000-0005-0000-0000-000066000000}"/>
    <cellStyle name="Comma 2 27" xfId="104" xr:uid="{00000000-0005-0000-0000-000067000000}"/>
    <cellStyle name="Comma 2 28" xfId="105" xr:uid="{00000000-0005-0000-0000-000068000000}"/>
    <cellStyle name="Comma 2 29" xfId="106" xr:uid="{00000000-0005-0000-0000-000069000000}"/>
    <cellStyle name="Comma 2 3" xfId="107" xr:uid="{00000000-0005-0000-0000-00006A000000}"/>
    <cellStyle name="Comma 2 30" xfId="108" xr:uid="{00000000-0005-0000-0000-00006B000000}"/>
    <cellStyle name="Comma 2 31" xfId="109" xr:uid="{00000000-0005-0000-0000-00006C000000}"/>
    <cellStyle name="Comma 2 32" xfId="110" xr:uid="{00000000-0005-0000-0000-00006D000000}"/>
    <cellStyle name="Comma 2 33" xfId="111" xr:uid="{00000000-0005-0000-0000-00006E000000}"/>
    <cellStyle name="Comma 2 34" xfId="112" xr:uid="{00000000-0005-0000-0000-00006F000000}"/>
    <cellStyle name="Comma 2 35" xfId="113" xr:uid="{00000000-0005-0000-0000-000070000000}"/>
    <cellStyle name="Comma 2 36" xfId="114" xr:uid="{00000000-0005-0000-0000-000071000000}"/>
    <cellStyle name="Comma 2 37" xfId="115" xr:uid="{00000000-0005-0000-0000-000072000000}"/>
    <cellStyle name="Comma 2 38" xfId="116" xr:uid="{00000000-0005-0000-0000-000073000000}"/>
    <cellStyle name="Comma 2 39" xfId="117" xr:uid="{00000000-0005-0000-0000-000074000000}"/>
    <cellStyle name="Comma 2 4" xfId="118" xr:uid="{00000000-0005-0000-0000-000075000000}"/>
    <cellStyle name="Comma 2 40" xfId="119" xr:uid="{00000000-0005-0000-0000-000076000000}"/>
    <cellStyle name="Comma 2 41" xfId="120" xr:uid="{00000000-0005-0000-0000-000077000000}"/>
    <cellStyle name="Comma 2 42" xfId="121" xr:uid="{00000000-0005-0000-0000-000078000000}"/>
    <cellStyle name="Comma 2 43" xfId="122" xr:uid="{00000000-0005-0000-0000-000079000000}"/>
    <cellStyle name="Comma 2 44" xfId="123" xr:uid="{00000000-0005-0000-0000-00007A000000}"/>
    <cellStyle name="Comma 2 45" xfId="124" xr:uid="{00000000-0005-0000-0000-00007B000000}"/>
    <cellStyle name="Comma 2 46" xfId="125" xr:uid="{00000000-0005-0000-0000-00007C000000}"/>
    <cellStyle name="Comma 2 47" xfId="126" xr:uid="{00000000-0005-0000-0000-00007D000000}"/>
    <cellStyle name="Comma 2 48" xfId="127" xr:uid="{00000000-0005-0000-0000-00007E000000}"/>
    <cellStyle name="Comma 2 49" xfId="128" xr:uid="{00000000-0005-0000-0000-00007F000000}"/>
    <cellStyle name="Comma 2 5" xfId="129" xr:uid="{00000000-0005-0000-0000-000080000000}"/>
    <cellStyle name="Comma 2 50" xfId="130" xr:uid="{00000000-0005-0000-0000-000081000000}"/>
    <cellStyle name="Comma 2 51" xfId="131" xr:uid="{00000000-0005-0000-0000-000082000000}"/>
    <cellStyle name="Comma 2 52" xfId="132" xr:uid="{00000000-0005-0000-0000-000083000000}"/>
    <cellStyle name="Comma 2 53" xfId="133" xr:uid="{00000000-0005-0000-0000-000084000000}"/>
    <cellStyle name="Comma 2 54" xfId="134" xr:uid="{00000000-0005-0000-0000-000085000000}"/>
    <cellStyle name="Comma 2 55" xfId="135" xr:uid="{00000000-0005-0000-0000-000086000000}"/>
    <cellStyle name="Comma 2 56" xfId="136" xr:uid="{00000000-0005-0000-0000-000087000000}"/>
    <cellStyle name="Comma 2 57" xfId="137" xr:uid="{00000000-0005-0000-0000-000088000000}"/>
    <cellStyle name="Comma 2 58" xfId="138" xr:uid="{00000000-0005-0000-0000-000089000000}"/>
    <cellStyle name="Comma 2 59" xfId="139" xr:uid="{00000000-0005-0000-0000-00008A000000}"/>
    <cellStyle name="Comma 2 6" xfId="140" xr:uid="{00000000-0005-0000-0000-00008B000000}"/>
    <cellStyle name="Comma 2 7" xfId="141" xr:uid="{00000000-0005-0000-0000-00008C000000}"/>
    <cellStyle name="Comma 2 8" xfId="142" xr:uid="{00000000-0005-0000-0000-00008D000000}"/>
    <cellStyle name="Comma 2 9" xfId="143" xr:uid="{00000000-0005-0000-0000-00008E000000}"/>
    <cellStyle name="Comma 3" xfId="144" xr:uid="{00000000-0005-0000-0000-00008F000000}"/>
    <cellStyle name="Comma 3 2" xfId="145" xr:uid="{00000000-0005-0000-0000-000090000000}"/>
    <cellStyle name="Comma 3 3" xfId="146" xr:uid="{00000000-0005-0000-0000-000091000000}"/>
    <cellStyle name="Comma 3 4" xfId="147" xr:uid="{00000000-0005-0000-0000-000092000000}"/>
    <cellStyle name="Comma 3 5" xfId="148" xr:uid="{00000000-0005-0000-0000-000093000000}"/>
    <cellStyle name="Comma 4" xfId="149" xr:uid="{00000000-0005-0000-0000-000094000000}"/>
    <cellStyle name="Comma 4 12 10 2" xfId="150" xr:uid="{00000000-0005-0000-0000-000095000000}"/>
    <cellStyle name="Comma 4 2" xfId="151" xr:uid="{00000000-0005-0000-0000-000096000000}"/>
    <cellStyle name="Comma 4 3" xfId="152" xr:uid="{00000000-0005-0000-0000-000097000000}"/>
    <cellStyle name="Comma 4 4" xfId="153" xr:uid="{00000000-0005-0000-0000-000098000000}"/>
    <cellStyle name="Comma 4 5" xfId="154" xr:uid="{00000000-0005-0000-0000-000099000000}"/>
    <cellStyle name="Comma 4 6" xfId="155" xr:uid="{00000000-0005-0000-0000-00009A000000}"/>
    <cellStyle name="Comma 5" xfId="156" xr:uid="{00000000-0005-0000-0000-00009B000000}"/>
    <cellStyle name="Comma 5 2" xfId="157" xr:uid="{00000000-0005-0000-0000-00009C000000}"/>
    <cellStyle name="Comma 5 3" xfId="158" xr:uid="{00000000-0005-0000-0000-00009D000000}"/>
    <cellStyle name="Comma 5 4" xfId="159" xr:uid="{00000000-0005-0000-0000-00009E000000}"/>
    <cellStyle name="Comma 6" xfId="160" xr:uid="{00000000-0005-0000-0000-00009F000000}"/>
    <cellStyle name="Comma 6 2" xfId="161" xr:uid="{00000000-0005-0000-0000-0000A0000000}"/>
    <cellStyle name="Comma 6 3" xfId="162" xr:uid="{00000000-0005-0000-0000-0000A1000000}"/>
    <cellStyle name="Comma 6 4" xfId="163" xr:uid="{00000000-0005-0000-0000-0000A2000000}"/>
    <cellStyle name="Comma 6 5" xfId="164" xr:uid="{00000000-0005-0000-0000-0000A3000000}"/>
    <cellStyle name="Comma 7" xfId="165" xr:uid="{00000000-0005-0000-0000-0000A4000000}"/>
    <cellStyle name="Comma 7 2" xfId="166" xr:uid="{00000000-0005-0000-0000-0000A5000000}"/>
    <cellStyle name="Comma 8" xfId="167" xr:uid="{00000000-0005-0000-0000-0000A6000000}"/>
    <cellStyle name="Comma 8 2" xfId="168" xr:uid="{00000000-0005-0000-0000-0000A7000000}"/>
    <cellStyle name="Comma 9" xfId="169" xr:uid="{00000000-0005-0000-0000-0000A8000000}"/>
    <cellStyle name="Currency 2" xfId="170" xr:uid="{00000000-0005-0000-0000-0000A9000000}"/>
    <cellStyle name="Currency 3" xfId="171" xr:uid="{00000000-0005-0000-0000-0000AA000000}"/>
    <cellStyle name="Normal" xfId="0" builtinId="0"/>
    <cellStyle name="Normal 10" xfId="172" xr:uid="{00000000-0005-0000-0000-0000AC000000}"/>
    <cellStyle name="Normal 10 2" xfId="173" xr:uid="{00000000-0005-0000-0000-0000AD000000}"/>
    <cellStyle name="Normal 10 2 2" xfId="174" xr:uid="{00000000-0005-0000-0000-0000AE000000}"/>
    <cellStyle name="Normal 10 2 3" xfId="175" xr:uid="{00000000-0005-0000-0000-0000AF000000}"/>
    <cellStyle name="Normal 10 4" xfId="176" xr:uid="{00000000-0005-0000-0000-0000B0000000}"/>
    <cellStyle name="Normal 10 4 2" xfId="177" xr:uid="{00000000-0005-0000-0000-0000B1000000}"/>
    <cellStyle name="Normal 11" xfId="178" xr:uid="{00000000-0005-0000-0000-0000B2000000}"/>
    <cellStyle name="Normal 11 2" xfId="179" xr:uid="{00000000-0005-0000-0000-0000B3000000}"/>
    <cellStyle name="Normal 11 3" xfId="180" xr:uid="{00000000-0005-0000-0000-0000B4000000}"/>
    <cellStyle name="Normal 11 4" xfId="181" xr:uid="{00000000-0005-0000-0000-0000B5000000}"/>
    <cellStyle name="Normal 11 6" xfId="182" xr:uid="{00000000-0005-0000-0000-0000B6000000}"/>
    <cellStyle name="Normal 12" xfId="183" xr:uid="{00000000-0005-0000-0000-0000B7000000}"/>
    <cellStyle name="Normal 12 2" xfId="184" xr:uid="{00000000-0005-0000-0000-0000B8000000}"/>
    <cellStyle name="Normal 12 3" xfId="185" xr:uid="{00000000-0005-0000-0000-0000B9000000}"/>
    <cellStyle name="Normal 12 4" xfId="186" xr:uid="{00000000-0005-0000-0000-0000BA000000}"/>
    <cellStyle name="Normal 129" xfId="187" xr:uid="{00000000-0005-0000-0000-0000BB000000}"/>
    <cellStyle name="Normal 13" xfId="188" xr:uid="{00000000-0005-0000-0000-0000BC000000}"/>
    <cellStyle name="Normal 14" xfId="189" xr:uid="{00000000-0005-0000-0000-0000BD000000}"/>
    <cellStyle name="Normal 14 2" xfId="190" xr:uid="{00000000-0005-0000-0000-0000BE000000}"/>
    <cellStyle name="Normal 15" xfId="191" xr:uid="{00000000-0005-0000-0000-0000BF000000}"/>
    <cellStyle name="Normal 15 2" xfId="192" xr:uid="{00000000-0005-0000-0000-0000C0000000}"/>
    <cellStyle name="Normal 16" xfId="193" xr:uid="{00000000-0005-0000-0000-0000C1000000}"/>
    <cellStyle name="Normal 16 2" xfId="194" xr:uid="{00000000-0005-0000-0000-0000C2000000}"/>
    <cellStyle name="Normal 16 3" xfId="195" xr:uid="{00000000-0005-0000-0000-0000C3000000}"/>
    <cellStyle name="Normal 17" xfId="196" xr:uid="{00000000-0005-0000-0000-0000C4000000}"/>
    <cellStyle name="Normal 17 2" xfId="197" xr:uid="{00000000-0005-0000-0000-0000C5000000}"/>
    <cellStyle name="Normal 17 3" xfId="198" xr:uid="{00000000-0005-0000-0000-0000C6000000}"/>
    <cellStyle name="Normal 18" xfId="199" xr:uid="{00000000-0005-0000-0000-0000C7000000}"/>
    <cellStyle name="Normal 18 2" xfId="200" xr:uid="{00000000-0005-0000-0000-0000C8000000}"/>
    <cellStyle name="Normal 19" xfId="201" xr:uid="{00000000-0005-0000-0000-0000C9000000}"/>
    <cellStyle name="Normal 19 2" xfId="202" xr:uid="{00000000-0005-0000-0000-0000CA000000}"/>
    <cellStyle name="Normal 19 3" xfId="203" xr:uid="{00000000-0005-0000-0000-0000CB000000}"/>
    <cellStyle name="Normal 2" xfId="204" xr:uid="{00000000-0005-0000-0000-0000CC000000}"/>
    <cellStyle name="Normal 2 10" xfId="205" xr:uid="{00000000-0005-0000-0000-0000CD000000}"/>
    <cellStyle name="Normal 2 11" xfId="206" xr:uid="{00000000-0005-0000-0000-0000CE000000}"/>
    <cellStyle name="Normal 2 12" xfId="207" xr:uid="{00000000-0005-0000-0000-0000CF000000}"/>
    <cellStyle name="Normal 2 13" xfId="208" xr:uid="{00000000-0005-0000-0000-0000D0000000}"/>
    <cellStyle name="Normal 2 13 2" xfId="209" xr:uid="{00000000-0005-0000-0000-0000D1000000}"/>
    <cellStyle name="Normal 2 13 3" xfId="210" xr:uid="{00000000-0005-0000-0000-0000D2000000}"/>
    <cellStyle name="Normal 2 14" xfId="211" xr:uid="{00000000-0005-0000-0000-0000D3000000}"/>
    <cellStyle name="Normal 2 15" xfId="212" xr:uid="{00000000-0005-0000-0000-0000D4000000}"/>
    <cellStyle name="Normal 2 16" xfId="213" xr:uid="{00000000-0005-0000-0000-0000D5000000}"/>
    <cellStyle name="Normal 2 17" xfId="214" xr:uid="{00000000-0005-0000-0000-0000D6000000}"/>
    <cellStyle name="Normal 2 18" xfId="215" xr:uid="{00000000-0005-0000-0000-0000D7000000}"/>
    <cellStyle name="Normal 2 19" xfId="216" xr:uid="{00000000-0005-0000-0000-0000D8000000}"/>
    <cellStyle name="Normal 2 2" xfId="217" xr:uid="{00000000-0005-0000-0000-0000D9000000}"/>
    <cellStyle name="Normal 2 2 4" xfId="218" xr:uid="{00000000-0005-0000-0000-0000DA000000}"/>
    <cellStyle name="Normal 2 20" xfId="219" xr:uid="{00000000-0005-0000-0000-0000DB000000}"/>
    <cellStyle name="Normal 2 21" xfId="220" xr:uid="{00000000-0005-0000-0000-0000DC000000}"/>
    <cellStyle name="Normal 2 22" xfId="221" xr:uid="{00000000-0005-0000-0000-0000DD000000}"/>
    <cellStyle name="Normal 2 23" xfId="222" xr:uid="{00000000-0005-0000-0000-0000DE000000}"/>
    <cellStyle name="Normal 2 24" xfId="223" xr:uid="{00000000-0005-0000-0000-0000DF000000}"/>
    <cellStyle name="Normal 2 25" xfId="224" xr:uid="{00000000-0005-0000-0000-0000E0000000}"/>
    <cellStyle name="Normal 2 26" xfId="225" xr:uid="{00000000-0005-0000-0000-0000E1000000}"/>
    <cellStyle name="Normal 2 27" xfId="226" xr:uid="{00000000-0005-0000-0000-0000E2000000}"/>
    <cellStyle name="Normal 2 28" xfId="227" xr:uid="{00000000-0005-0000-0000-0000E3000000}"/>
    <cellStyle name="Normal 2 29" xfId="228" xr:uid="{00000000-0005-0000-0000-0000E4000000}"/>
    <cellStyle name="Normal 2 3" xfId="229" xr:uid="{00000000-0005-0000-0000-0000E5000000}"/>
    <cellStyle name="Normal 2 30" xfId="230" xr:uid="{00000000-0005-0000-0000-0000E6000000}"/>
    <cellStyle name="Normal 2 31" xfId="231" xr:uid="{00000000-0005-0000-0000-0000E7000000}"/>
    <cellStyle name="Normal 2 32" xfId="232" xr:uid="{00000000-0005-0000-0000-0000E8000000}"/>
    <cellStyle name="Normal 2 33" xfId="233" xr:uid="{00000000-0005-0000-0000-0000E9000000}"/>
    <cellStyle name="Normal 2 34" xfId="234" xr:uid="{00000000-0005-0000-0000-0000EA000000}"/>
    <cellStyle name="Normal 2 35" xfId="235" xr:uid="{00000000-0005-0000-0000-0000EB000000}"/>
    <cellStyle name="Normal 2 36" xfId="236" xr:uid="{00000000-0005-0000-0000-0000EC000000}"/>
    <cellStyle name="Normal 2 37" xfId="237" xr:uid="{00000000-0005-0000-0000-0000ED000000}"/>
    <cellStyle name="Normal 2 38" xfId="238" xr:uid="{00000000-0005-0000-0000-0000EE000000}"/>
    <cellStyle name="Normal 2 39" xfId="239" xr:uid="{00000000-0005-0000-0000-0000EF000000}"/>
    <cellStyle name="Normal 2 4" xfId="240" xr:uid="{00000000-0005-0000-0000-0000F0000000}"/>
    <cellStyle name="Normal 2 40" xfId="241" xr:uid="{00000000-0005-0000-0000-0000F1000000}"/>
    <cellStyle name="Normal 2 41" xfId="242" xr:uid="{00000000-0005-0000-0000-0000F2000000}"/>
    <cellStyle name="Normal 2 42" xfId="243" xr:uid="{00000000-0005-0000-0000-0000F3000000}"/>
    <cellStyle name="Normal 2 43" xfId="244" xr:uid="{00000000-0005-0000-0000-0000F4000000}"/>
    <cellStyle name="Normal 2 44" xfId="245" xr:uid="{00000000-0005-0000-0000-0000F5000000}"/>
    <cellStyle name="Normal 2 45" xfId="246" xr:uid="{00000000-0005-0000-0000-0000F6000000}"/>
    <cellStyle name="Normal 2 46" xfId="247" xr:uid="{00000000-0005-0000-0000-0000F7000000}"/>
    <cellStyle name="Normal 2 47" xfId="248" xr:uid="{00000000-0005-0000-0000-0000F8000000}"/>
    <cellStyle name="Normal 2 48" xfId="249" xr:uid="{00000000-0005-0000-0000-0000F9000000}"/>
    <cellStyle name="Normal 2 49" xfId="250" xr:uid="{00000000-0005-0000-0000-0000FA000000}"/>
    <cellStyle name="Normal 2 5" xfId="251" xr:uid="{00000000-0005-0000-0000-0000FB000000}"/>
    <cellStyle name="Normal 2 50" xfId="252" xr:uid="{00000000-0005-0000-0000-0000FC000000}"/>
    <cellStyle name="Normal 2 51" xfId="253" xr:uid="{00000000-0005-0000-0000-0000FD000000}"/>
    <cellStyle name="Normal 2 52" xfId="254" xr:uid="{00000000-0005-0000-0000-0000FE000000}"/>
    <cellStyle name="Normal 2 53" xfId="255" xr:uid="{00000000-0005-0000-0000-0000FF000000}"/>
    <cellStyle name="Normal 2 54" xfId="256" xr:uid="{00000000-0005-0000-0000-000000010000}"/>
    <cellStyle name="Normal 2 55" xfId="257" xr:uid="{00000000-0005-0000-0000-000001010000}"/>
    <cellStyle name="Normal 2 56" xfId="258" xr:uid="{00000000-0005-0000-0000-000002010000}"/>
    <cellStyle name="Normal 2 6" xfId="259" xr:uid="{00000000-0005-0000-0000-000003010000}"/>
    <cellStyle name="Normal 2 7" xfId="260" xr:uid="{00000000-0005-0000-0000-000004010000}"/>
    <cellStyle name="Normal 2 8" xfId="261" xr:uid="{00000000-0005-0000-0000-000005010000}"/>
    <cellStyle name="Normal 2 9" xfId="262" xr:uid="{00000000-0005-0000-0000-000006010000}"/>
    <cellStyle name="Normal 20" xfId="263" xr:uid="{00000000-0005-0000-0000-000007010000}"/>
    <cellStyle name="Normal 20 2" xfId="264" xr:uid="{00000000-0005-0000-0000-000008010000}"/>
    <cellStyle name="Normal 20 3" xfId="265" xr:uid="{00000000-0005-0000-0000-000009010000}"/>
    <cellStyle name="Normal 21" xfId="266" xr:uid="{00000000-0005-0000-0000-00000A010000}"/>
    <cellStyle name="Normal 21 2" xfId="267" xr:uid="{00000000-0005-0000-0000-00000B010000}"/>
    <cellStyle name="Normal 21 3" xfId="268" xr:uid="{00000000-0005-0000-0000-00000C010000}"/>
    <cellStyle name="Normal 22" xfId="269" xr:uid="{00000000-0005-0000-0000-00000D010000}"/>
    <cellStyle name="Normal 22 2" xfId="270" xr:uid="{00000000-0005-0000-0000-00000E010000}"/>
    <cellStyle name="Normal 22 3" xfId="271" xr:uid="{00000000-0005-0000-0000-00000F010000}"/>
    <cellStyle name="Normal 23" xfId="272" xr:uid="{00000000-0005-0000-0000-000010010000}"/>
    <cellStyle name="Normal 23 2" xfId="273" xr:uid="{00000000-0005-0000-0000-000011010000}"/>
    <cellStyle name="Normal 23 3" xfId="274" xr:uid="{00000000-0005-0000-0000-000012010000}"/>
    <cellStyle name="Normal 24" xfId="275" xr:uid="{00000000-0005-0000-0000-000013010000}"/>
    <cellStyle name="Normal 24 2" xfId="276" xr:uid="{00000000-0005-0000-0000-000014010000}"/>
    <cellStyle name="Normal 24 3" xfId="277" xr:uid="{00000000-0005-0000-0000-000015010000}"/>
    <cellStyle name="Normal 25" xfId="278" xr:uid="{00000000-0005-0000-0000-000016010000}"/>
    <cellStyle name="Normal 25 2" xfId="279" xr:uid="{00000000-0005-0000-0000-000017010000}"/>
    <cellStyle name="Normal 25 3" xfId="280" xr:uid="{00000000-0005-0000-0000-000018010000}"/>
    <cellStyle name="Normal 26" xfId="281" xr:uid="{00000000-0005-0000-0000-000019010000}"/>
    <cellStyle name="Normal 26 2" xfId="282" xr:uid="{00000000-0005-0000-0000-00001A010000}"/>
    <cellStyle name="Normal 26 3" xfId="283" xr:uid="{00000000-0005-0000-0000-00001B010000}"/>
    <cellStyle name="Normal 27" xfId="284" xr:uid="{00000000-0005-0000-0000-00001C010000}"/>
    <cellStyle name="Normal 27 2" xfId="285" xr:uid="{00000000-0005-0000-0000-00001D010000}"/>
    <cellStyle name="Normal 27 3" xfId="286" xr:uid="{00000000-0005-0000-0000-00001E010000}"/>
    <cellStyle name="Normal 28" xfId="287" xr:uid="{00000000-0005-0000-0000-00001F010000}"/>
    <cellStyle name="Normal 28 2" xfId="288" xr:uid="{00000000-0005-0000-0000-000020010000}"/>
    <cellStyle name="Normal 28 3" xfId="289" xr:uid="{00000000-0005-0000-0000-000021010000}"/>
    <cellStyle name="Normal 29" xfId="290" xr:uid="{00000000-0005-0000-0000-000022010000}"/>
    <cellStyle name="Normal 29 2" xfId="291" xr:uid="{00000000-0005-0000-0000-000023010000}"/>
    <cellStyle name="Normal 29 3" xfId="292" xr:uid="{00000000-0005-0000-0000-000024010000}"/>
    <cellStyle name="Normal 3" xfId="293" xr:uid="{00000000-0005-0000-0000-000025010000}"/>
    <cellStyle name="Normal 3 2" xfId="294" xr:uid="{00000000-0005-0000-0000-000026010000}"/>
    <cellStyle name="Normal 3 2 2" xfId="295" xr:uid="{00000000-0005-0000-0000-000027010000}"/>
    <cellStyle name="Normal 3 2 3" xfId="296" xr:uid="{00000000-0005-0000-0000-000028010000}"/>
    <cellStyle name="Normal 3 3" xfId="297" xr:uid="{00000000-0005-0000-0000-000029010000}"/>
    <cellStyle name="Normal 3 4" xfId="298" xr:uid="{00000000-0005-0000-0000-00002A010000}"/>
    <cellStyle name="Normal 30" xfId="299" xr:uid="{00000000-0005-0000-0000-00002B010000}"/>
    <cellStyle name="Normal 30 2" xfId="300" xr:uid="{00000000-0005-0000-0000-00002C010000}"/>
    <cellStyle name="Normal 30 3" xfId="301" xr:uid="{00000000-0005-0000-0000-00002D010000}"/>
    <cellStyle name="Normal 31" xfId="302" xr:uid="{00000000-0005-0000-0000-00002E010000}"/>
    <cellStyle name="Normal 31 2" xfId="303" xr:uid="{00000000-0005-0000-0000-00002F010000}"/>
    <cellStyle name="Normal 31 3" xfId="304" xr:uid="{00000000-0005-0000-0000-000030010000}"/>
    <cellStyle name="Normal 32" xfId="305" xr:uid="{00000000-0005-0000-0000-000031010000}"/>
    <cellStyle name="Normal 32 2" xfId="306" xr:uid="{00000000-0005-0000-0000-000032010000}"/>
    <cellStyle name="Normal 32 3" xfId="307" xr:uid="{00000000-0005-0000-0000-000033010000}"/>
    <cellStyle name="Normal 32 4" xfId="308" xr:uid="{00000000-0005-0000-0000-000034010000}"/>
    <cellStyle name="Normal 33" xfId="309" xr:uid="{00000000-0005-0000-0000-000035010000}"/>
    <cellStyle name="Normal 33 2" xfId="310" xr:uid="{00000000-0005-0000-0000-000036010000}"/>
    <cellStyle name="Normal 33 3" xfId="311" xr:uid="{00000000-0005-0000-0000-000037010000}"/>
    <cellStyle name="Normal 34" xfId="312" xr:uid="{00000000-0005-0000-0000-000038010000}"/>
    <cellStyle name="Normal 34 2" xfId="313" xr:uid="{00000000-0005-0000-0000-000039010000}"/>
    <cellStyle name="Normal 34 3" xfId="314" xr:uid="{00000000-0005-0000-0000-00003A010000}"/>
    <cellStyle name="Normal 35" xfId="315" xr:uid="{00000000-0005-0000-0000-00003B010000}"/>
    <cellStyle name="Normal 35 2" xfId="316" xr:uid="{00000000-0005-0000-0000-00003C010000}"/>
    <cellStyle name="Normal 35 3" xfId="317" xr:uid="{00000000-0005-0000-0000-00003D010000}"/>
    <cellStyle name="Normal 36" xfId="318" xr:uid="{00000000-0005-0000-0000-00003E010000}"/>
    <cellStyle name="Normal 36 2" xfId="319" xr:uid="{00000000-0005-0000-0000-00003F010000}"/>
    <cellStyle name="Normal 36 3" xfId="320" xr:uid="{00000000-0005-0000-0000-000040010000}"/>
    <cellStyle name="Normal 37" xfId="321" xr:uid="{00000000-0005-0000-0000-000041010000}"/>
    <cellStyle name="Normal 37 2" xfId="322" xr:uid="{00000000-0005-0000-0000-000042010000}"/>
    <cellStyle name="Normal 37 3" xfId="323" xr:uid="{00000000-0005-0000-0000-000043010000}"/>
    <cellStyle name="Normal 38" xfId="324" xr:uid="{00000000-0005-0000-0000-000044010000}"/>
    <cellStyle name="Normal 38 2" xfId="325" xr:uid="{00000000-0005-0000-0000-000045010000}"/>
    <cellStyle name="Normal 38 3" xfId="326" xr:uid="{00000000-0005-0000-0000-000046010000}"/>
    <cellStyle name="Normal 39" xfId="327" xr:uid="{00000000-0005-0000-0000-000047010000}"/>
    <cellStyle name="Normal 39 2" xfId="328" xr:uid="{00000000-0005-0000-0000-000048010000}"/>
    <cellStyle name="Normal 39 3" xfId="329" xr:uid="{00000000-0005-0000-0000-000049010000}"/>
    <cellStyle name="Normal 4" xfId="330" xr:uid="{00000000-0005-0000-0000-00004A010000}"/>
    <cellStyle name="Normal 4 2" xfId="331" xr:uid="{00000000-0005-0000-0000-00004B010000}"/>
    <cellStyle name="Normal 4 3" xfId="332" xr:uid="{00000000-0005-0000-0000-00004C010000}"/>
    <cellStyle name="Normal 4 4" xfId="333" xr:uid="{00000000-0005-0000-0000-00004D010000}"/>
    <cellStyle name="Normal 4 5" xfId="334" xr:uid="{00000000-0005-0000-0000-00004E010000}"/>
    <cellStyle name="Normal 4 6" xfId="335" xr:uid="{00000000-0005-0000-0000-00004F010000}"/>
    <cellStyle name="Normal 40" xfId="336" xr:uid="{00000000-0005-0000-0000-000050010000}"/>
    <cellStyle name="Normal 40 2" xfId="337" xr:uid="{00000000-0005-0000-0000-000051010000}"/>
    <cellStyle name="Normal 40 3" xfId="338" xr:uid="{00000000-0005-0000-0000-000052010000}"/>
    <cellStyle name="Normal 41" xfId="339" xr:uid="{00000000-0005-0000-0000-000053010000}"/>
    <cellStyle name="Normal 41 2" xfId="340" xr:uid="{00000000-0005-0000-0000-000054010000}"/>
    <cellStyle name="Normal 41 3" xfId="341" xr:uid="{00000000-0005-0000-0000-000055010000}"/>
    <cellStyle name="Normal 42" xfId="342" xr:uid="{00000000-0005-0000-0000-000056010000}"/>
    <cellStyle name="Normal 42 2" xfId="343" xr:uid="{00000000-0005-0000-0000-000057010000}"/>
    <cellStyle name="Normal 42 3" xfId="344" xr:uid="{00000000-0005-0000-0000-000058010000}"/>
    <cellStyle name="Normal 43" xfId="345" xr:uid="{00000000-0005-0000-0000-000059010000}"/>
    <cellStyle name="Normal 43 2" xfId="346" xr:uid="{00000000-0005-0000-0000-00005A010000}"/>
    <cellStyle name="Normal 43 3" xfId="347" xr:uid="{00000000-0005-0000-0000-00005B010000}"/>
    <cellStyle name="Normal 44" xfId="348" xr:uid="{00000000-0005-0000-0000-00005C010000}"/>
    <cellStyle name="Normal 44 2" xfId="349" xr:uid="{00000000-0005-0000-0000-00005D010000}"/>
    <cellStyle name="Normal 44 3" xfId="350" xr:uid="{00000000-0005-0000-0000-00005E010000}"/>
    <cellStyle name="Normal 45" xfId="351" xr:uid="{00000000-0005-0000-0000-00005F010000}"/>
    <cellStyle name="Normal 45 2" xfId="352" xr:uid="{00000000-0005-0000-0000-000060010000}"/>
    <cellStyle name="Normal 45 3" xfId="353" xr:uid="{00000000-0005-0000-0000-000061010000}"/>
    <cellStyle name="Normal 46" xfId="354" xr:uid="{00000000-0005-0000-0000-000062010000}"/>
    <cellStyle name="Normal 46 2" xfId="355" xr:uid="{00000000-0005-0000-0000-000063010000}"/>
    <cellStyle name="Normal 46 3" xfId="356" xr:uid="{00000000-0005-0000-0000-000064010000}"/>
    <cellStyle name="Normal 47" xfId="357" xr:uid="{00000000-0005-0000-0000-000065010000}"/>
    <cellStyle name="Normal 47 2" xfId="358" xr:uid="{00000000-0005-0000-0000-000066010000}"/>
    <cellStyle name="Normal 47 3" xfId="359" xr:uid="{00000000-0005-0000-0000-000067010000}"/>
    <cellStyle name="Normal 48" xfId="360" xr:uid="{00000000-0005-0000-0000-000068010000}"/>
    <cellStyle name="Normal 48 2" xfId="361" xr:uid="{00000000-0005-0000-0000-000069010000}"/>
    <cellStyle name="Normal 48 3" xfId="362" xr:uid="{00000000-0005-0000-0000-00006A010000}"/>
    <cellStyle name="Normal 49" xfId="363" xr:uid="{00000000-0005-0000-0000-00006B010000}"/>
    <cellStyle name="Normal 49 2" xfId="364" xr:uid="{00000000-0005-0000-0000-00006C010000}"/>
    <cellStyle name="Normal 49 3" xfId="365" xr:uid="{00000000-0005-0000-0000-00006D010000}"/>
    <cellStyle name="Normal 5" xfId="366" xr:uid="{00000000-0005-0000-0000-00006E010000}"/>
    <cellStyle name="Normal 5 2" xfId="367" xr:uid="{00000000-0005-0000-0000-00006F010000}"/>
    <cellStyle name="Normal 5 3" xfId="368" xr:uid="{00000000-0005-0000-0000-000070010000}"/>
    <cellStyle name="Normal 5 4" xfId="369" xr:uid="{00000000-0005-0000-0000-000071010000}"/>
    <cellStyle name="Normal 5 5" xfId="370" xr:uid="{00000000-0005-0000-0000-000072010000}"/>
    <cellStyle name="Normal 50" xfId="371" xr:uid="{00000000-0005-0000-0000-000073010000}"/>
    <cellStyle name="Normal 50 2" xfId="372" xr:uid="{00000000-0005-0000-0000-000074010000}"/>
    <cellStyle name="Normal 50 3" xfId="373" xr:uid="{00000000-0005-0000-0000-000075010000}"/>
    <cellStyle name="Normal 51" xfId="374" xr:uid="{00000000-0005-0000-0000-000076010000}"/>
    <cellStyle name="Normal 51 2" xfId="375" xr:uid="{00000000-0005-0000-0000-000077010000}"/>
    <cellStyle name="Normal 51 3" xfId="376" xr:uid="{00000000-0005-0000-0000-000078010000}"/>
    <cellStyle name="Normal 52" xfId="377" xr:uid="{00000000-0005-0000-0000-000079010000}"/>
    <cellStyle name="Normal 52 2" xfId="378" xr:uid="{00000000-0005-0000-0000-00007A010000}"/>
    <cellStyle name="Normal 52 3" xfId="379" xr:uid="{00000000-0005-0000-0000-00007B010000}"/>
    <cellStyle name="Normal 53" xfId="380" xr:uid="{00000000-0005-0000-0000-00007C010000}"/>
    <cellStyle name="Normal 53 2" xfId="381" xr:uid="{00000000-0005-0000-0000-00007D010000}"/>
    <cellStyle name="Normal 53 3" xfId="382" xr:uid="{00000000-0005-0000-0000-00007E010000}"/>
    <cellStyle name="Normal 54" xfId="383" xr:uid="{00000000-0005-0000-0000-00007F010000}"/>
    <cellStyle name="Normal 54 2" xfId="384" xr:uid="{00000000-0005-0000-0000-000080010000}"/>
    <cellStyle name="Normal 54 3" xfId="385" xr:uid="{00000000-0005-0000-0000-000081010000}"/>
    <cellStyle name="Normal 55" xfId="386" xr:uid="{00000000-0005-0000-0000-000082010000}"/>
    <cellStyle name="Normal 55 2" xfId="387" xr:uid="{00000000-0005-0000-0000-000083010000}"/>
    <cellStyle name="Normal 55 3" xfId="388" xr:uid="{00000000-0005-0000-0000-000084010000}"/>
    <cellStyle name="Normal 56" xfId="389" xr:uid="{00000000-0005-0000-0000-000085010000}"/>
    <cellStyle name="Normal 57" xfId="390" xr:uid="{00000000-0005-0000-0000-000086010000}"/>
    <cellStyle name="Normal 58" xfId="391" xr:uid="{00000000-0005-0000-0000-000087010000}"/>
    <cellStyle name="Normal 59" xfId="392" xr:uid="{00000000-0005-0000-0000-000088010000}"/>
    <cellStyle name="Normal 59 2" xfId="393" xr:uid="{00000000-0005-0000-0000-000089010000}"/>
    <cellStyle name="Normal 6" xfId="394" xr:uid="{00000000-0005-0000-0000-00008A010000}"/>
    <cellStyle name="Normal 6 2" xfId="395" xr:uid="{00000000-0005-0000-0000-00008B010000}"/>
    <cellStyle name="Normal 6 2 2" xfId="396" xr:uid="{00000000-0005-0000-0000-00008C010000}"/>
    <cellStyle name="Normal 6 2 3" xfId="397" xr:uid="{00000000-0005-0000-0000-00008D010000}"/>
    <cellStyle name="Normal 6 3" xfId="398" xr:uid="{00000000-0005-0000-0000-00008E010000}"/>
    <cellStyle name="Normal 60" xfId="399" xr:uid="{00000000-0005-0000-0000-00008F010000}"/>
    <cellStyle name="Normal 61" xfId="400" xr:uid="{00000000-0005-0000-0000-000090010000}"/>
    <cellStyle name="Normal 62" xfId="401" xr:uid="{00000000-0005-0000-0000-000091010000}"/>
    <cellStyle name="Normal 63" xfId="402" xr:uid="{00000000-0005-0000-0000-000092010000}"/>
    <cellStyle name="Normal 64" xfId="403" xr:uid="{00000000-0005-0000-0000-000093010000}"/>
    <cellStyle name="Normal 7" xfId="404" xr:uid="{00000000-0005-0000-0000-000094010000}"/>
    <cellStyle name="Normal 7 2" xfId="405" xr:uid="{00000000-0005-0000-0000-000095010000}"/>
    <cellStyle name="Normal 7 3" xfId="406" xr:uid="{00000000-0005-0000-0000-000096010000}"/>
    <cellStyle name="Normal 7 4" xfId="407" xr:uid="{00000000-0005-0000-0000-000097010000}"/>
    <cellStyle name="Normal 8" xfId="408" xr:uid="{00000000-0005-0000-0000-000098010000}"/>
    <cellStyle name="Normal 81 2 4 2 3 2 2 2" xfId="409" xr:uid="{00000000-0005-0000-0000-000099010000}"/>
    <cellStyle name="Normal 9" xfId="410" xr:uid="{00000000-0005-0000-0000-00009A010000}"/>
    <cellStyle name="Normal 9 2" xfId="411" xr:uid="{00000000-0005-0000-0000-00009B010000}"/>
    <cellStyle name="Normal 9 3" xfId="412" xr:uid="{00000000-0005-0000-0000-00009C010000}"/>
    <cellStyle name="Normal 9 4" xfId="413" xr:uid="{00000000-0005-0000-0000-00009D010000}"/>
    <cellStyle name="Normal_EGCO_June10 TE" xfId="414" xr:uid="{00000000-0005-0000-0000-00009E010000}"/>
    <cellStyle name="Normal_Interlink Communication_EQ2_10_Interlink Communication_EQ2_12" xfId="415" xr:uid="{00000000-0005-0000-0000-00009F010000}"/>
    <cellStyle name="Normal_KEGCO_2002" xfId="416" xr:uid="{00000000-0005-0000-0000-0000A0010000}"/>
    <cellStyle name="Normal_Sheet5" xfId="417" xr:uid="{00000000-0005-0000-0000-0000A1010000}"/>
    <cellStyle name="Normal_Sheet7 2" xfId="418" xr:uid="{00000000-0005-0000-0000-0000A2010000}"/>
    <cellStyle name="Note 2" xfId="419" xr:uid="{00000000-0005-0000-0000-0000A3010000}"/>
    <cellStyle name="Note 3" xfId="420" xr:uid="{00000000-0005-0000-0000-0000A4010000}"/>
    <cellStyle name="Note 4" xfId="421" xr:uid="{00000000-0005-0000-0000-0000A5010000}"/>
    <cellStyle name="Note 5" xfId="422" xr:uid="{00000000-0005-0000-0000-0000A6010000}"/>
    <cellStyle name="Note 6" xfId="423" xr:uid="{00000000-0005-0000-0000-0000A7010000}"/>
    <cellStyle name="Note 7" xfId="424" xr:uid="{00000000-0005-0000-0000-0000A8010000}"/>
    <cellStyle name="Note 8" xfId="425" xr:uid="{00000000-0005-0000-0000-0000A9010000}"/>
    <cellStyle name="Percent 2" xfId="426" xr:uid="{00000000-0005-0000-0000-0000AA010000}"/>
    <cellStyle name="Percent 3" xfId="427" xr:uid="{00000000-0005-0000-0000-0000AB010000}"/>
    <cellStyle name="ปกติ_001" xfId="428" xr:uid="{00000000-0005-0000-0000-0000AC010000}"/>
  </cellStyles>
  <dxfs count="0"/>
  <tableStyles count="0" defaultTableStyle="TableStyleMedium9" defaultPivotStyle="PivotStyleLight16"/>
  <colors>
    <mruColors>
      <color rgb="FFFAFAFA"/>
      <color rgb="FFFA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5"/>
  <sheetViews>
    <sheetView topLeftCell="A133" zoomScaleNormal="100" zoomScaleSheetLayoutView="94" workbookViewId="0">
      <selection activeCell="C150" sqref="C150"/>
    </sheetView>
  </sheetViews>
  <sheetFormatPr defaultColWidth="9.140625" defaultRowHeight="16.5" customHeight="1"/>
  <cols>
    <col min="1" max="2" width="1.140625" style="14" customWidth="1"/>
    <col min="3" max="3" width="28.28515625" style="14" customWidth="1"/>
    <col min="4" max="4" width="5.42578125" style="13" customWidth="1"/>
    <col min="5" max="5" width="0.5703125" style="14" customWidth="1"/>
    <col min="6" max="6" width="12.7109375" style="15" customWidth="1"/>
    <col min="7" max="7" width="0.5703125" style="14" customWidth="1"/>
    <col min="8" max="8" width="13.28515625" style="15" customWidth="1"/>
    <col min="9" max="9" width="0.5703125" style="13" customWidth="1"/>
    <col min="10" max="10" width="12.7109375" style="15" customWidth="1"/>
    <col min="11" max="11" width="0.5703125" style="14" customWidth="1"/>
    <col min="12" max="12" width="12.7109375" style="15" customWidth="1"/>
    <col min="13" max="16384" width="9.140625" style="16"/>
  </cols>
  <sheetData>
    <row r="1" spans="1:12" ht="15.95" customHeight="1">
      <c r="A1" s="12" t="s">
        <v>2</v>
      </c>
      <c r="B1" s="12"/>
      <c r="C1" s="12"/>
    </row>
    <row r="2" spans="1:12" ht="15.95" customHeight="1">
      <c r="A2" s="12" t="s">
        <v>74</v>
      </c>
      <c r="B2" s="12"/>
      <c r="C2" s="12"/>
    </row>
    <row r="3" spans="1:12" ht="15.95" customHeight="1">
      <c r="A3" s="17" t="s">
        <v>218</v>
      </c>
      <c r="B3" s="17"/>
      <c r="C3" s="17"/>
      <c r="D3" s="18"/>
      <c r="E3" s="19"/>
      <c r="F3" s="20"/>
      <c r="G3" s="19"/>
      <c r="H3" s="20"/>
      <c r="I3" s="18"/>
      <c r="J3" s="20"/>
      <c r="K3" s="19"/>
      <c r="L3" s="20"/>
    </row>
    <row r="4" spans="1:12" ht="15.95" customHeight="1"/>
    <row r="5" spans="1:12" ht="15.95" customHeight="1"/>
    <row r="6" spans="1:12" ht="15.95" customHeight="1">
      <c r="H6" s="25" t="s">
        <v>63</v>
      </c>
      <c r="I6" s="24"/>
      <c r="K6" s="24"/>
      <c r="L6" s="25" t="s">
        <v>93</v>
      </c>
    </row>
    <row r="7" spans="1:12" ht="15.95" customHeight="1">
      <c r="A7" s="16"/>
      <c r="D7" s="21"/>
      <c r="E7" s="12"/>
      <c r="F7" s="20"/>
      <c r="G7" s="22"/>
      <c r="H7" s="23" t="s">
        <v>117</v>
      </c>
      <c r="I7" s="24"/>
      <c r="J7" s="20"/>
      <c r="K7" s="22"/>
      <c r="L7" s="23" t="s">
        <v>117</v>
      </c>
    </row>
    <row r="8" spans="1:12" ht="15.95" customHeight="1">
      <c r="E8" s="12"/>
      <c r="F8" s="25" t="s">
        <v>76</v>
      </c>
      <c r="G8" s="24"/>
      <c r="H8" s="25" t="s">
        <v>62</v>
      </c>
      <c r="I8" s="24"/>
      <c r="J8" s="25" t="s">
        <v>76</v>
      </c>
      <c r="K8" s="24"/>
      <c r="L8" s="25" t="s">
        <v>62</v>
      </c>
    </row>
    <row r="9" spans="1:12" ht="15.95" customHeight="1">
      <c r="E9" s="12"/>
      <c r="F9" s="26" t="s">
        <v>219</v>
      </c>
      <c r="G9" s="25"/>
      <c r="H9" s="26" t="s">
        <v>3</v>
      </c>
      <c r="I9" s="27"/>
      <c r="J9" s="26" t="s">
        <v>219</v>
      </c>
      <c r="K9" s="25"/>
      <c r="L9" s="26" t="s">
        <v>3</v>
      </c>
    </row>
    <row r="10" spans="1:12" ht="15.95" customHeight="1">
      <c r="E10" s="12"/>
      <c r="F10" s="28">
        <v>2020</v>
      </c>
      <c r="G10" s="29"/>
      <c r="H10" s="28">
        <v>2019</v>
      </c>
      <c r="I10" s="27"/>
      <c r="J10" s="28">
        <v>2020</v>
      </c>
      <c r="K10" s="29"/>
      <c r="L10" s="28">
        <v>2019</v>
      </c>
    </row>
    <row r="11" spans="1:12" ht="15.95" customHeight="1">
      <c r="D11" s="120" t="s">
        <v>4</v>
      </c>
      <c r="E11" s="12"/>
      <c r="F11" s="23" t="s">
        <v>37</v>
      </c>
      <c r="G11" s="12"/>
      <c r="H11" s="23" t="s">
        <v>37</v>
      </c>
      <c r="I11" s="27"/>
      <c r="J11" s="23" t="s">
        <v>37</v>
      </c>
      <c r="K11" s="12"/>
      <c r="L11" s="23" t="s">
        <v>37</v>
      </c>
    </row>
    <row r="12" spans="1:12" ht="15.95" customHeight="1">
      <c r="A12" s="12" t="s">
        <v>5</v>
      </c>
      <c r="F12" s="130"/>
      <c r="J12" s="130"/>
    </row>
    <row r="13" spans="1:12" ht="3.95" customHeight="1">
      <c r="A13" s="12"/>
      <c r="F13" s="130"/>
      <c r="J13" s="130"/>
    </row>
    <row r="14" spans="1:12" ht="15.95" customHeight="1">
      <c r="A14" s="30" t="s">
        <v>8</v>
      </c>
      <c r="F14" s="130"/>
      <c r="G14" s="31"/>
      <c r="I14" s="32"/>
      <c r="J14" s="130"/>
      <c r="K14" s="31"/>
    </row>
    <row r="15" spans="1:12" ht="3.95" customHeight="1">
      <c r="A15" s="12"/>
      <c r="F15" s="130"/>
      <c r="G15" s="31"/>
      <c r="I15" s="32"/>
      <c r="J15" s="130"/>
      <c r="K15" s="31"/>
    </row>
    <row r="16" spans="1:12" ht="15.95" customHeight="1">
      <c r="A16" s="14" t="s">
        <v>6</v>
      </c>
      <c r="D16" s="119"/>
      <c r="F16" s="131">
        <v>255589335</v>
      </c>
      <c r="G16" s="33"/>
      <c r="H16" s="34">
        <v>1244358232</v>
      </c>
      <c r="I16" s="34"/>
      <c r="J16" s="131">
        <v>142803695</v>
      </c>
      <c r="K16" s="34"/>
      <c r="L16" s="34">
        <v>927290789</v>
      </c>
    </row>
    <row r="17" spans="1:12" ht="15.95" customHeight="1">
      <c r="A17" s="14" t="s">
        <v>84</v>
      </c>
      <c r="D17" s="119"/>
      <c r="F17" s="131">
        <v>340453592</v>
      </c>
      <c r="G17" s="33"/>
      <c r="H17" s="34">
        <v>802343415</v>
      </c>
      <c r="I17" s="34"/>
      <c r="J17" s="131">
        <v>340453592</v>
      </c>
      <c r="K17" s="34"/>
      <c r="L17" s="34">
        <v>802343415</v>
      </c>
    </row>
    <row r="18" spans="1:12" ht="15.95" customHeight="1">
      <c r="A18" s="14" t="s">
        <v>83</v>
      </c>
      <c r="D18" s="119"/>
      <c r="F18" s="131">
        <v>944080</v>
      </c>
      <c r="G18" s="31"/>
      <c r="H18" s="34">
        <v>203580</v>
      </c>
      <c r="I18" s="34"/>
      <c r="J18" s="131">
        <v>944080</v>
      </c>
      <c r="K18" s="34"/>
      <c r="L18" s="34">
        <v>203580</v>
      </c>
    </row>
    <row r="19" spans="1:12" ht="15.95" customHeight="1">
      <c r="A19" s="14" t="s">
        <v>128</v>
      </c>
      <c r="D19" s="119" t="s">
        <v>199</v>
      </c>
      <c r="E19" s="16"/>
      <c r="F19" s="131">
        <v>1208985725</v>
      </c>
      <c r="G19" s="31"/>
      <c r="H19" s="34">
        <v>1003653436</v>
      </c>
      <c r="I19" s="34"/>
      <c r="J19" s="131">
        <v>481895431</v>
      </c>
      <c r="K19" s="34"/>
      <c r="L19" s="34">
        <v>602644235</v>
      </c>
    </row>
    <row r="20" spans="1:12" ht="15.95" customHeight="1">
      <c r="A20" s="14" t="s">
        <v>94</v>
      </c>
      <c r="D20" s="119">
        <v>8</v>
      </c>
      <c r="E20" s="16"/>
      <c r="F20" s="131">
        <v>231243</v>
      </c>
      <c r="G20" s="31"/>
      <c r="H20" s="34">
        <v>199402</v>
      </c>
      <c r="I20" s="34"/>
      <c r="J20" s="131">
        <v>231243</v>
      </c>
      <c r="K20" s="34"/>
      <c r="L20" s="34">
        <v>199402</v>
      </c>
    </row>
    <row r="21" spans="1:12" ht="15.95" customHeight="1">
      <c r="A21" s="14" t="s">
        <v>201</v>
      </c>
      <c r="D21" s="119"/>
      <c r="E21" s="16"/>
      <c r="F21" s="131"/>
      <c r="G21" s="31"/>
      <c r="H21" s="34"/>
      <c r="I21" s="34"/>
      <c r="J21" s="131"/>
      <c r="K21" s="34"/>
      <c r="L21" s="34"/>
    </row>
    <row r="22" spans="1:12" ht="15.95" customHeight="1">
      <c r="B22" s="14" t="s">
        <v>200</v>
      </c>
      <c r="D22" s="119"/>
      <c r="F22" s="131">
        <v>2216159347</v>
      </c>
      <c r="G22" s="31"/>
      <c r="H22" s="34">
        <v>2248593850</v>
      </c>
      <c r="I22" s="34"/>
      <c r="J22" s="131">
        <v>987563892</v>
      </c>
      <c r="K22" s="34"/>
      <c r="L22" s="34">
        <v>854728703</v>
      </c>
    </row>
    <row r="23" spans="1:12" ht="15.95" customHeight="1">
      <c r="A23" s="14" t="s">
        <v>64</v>
      </c>
      <c r="D23" s="119"/>
      <c r="F23" s="131">
        <v>303522072</v>
      </c>
      <c r="G23" s="31"/>
      <c r="H23" s="34">
        <v>309980993</v>
      </c>
      <c r="I23" s="34"/>
      <c r="J23" s="131">
        <v>303522072</v>
      </c>
      <c r="K23" s="34"/>
      <c r="L23" s="34">
        <v>309980993</v>
      </c>
    </row>
    <row r="24" spans="1:12" ht="15.95" customHeight="1">
      <c r="A24" s="14" t="s">
        <v>171</v>
      </c>
      <c r="D24" s="119"/>
      <c r="F24" s="131">
        <v>249771987</v>
      </c>
      <c r="G24" s="31"/>
      <c r="H24" s="34">
        <v>300961869</v>
      </c>
      <c r="I24" s="34"/>
      <c r="J24" s="131">
        <v>28006393</v>
      </c>
      <c r="K24" s="34"/>
      <c r="L24" s="34">
        <v>32655084</v>
      </c>
    </row>
    <row r="25" spans="1:12" ht="15.95" customHeight="1">
      <c r="A25" s="14" t="s">
        <v>121</v>
      </c>
      <c r="D25" s="121"/>
      <c r="F25" s="131">
        <v>49968352</v>
      </c>
      <c r="G25" s="31"/>
      <c r="H25" s="34">
        <v>119094934</v>
      </c>
      <c r="I25" s="34"/>
      <c r="J25" s="131">
        <v>7151619</v>
      </c>
      <c r="K25" s="34"/>
      <c r="L25" s="34">
        <v>65658201</v>
      </c>
    </row>
    <row r="26" spans="1:12" ht="15.95" customHeight="1">
      <c r="A26" s="14" t="s">
        <v>7</v>
      </c>
      <c r="D26" s="126"/>
      <c r="F26" s="132">
        <v>181548799</v>
      </c>
      <c r="G26" s="31"/>
      <c r="H26" s="35">
        <v>189468336</v>
      </c>
      <c r="I26" s="34"/>
      <c r="J26" s="132">
        <v>5647784</v>
      </c>
      <c r="K26" s="34"/>
      <c r="L26" s="35">
        <v>5523993</v>
      </c>
    </row>
    <row r="27" spans="1:12" ht="3.95" customHeight="1">
      <c r="D27" s="126"/>
      <c r="F27" s="130"/>
      <c r="G27" s="31"/>
      <c r="I27" s="32"/>
      <c r="J27" s="130"/>
      <c r="K27" s="31"/>
    </row>
    <row r="28" spans="1:12" ht="15.95" customHeight="1">
      <c r="A28" s="36" t="s">
        <v>9</v>
      </c>
      <c r="D28" s="121"/>
      <c r="F28" s="133">
        <f>SUM(F16:F26)</f>
        <v>4807174532</v>
      </c>
      <c r="G28" s="31"/>
      <c r="H28" s="20">
        <f>SUM(H16:H26)</f>
        <v>6218858047</v>
      </c>
      <c r="I28" s="32"/>
      <c r="J28" s="133">
        <f>SUM(J16:J26)</f>
        <v>2298219801</v>
      </c>
      <c r="K28" s="31"/>
      <c r="L28" s="20">
        <f>SUM(L16:L26)</f>
        <v>3601228395</v>
      </c>
    </row>
    <row r="29" spans="1:12" ht="15.95" customHeight="1">
      <c r="D29" s="121"/>
      <c r="F29" s="130"/>
      <c r="G29" s="31"/>
      <c r="I29" s="32"/>
      <c r="J29" s="130"/>
      <c r="K29" s="31"/>
    </row>
    <row r="30" spans="1:12" ht="15.95" customHeight="1">
      <c r="A30" s="12" t="s">
        <v>10</v>
      </c>
      <c r="D30" s="121"/>
      <c r="F30" s="130"/>
      <c r="G30" s="31"/>
      <c r="I30" s="32"/>
      <c r="J30" s="130"/>
      <c r="K30" s="31"/>
    </row>
    <row r="31" spans="1:12" ht="3.95" customHeight="1">
      <c r="D31" s="121"/>
      <c r="F31" s="130"/>
      <c r="G31" s="31"/>
      <c r="I31" s="32"/>
      <c r="J31" s="130"/>
      <c r="K31" s="31"/>
    </row>
    <row r="32" spans="1:12" ht="15.95" customHeight="1">
      <c r="A32" s="14" t="s">
        <v>84</v>
      </c>
      <c r="D32" s="121"/>
      <c r="F32" s="130">
        <v>50082022</v>
      </c>
      <c r="G32" s="31"/>
      <c r="H32" s="15">
        <v>102000</v>
      </c>
      <c r="I32" s="32"/>
      <c r="J32" s="130">
        <v>0</v>
      </c>
      <c r="K32" s="31"/>
      <c r="L32" s="15">
        <v>0</v>
      </c>
    </row>
    <row r="33" spans="1:12" ht="15.95" customHeight="1">
      <c r="A33" s="14" t="s">
        <v>77</v>
      </c>
      <c r="D33" s="119">
        <v>10</v>
      </c>
      <c r="F33" s="130">
        <v>0</v>
      </c>
      <c r="G33" s="31"/>
      <c r="H33" s="15" t="s">
        <v>148</v>
      </c>
      <c r="I33" s="32"/>
      <c r="J33" s="130">
        <v>317154079</v>
      </c>
      <c r="K33" s="31"/>
      <c r="L33" s="15">
        <v>317154079</v>
      </c>
    </row>
    <row r="34" spans="1:12" ht="15.95" customHeight="1">
      <c r="A34" s="14" t="s">
        <v>126</v>
      </c>
      <c r="D34" s="119">
        <v>11</v>
      </c>
      <c r="F34" s="130">
        <v>33823720</v>
      </c>
      <c r="G34" s="31"/>
      <c r="H34" s="15">
        <v>38022776</v>
      </c>
      <c r="I34" s="32"/>
      <c r="J34" s="130">
        <v>0</v>
      </c>
      <c r="K34" s="31"/>
      <c r="L34" s="15">
        <v>0</v>
      </c>
    </row>
    <row r="35" spans="1:12" ht="15.95" customHeight="1">
      <c r="A35" s="14" t="s">
        <v>213</v>
      </c>
      <c r="D35" s="119"/>
      <c r="F35" s="130"/>
      <c r="G35" s="31"/>
      <c r="I35" s="32"/>
      <c r="J35" s="130"/>
      <c r="K35" s="31"/>
    </row>
    <row r="36" spans="1:12" ht="15.95" customHeight="1">
      <c r="B36" s="14" t="s">
        <v>212</v>
      </c>
      <c r="D36" s="212" t="s">
        <v>203</v>
      </c>
      <c r="F36" s="131">
        <v>11638073</v>
      </c>
      <c r="G36" s="31"/>
      <c r="H36" s="15">
        <f>0</f>
        <v>0</v>
      </c>
      <c r="I36" s="32"/>
      <c r="J36" s="130">
        <v>59637933</v>
      </c>
      <c r="K36" s="31"/>
      <c r="L36" s="15">
        <f>0</f>
        <v>0</v>
      </c>
    </row>
    <row r="37" spans="1:12" ht="15.95" customHeight="1">
      <c r="A37" s="14" t="s">
        <v>92</v>
      </c>
      <c r="D37" s="119">
        <v>4</v>
      </c>
      <c r="F37" s="131">
        <v>0</v>
      </c>
      <c r="G37" s="31"/>
      <c r="H37" s="15">
        <v>2250000</v>
      </c>
      <c r="I37" s="32"/>
      <c r="J37" s="130">
        <v>0</v>
      </c>
      <c r="K37" s="31"/>
      <c r="L37" s="15">
        <v>2250000</v>
      </c>
    </row>
    <row r="38" spans="1:12" ht="15.95" customHeight="1">
      <c r="A38" s="14" t="s">
        <v>142</v>
      </c>
      <c r="D38" s="119">
        <v>4</v>
      </c>
      <c r="F38" s="131">
        <v>0</v>
      </c>
      <c r="G38" s="31"/>
      <c r="H38" s="15" t="s">
        <v>148</v>
      </c>
      <c r="I38" s="32"/>
      <c r="J38" s="130">
        <v>0</v>
      </c>
      <c r="K38" s="31"/>
      <c r="L38" s="15">
        <v>9003855</v>
      </c>
    </row>
    <row r="39" spans="1:12" ht="15.95" customHeight="1">
      <c r="A39" s="14" t="s">
        <v>174</v>
      </c>
      <c r="D39" s="119"/>
      <c r="F39" s="131">
        <v>343746410</v>
      </c>
      <c r="G39" s="31"/>
      <c r="H39" s="15">
        <v>181334763</v>
      </c>
      <c r="I39" s="32"/>
      <c r="J39" s="130">
        <v>0</v>
      </c>
      <c r="K39" s="31"/>
      <c r="L39" s="15">
        <v>0</v>
      </c>
    </row>
    <row r="40" spans="1:12" ht="15.95" customHeight="1">
      <c r="A40" s="14" t="s">
        <v>166</v>
      </c>
      <c r="D40" s="119"/>
      <c r="F40" s="131">
        <v>0</v>
      </c>
      <c r="G40" s="31"/>
      <c r="H40" s="15" t="s">
        <v>148</v>
      </c>
      <c r="I40" s="34"/>
      <c r="J40" s="130">
        <v>69375243</v>
      </c>
      <c r="K40" s="34"/>
      <c r="L40" s="15">
        <v>70570683</v>
      </c>
    </row>
    <row r="41" spans="1:12" ht="15.95" customHeight="1">
      <c r="A41" s="14" t="s">
        <v>65</v>
      </c>
      <c r="D41" s="212" t="s">
        <v>214</v>
      </c>
      <c r="F41" s="131">
        <v>4239026714</v>
      </c>
      <c r="G41" s="31"/>
      <c r="H41" s="34">
        <v>4278569168</v>
      </c>
      <c r="I41" s="34"/>
      <c r="J41" s="130">
        <v>370947527</v>
      </c>
      <c r="K41" s="34"/>
      <c r="L41" s="34">
        <v>358256859</v>
      </c>
    </row>
    <row r="42" spans="1:12" ht="15.95" customHeight="1">
      <c r="A42" s="14" t="s">
        <v>202</v>
      </c>
      <c r="D42" s="119">
        <v>4</v>
      </c>
      <c r="F42" s="131">
        <v>192164701</v>
      </c>
      <c r="G42" s="31"/>
      <c r="H42" s="34" t="s">
        <v>148</v>
      </c>
      <c r="I42" s="34"/>
      <c r="J42" s="130">
        <v>11519959</v>
      </c>
      <c r="K42" s="34"/>
      <c r="L42" s="34" t="s">
        <v>148</v>
      </c>
    </row>
    <row r="43" spans="1:12" ht="15.95" customHeight="1">
      <c r="A43" s="14" t="s">
        <v>66</v>
      </c>
      <c r="D43" s="119"/>
      <c r="F43" s="131">
        <v>27248212</v>
      </c>
      <c r="G43" s="31"/>
      <c r="H43" s="34">
        <v>28259901</v>
      </c>
      <c r="I43" s="34"/>
      <c r="J43" s="130">
        <v>2471276</v>
      </c>
      <c r="K43" s="34"/>
      <c r="L43" s="34">
        <v>2403721</v>
      </c>
    </row>
    <row r="44" spans="1:12" ht="15.95" customHeight="1">
      <c r="A44" s="14" t="s">
        <v>67</v>
      </c>
      <c r="D44" s="119">
        <v>4</v>
      </c>
      <c r="F44" s="131">
        <v>76181283</v>
      </c>
      <c r="G44" s="31"/>
      <c r="H44" s="34">
        <v>72242435</v>
      </c>
      <c r="I44" s="34"/>
      <c r="J44" s="130">
        <v>61208731</v>
      </c>
      <c r="K44" s="34"/>
      <c r="L44" s="34">
        <v>67281544</v>
      </c>
    </row>
    <row r="45" spans="1:12" ht="15.95" customHeight="1">
      <c r="A45" s="14" t="s">
        <v>11</v>
      </c>
      <c r="D45" s="119"/>
      <c r="F45" s="132">
        <v>32576008</v>
      </c>
      <c r="G45" s="31"/>
      <c r="H45" s="35">
        <v>35651271</v>
      </c>
      <c r="I45" s="34"/>
      <c r="J45" s="133">
        <v>1814204</v>
      </c>
      <c r="K45" s="34"/>
      <c r="L45" s="35">
        <v>1890382</v>
      </c>
    </row>
    <row r="46" spans="1:12" ht="3.95" customHeight="1">
      <c r="F46" s="130"/>
      <c r="G46" s="31"/>
      <c r="I46" s="32"/>
      <c r="J46" s="130"/>
      <c r="K46" s="31"/>
    </row>
    <row r="47" spans="1:12" ht="15.95" customHeight="1">
      <c r="A47" s="12" t="s">
        <v>13</v>
      </c>
      <c r="B47" s="16"/>
      <c r="F47" s="133">
        <f>SUM(F32:F45)</f>
        <v>5006487143</v>
      </c>
      <c r="G47" s="31"/>
      <c r="H47" s="20">
        <f>SUM(H32:H46)</f>
        <v>4636432314</v>
      </c>
      <c r="I47" s="32"/>
      <c r="J47" s="133">
        <f>SUM(J32:J45)</f>
        <v>894128952</v>
      </c>
      <c r="K47" s="31"/>
      <c r="L47" s="20">
        <f>SUM(L32:L45)</f>
        <v>828811123</v>
      </c>
    </row>
    <row r="48" spans="1:12" ht="3.95" customHeight="1">
      <c r="F48" s="130"/>
      <c r="G48" s="31"/>
      <c r="I48" s="32"/>
      <c r="J48" s="130"/>
      <c r="K48" s="31"/>
    </row>
    <row r="49" spans="1:12" ht="15.95" customHeight="1" thickBot="1">
      <c r="A49" s="12" t="s">
        <v>21</v>
      </c>
      <c r="F49" s="134">
        <f>F28+F47</f>
        <v>9813661675</v>
      </c>
      <c r="G49" s="31"/>
      <c r="H49" s="37">
        <f>H28+H47</f>
        <v>10855290361</v>
      </c>
      <c r="I49" s="32"/>
      <c r="J49" s="134">
        <f>J28+J47</f>
        <v>3192348753</v>
      </c>
      <c r="K49" s="31"/>
      <c r="L49" s="37">
        <f>L28+L47</f>
        <v>4430039518</v>
      </c>
    </row>
    <row r="50" spans="1:12" ht="15.95" customHeight="1" thickTop="1">
      <c r="A50" s="12"/>
      <c r="G50" s="31"/>
      <c r="I50" s="32"/>
      <c r="K50" s="31"/>
    </row>
    <row r="51" spans="1:12" ht="15.95" customHeight="1">
      <c r="A51" s="12"/>
      <c r="G51" s="31"/>
      <c r="I51" s="32"/>
      <c r="K51" s="31"/>
    </row>
    <row r="52" spans="1:12" ht="7.5" customHeight="1">
      <c r="A52" s="12"/>
      <c r="G52" s="31"/>
      <c r="I52" s="32"/>
      <c r="K52" s="31"/>
    </row>
    <row r="53" spans="1:12" ht="16.5" customHeight="1">
      <c r="A53" s="14" t="s">
        <v>12</v>
      </c>
      <c r="G53" s="31"/>
      <c r="H53" s="16"/>
      <c r="I53" s="32"/>
      <c r="K53" s="31"/>
    </row>
    <row r="54" spans="1:12" ht="7.5" customHeight="1">
      <c r="G54" s="31"/>
      <c r="H54" s="16"/>
      <c r="I54" s="32"/>
      <c r="K54" s="31"/>
    </row>
    <row r="55" spans="1:12" ht="21.95" customHeight="1">
      <c r="A55" s="86" t="s">
        <v>247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</row>
    <row r="56" spans="1:12" ht="16.5" customHeight="1">
      <c r="A56" s="12" t="str">
        <f>+A1</f>
        <v>Interlink Communication Public Company Limited</v>
      </c>
      <c r="B56" s="12"/>
      <c r="C56" s="12"/>
      <c r="G56" s="31"/>
      <c r="I56" s="32"/>
      <c r="K56" s="31"/>
    </row>
    <row r="57" spans="1:12" ht="16.5" customHeight="1">
      <c r="A57" s="12" t="str">
        <f>+A2</f>
        <v xml:space="preserve">Statement of Financial Position </v>
      </c>
      <c r="B57" s="12"/>
      <c r="C57" s="12"/>
      <c r="G57" s="31"/>
      <c r="I57" s="32"/>
      <c r="K57" s="31"/>
    </row>
    <row r="58" spans="1:12" ht="16.5" customHeight="1">
      <c r="A58" s="17" t="str">
        <f>+A3</f>
        <v>As at 30 June 2020</v>
      </c>
      <c r="B58" s="17"/>
      <c r="C58" s="17"/>
      <c r="D58" s="18"/>
      <c r="E58" s="19"/>
      <c r="F58" s="20"/>
      <c r="G58" s="38"/>
      <c r="H58" s="20"/>
      <c r="I58" s="39"/>
      <c r="J58" s="20"/>
      <c r="K58" s="38"/>
      <c r="L58" s="20"/>
    </row>
    <row r="59" spans="1:12" ht="16.5" customHeight="1">
      <c r="G59" s="31"/>
      <c r="I59" s="32"/>
      <c r="K59" s="31"/>
    </row>
    <row r="60" spans="1:12" ht="16.5" customHeight="1">
      <c r="G60" s="31"/>
      <c r="I60" s="32"/>
      <c r="K60" s="31"/>
    </row>
    <row r="61" spans="1:12" ht="15" customHeight="1">
      <c r="G61" s="31"/>
      <c r="H61" s="25" t="str">
        <f>H6</f>
        <v>Consolidated</v>
      </c>
      <c r="I61" s="32"/>
      <c r="K61" s="31"/>
      <c r="L61" s="25" t="str">
        <f>L6</f>
        <v>Separate</v>
      </c>
    </row>
    <row r="62" spans="1:12" ht="15" customHeight="1">
      <c r="A62" s="16"/>
      <c r="D62" s="21"/>
      <c r="E62" s="12"/>
      <c r="F62" s="20"/>
      <c r="G62" s="22"/>
      <c r="H62" s="23" t="str">
        <f>H7</f>
        <v>financial information</v>
      </c>
      <c r="I62" s="24"/>
      <c r="J62" s="20"/>
      <c r="K62" s="22"/>
      <c r="L62" s="23" t="str">
        <f>L7</f>
        <v>financial information</v>
      </c>
    </row>
    <row r="63" spans="1:12" ht="15" customHeight="1">
      <c r="E63" s="12"/>
      <c r="F63" s="25" t="s">
        <v>76</v>
      </c>
      <c r="G63" s="24"/>
      <c r="H63" s="25" t="s">
        <v>62</v>
      </c>
      <c r="I63" s="24"/>
      <c r="J63" s="25" t="s">
        <v>76</v>
      </c>
      <c r="K63" s="24"/>
      <c r="L63" s="25" t="s">
        <v>62</v>
      </c>
    </row>
    <row r="64" spans="1:12" ht="15" customHeight="1">
      <c r="E64" s="12"/>
      <c r="F64" s="26" t="s">
        <v>219</v>
      </c>
      <c r="G64" s="25"/>
      <c r="H64" s="26" t="s">
        <v>3</v>
      </c>
      <c r="I64" s="27"/>
      <c r="J64" s="26" t="s">
        <v>219</v>
      </c>
      <c r="K64" s="25"/>
      <c r="L64" s="26" t="s">
        <v>3</v>
      </c>
    </row>
    <row r="65" spans="1:12" ht="15" customHeight="1">
      <c r="E65" s="12"/>
      <c r="F65" s="28">
        <v>2020</v>
      </c>
      <c r="G65" s="29"/>
      <c r="H65" s="28">
        <v>2019</v>
      </c>
      <c r="I65" s="27"/>
      <c r="J65" s="28">
        <v>2020</v>
      </c>
      <c r="K65" s="29"/>
      <c r="L65" s="28">
        <v>2019</v>
      </c>
    </row>
    <row r="66" spans="1:12" ht="15" customHeight="1">
      <c r="D66" s="120" t="s">
        <v>4</v>
      </c>
      <c r="E66" s="12"/>
      <c r="F66" s="23" t="s">
        <v>37</v>
      </c>
      <c r="G66" s="12"/>
      <c r="H66" s="23" t="s">
        <v>37</v>
      </c>
      <c r="I66" s="27"/>
      <c r="J66" s="23" t="s">
        <v>37</v>
      </c>
      <c r="K66" s="12"/>
      <c r="L66" s="23" t="s">
        <v>37</v>
      </c>
    </row>
    <row r="67" spans="1:12" ht="15" customHeight="1">
      <c r="D67" s="27"/>
      <c r="E67" s="12"/>
      <c r="F67" s="135"/>
      <c r="G67" s="40"/>
      <c r="H67" s="25"/>
      <c r="I67" s="41"/>
      <c r="J67" s="135"/>
      <c r="K67" s="40"/>
      <c r="L67" s="25"/>
    </row>
    <row r="68" spans="1:12" ht="15" customHeight="1">
      <c r="A68" s="12" t="s">
        <v>101</v>
      </c>
      <c r="F68" s="130"/>
      <c r="G68" s="31"/>
      <c r="I68" s="32"/>
      <c r="J68" s="130"/>
      <c r="K68" s="31"/>
    </row>
    <row r="69" spans="1:12" ht="15" customHeight="1">
      <c r="A69" s="12"/>
      <c r="F69" s="130"/>
      <c r="G69" s="31"/>
      <c r="I69" s="32"/>
      <c r="J69" s="130"/>
      <c r="K69" s="31"/>
    </row>
    <row r="70" spans="1:12" ht="15" customHeight="1">
      <c r="A70" s="12" t="s">
        <v>14</v>
      </c>
      <c r="F70" s="130"/>
      <c r="G70" s="31"/>
      <c r="I70" s="32"/>
      <c r="J70" s="130"/>
      <c r="K70" s="31"/>
    </row>
    <row r="71" spans="1:12" ht="15" customHeight="1">
      <c r="A71" s="12"/>
      <c r="F71" s="130"/>
      <c r="G71" s="31"/>
      <c r="I71" s="32"/>
      <c r="J71" s="130"/>
      <c r="K71" s="31"/>
    </row>
    <row r="72" spans="1:12" ht="15" customHeight="1">
      <c r="A72" s="14" t="s">
        <v>152</v>
      </c>
      <c r="D72" s="119"/>
      <c r="F72" s="130"/>
      <c r="G72" s="31"/>
      <c r="I72" s="32"/>
      <c r="J72" s="130"/>
      <c r="K72" s="31"/>
    </row>
    <row r="73" spans="1:12" ht="15" customHeight="1">
      <c r="B73" s="14" t="s">
        <v>153</v>
      </c>
      <c r="D73" s="119">
        <v>13</v>
      </c>
      <c r="F73" s="131">
        <v>2701557379</v>
      </c>
      <c r="G73" s="31"/>
      <c r="H73" s="15">
        <v>3005128844</v>
      </c>
      <c r="I73" s="32"/>
      <c r="J73" s="131">
        <v>346570490</v>
      </c>
      <c r="K73" s="31"/>
      <c r="L73" s="15">
        <v>911049742</v>
      </c>
    </row>
    <row r="74" spans="1:12" ht="15" customHeight="1">
      <c r="A74" s="14" t="s">
        <v>248</v>
      </c>
      <c r="D74" s="212">
        <v>22.5</v>
      </c>
      <c r="F74" s="131">
        <v>5000000</v>
      </c>
      <c r="G74" s="31"/>
      <c r="H74" s="15">
        <v>0</v>
      </c>
      <c r="I74" s="32"/>
      <c r="J74" s="131">
        <v>0</v>
      </c>
      <c r="K74" s="31"/>
      <c r="L74" s="15">
        <v>0</v>
      </c>
    </row>
    <row r="75" spans="1:12" ht="15" customHeight="1">
      <c r="A75" s="14" t="s">
        <v>105</v>
      </c>
      <c r="D75" s="119">
        <v>14</v>
      </c>
      <c r="F75" s="131">
        <v>1294106965</v>
      </c>
      <c r="G75" s="33"/>
      <c r="H75" s="42">
        <v>1407168934</v>
      </c>
      <c r="I75" s="34"/>
      <c r="J75" s="131">
        <v>628366174</v>
      </c>
      <c r="K75" s="34"/>
      <c r="L75" s="42">
        <v>610646532</v>
      </c>
    </row>
    <row r="76" spans="1:12" ht="15" customHeight="1">
      <c r="A76" s="14" t="s">
        <v>95</v>
      </c>
      <c r="D76" s="119">
        <v>8</v>
      </c>
      <c r="F76" s="131">
        <v>136976662</v>
      </c>
      <c r="G76" s="33"/>
      <c r="H76" s="42">
        <v>169057013</v>
      </c>
      <c r="I76" s="34"/>
      <c r="J76" s="131">
        <v>136976662</v>
      </c>
      <c r="K76" s="34"/>
      <c r="L76" s="42">
        <v>169057013</v>
      </c>
    </row>
    <row r="77" spans="1:12" ht="15" customHeight="1">
      <c r="A77" s="14" t="s">
        <v>189</v>
      </c>
      <c r="C77" s="16"/>
      <c r="D77" s="119" t="s">
        <v>204</v>
      </c>
      <c r="F77" s="130">
        <v>78163062</v>
      </c>
      <c r="G77" s="33"/>
      <c r="H77" s="42">
        <v>27274228</v>
      </c>
      <c r="I77" s="34"/>
      <c r="J77" s="131">
        <v>1391939</v>
      </c>
      <c r="K77" s="34"/>
      <c r="L77" s="15">
        <v>316971</v>
      </c>
    </row>
    <row r="78" spans="1:12" ht="15" customHeight="1">
      <c r="A78" s="14" t="s">
        <v>107</v>
      </c>
      <c r="D78" s="119"/>
      <c r="F78" s="136"/>
      <c r="G78" s="33"/>
      <c r="I78" s="34"/>
      <c r="J78" s="131"/>
      <c r="K78" s="34"/>
    </row>
    <row r="79" spans="1:12" ht="15" customHeight="1">
      <c r="B79" s="14" t="s">
        <v>159</v>
      </c>
      <c r="C79" s="16"/>
      <c r="D79" s="119">
        <v>16</v>
      </c>
      <c r="F79" s="130">
        <v>134843608</v>
      </c>
      <c r="G79" s="33"/>
      <c r="H79" s="42">
        <v>404154214</v>
      </c>
      <c r="I79" s="34"/>
      <c r="J79" s="130">
        <v>0</v>
      </c>
      <c r="K79" s="34"/>
      <c r="L79" s="42">
        <v>0</v>
      </c>
    </row>
    <row r="80" spans="1:12" ht="15" customHeight="1">
      <c r="A80" s="14" t="s">
        <v>167</v>
      </c>
      <c r="C80" s="16"/>
      <c r="D80" s="119"/>
      <c r="F80" s="130">
        <v>0</v>
      </c>
      <c r="G80" s="33"/>
      <c r="H80" s="15">
        <v>699950248</v>
      </c>
      <c r="I80" s="34"/>
      <c r="J80" s="131">
        <v>0</v>
      </c>
      <c r="K80" s="34"/>
      <c r="L80" s="15">
        <v>699950248</v>
      </c>
    </row>
    <row r="81" spans="1:12" ht="15" customHeight="1">
      <c r="A81" s="14" t="s">
        <v>154</v>
      </c>
      <c r="D81" s="119"/>
      <c r="F81" s="130"/>
      <c r="G81" s="33"/>
      <c r="H81" s="42"/>
      <c r="I81" s="34"/>
      <c r="J81" s="131"/>
      <c r="K81" s="34"/>
      <c r="L81" s="34"/>
    </row>
    <row r="82" spans="1:12" ht="15" customHeight="1">
      <c r="B82" s="14" t="s">
        <v>172</v>
      </c>
      <c r="F82" s="130">
        <v>40708340</v>
      </c>
      <c r="G82" s="33"/>
      <c r="H82" s="42">
        <v>37380410</v>
      </c>
      <c r="I82" s="34"/>
      <c r="J82" s="131">
        <v>2138076</v>
      </c>
      <c r="K82" s="34"/>
      <c r="L82" s="34">
        <v>0</v>
      </c>
    </row>
    <row r="83" spans="1:12" ht="15" customHeight="1">
      <c r="A83" s="14" t="s">
        <v>173</v>
      </c>
      <c r="D83" s="121"/>
      <c r="F83" s="131">
        <v>16351076</v>
      </c>
      <c r="G83" s="33"/>
      <c r="H83" s="42">
        <v>913498</v>
      </c>
      <c r="I83" s="34"/>
      <c r="J83" s="131">
        <v>1879237</v>
      </c>
      <c r="K83" s="34"/>
      <c r="L83" s="42">
        <v>0</v>
      </c>
    </row>
    <row r="84" spans="1:12" ht="15" customHeight="1">
      <c r="A84" s="14" t="s">
        <v>108</v>
      </c>
      <c r="D84" s="121"/>
      <c r="F84" s="131"/>
      <c r="G84" s="33"/>
      <c r="H84" s="42"/>
      <c r="I84" s="34"/>
      <c r="J84" s="131"/>
      <c r="K84" s="34"/>
      <c r="L84" s="42"/>
    </row>
    <row r="85" spans="1:12" ht="15" customHeight="1">
      <c r="A85" s="16"/>
      <c r="B85" s="14" t="s">
        <v>109</v>
      </c>
      <c r="F85" s="131">
        <v>400384</v>
      </c>
      <c r="G85" s="33"/>
      <c r="H85" s="42">
        <v>400384</v>
      </c>
      <c r="I85" s="34"/>
      <c r="J85" s="131">
        <v>400384</v>
      </c>
      <c r="K85" s="34"/>
      <c r="L85" s="42">
        <v>400384</v>
      </c>
    </row>
    <row r="86" spans="1:12" ht="15" customHeight="1">
      <c r="A86" s="14" t="s">
        <v>15</v>
      </c>
      <c r="F86" s="133">
        <v>62365042</v>
      </c>
      <c r="G86" s="31"/>
      <c r="H86" s="35">
        <v>35734746</v>
      </c>
      <c r="I86" s="32"/>
      <c r="J86" s="133">
        <v>11319669</v>
      </c>
      <c r="K86" s="31"/>
      <c r="L86" s="35">
        <v>11834527</v>
      </c>
    </row>
    <row r="87" spans="1:12" ht="15" customHeight="1">
      <c r="A87" s="16"/>
      <c r="B87" s="43"/>
      <c r="F87" s="130"/>
      <c r="G87" s="33"/>
      <c r="I87" s="32"/>
      <c r="J87" s="130"/>
      <c r="K87" s="31"/>
    </row>
    <row r="88" spans="1:12" ht="15" customHeight="1">
      <c r="A88" s="12" t="s">
        <v>16</v>
      </c>
      <c r="B88" s="16"/>
      <c r="F88" s="133">
        <f>SUM(F72:F86)</f>
        <v>4470472518</v>
      </c>
      <c r="G88" s="31"/>
      <c r="H88" s="20">
        <f>SUM(H72:H86)</f>
        <v>5787162519</v>
      </c>
      <c r="I88" s="32"/>
      <c r="J88" s="133">
        <f>SUM(J72:J86)</f>
        <v>1129042631</v>
      </c>
      <c r="K88" s="31"/>
      <c r="L88" s="20">
        <f>SUM(L72:L86)</f>
        <v>2403255417</v>
      </c>
    </row>
    <row r="89" spans="1:12" ht="15" customHeight="1">
      <c r="F89" s="130"/>
      <c r="G89" s="31"/>
      <c r="I89" s="32"/>
      <c r="J89" s="130"/>
      <c r="K89" s="31"/>
    </row>
    <row r="90" spans="1:12" ht="15" customHeight="1">
      <c r="A90" s="12" t="s">
        <v>18</v>
      </c>
      <c r="F90" s="130"/>
      <c r="G90" s="31"/>
      <c r="I90" s="32"/>
      <c r="J90" s="130"/>
      <c r="K90" s="31"/>
    </row>
    <row r="91" spans="1:12" ht="15" customHeight="1">
      <c r="A91" s="12"/>
      <c r="D91" s="119"/>
      <c r="F91" s="130"/>
      <c r="G91" s="31"/>
      <c r="I91" s="32"/>
      <c r="J91" s="130"/>
      <c r="K91" s="31"/>
    </row>
    <row r="92" spans="1:12" ht="15" customHeight="1">
      <c r="A92" s="14" t="s">
        <v>190</v>
      </c>
      <c r="D92" s="119" t="s">
        <v>204</v>
      </c>
      <c r="F92" s="130">
        <v>79874746</v>
      </c>
      <c r="G92" s="31"/>
      <c r="H92" s="15">
        <v>41494219</v>
      </c>
      <c r="I92" s="32"/>
      <c r="J92" s="131">
        <v>9550699</v>
      </c>
      <c r="K92" s="31"/>
      <c r="L92" s="15">
        <v>1169670</v>
      </c>
    </row>
    <row r="93" spans="1:12" ht="15" customHeight="1">
      <c r="A93" s="14" t="s">
        <v>120</v>
      </c>
      <c r="D93" s="119"/>
      <c r="F93" s="137"/>
      <c r="G93" s="16"/>
      <c r="H93" s="16"/>
      <c r="I93" s="16"/>
      <c r="J93" s="158"/>
      <c r="K93" s="16"/>
      <c r="L93" s="16"/>
    </row>
    <row r="94" spans="1:12" ht="15" customHeight="1">
      <c r="B94" s="14" t="s">
        <v>153</v>
      </c>
      <c r="D94" s="119">
        <v>16</v>
      </c>
      <c r="F94" s="131">
        <v>1644614405</v>
      </c>
      <c r="G94" s="31"/>
      <c r="H94" s="34">
        <v>1507578969</v>
      </c>
      <c r="I94" s="44"/>
      <c r="J94" s="131">
        <v>0</v>
      </c>
      <c r="K94" s="42"/>
      <c r="L94" s="34">
        <v>0</v>
      </c>
    </row>
    <row r="95" spans="1:12" ht="15" customHeight="1">
      <c r="A95" s="14" t="s">
        <v>154</v>
      </c>
      <c r="D95" s="119"/>
      <c r="F95" s="131"/>
      <c r="G95" s="31"/>
      <c r="H95" s="34"/>
      <c r="I95" s="44"/>
      <c r="J95" s="131"/>
      <c r="K95" s="42"/>
      <c r="L95" s="34"/>
    </row>
    <row r="96" spans="1:12" ht="15" customHeight="1">
      <c r="B96" s="14" t="s">
        <v>172</v>
      </c>
      <c r="F96" s="131">
        <v>8068231</v>
      </c>
      <c r="G96" s="31"/>
      <c r="H96" s="15">
        <v>11526044</v>
      </c>
      <c r="I96" s="44"/>
      <c r="J96" s="131">
        <v>0</v>
      </c>
      <c r="K96" s="42"/>
      <c r="L96" s="34">
        <v>0</v>
      </c>
    </row>
    <row r="97" spans="1:12" ht="15" customHeight="1">
      <c r="A97" s="14" t="s">
        <v>17</v>
      </c>
      <c r="D97" s="119"/>
      <c r="F97" s="133">
        <v>40083275</v>
      </c>
      <c r="G97" s="31"/>
      <c r="H97" s="20">
        <v>36697514</v>
      </c>
      <c r="I97" s="32"/>
      <c r="J97" s="133">
        <v>24107472</v>
      </c>
      <c r="K97" s="31"/>
      <c r="L97" s="20">
        <v>22741276</v>
      </c>
    </row>
    <row r="98" spans="1:12" ht="15" customHeight="1">
      <c r="D98" s="119"/>
      <c r="F98" s="130"/>
      <c r="G98" s="31"/>
      <c r="I98" s="33"/>
      <c r="J98" s="130"/>
      <c r="K98" s="33"/>
    </row>
    <row r="99" spans="1:12" ht="15" customHeight="1">
      <c r="A99" s="12" t="s">
        <v>19</v>
      </c>
      <c r="B99" s="16"/>
      <c r="F99" s="133">
        <f>SUM(F92:F98)</f>
        <v>1772640657</v>
      </c>
      <c r="G99" s="31"/>
      <c r="H99" s="20">
        <f>SUM(H92:H98)</f>
        <v>1597296746</v>
      </c>
      <c r="I99" s="32"/>
      <c r="J99" s="133">
        <f>SUM(J92:J98)</f>
        <v>33658171</v>
      </c>
      <c r="K99" s="31"/>
      <c r="L99" s="20">
        <f>SUM(L92:L98)</f>
        <v>23910946</v>
      </c>
    </row>
    <row r="100" spans="1:12" ht="15" customHeight="1">
      <c r="A100" s="12"/>
      <c r="F100" s="130"/>
      <c r="G100" s="31"/>
      <c r="I100" s="32"/>
      <c r="J100" s="130"/>
      <c r="K100" s="31"/>
    </row>
    <row r="101" spans="1:12" ht="15" customHeight="1">
      <c r="A101" s="12" t="s">
        <v>20</v>
      </c>
      <c r="B101" s="12"/>
      <c r="F101" s="133">
        <f>F88+F99</f>
        <v>6243113175</v>
      </c>
      <c r="G101" s="31"/>
      <c r="H101" s="20">
        <f>H88+H99</f>
        <v>7384459265</v>
      </c>
      <c r="I101" s="32"/>
      <c r="J101" s="133">
        <f>J88+J99</f>
        <v>1162700802</v>
      </c>
      <c r="K101" s="31"/>
      <c r="L101" s="20">
        <f>L88+L99</f>
        <v>2427166363</v>
      </c>
    </row>
    <row r="102" spans="1:12" ht="15" customHeight="1">
      <c r="A102" s="12"/>
      <c r="B102" s="12"/>
      <c r="G102" s="31"/>
      <c r="I102" s="32"/>
      <c r="K102" s="31"/>
    </row>
    <row r="103" spans="1:12" ht="15" customHeight="1">
      <c r="A103" s="12"/>
      <c r="B103" s="12"/>
      <c r="G103" s="31"/>
      <c r="I103" s="32"/>
      <c r="K103" s="31"/>
    </row>
    <row r="104" spans="1:12" ht="15" customHeight="1">
      <c r="A104" s="12"/>
      <c r="B104" s="12"/>
      <c r="G104" s="31"/>
      <c r="I104" s="32"/>
      <c r="K104" s="31"/>
    </row>
    <row r="105" spans="1:12" ht="15" customHeight="1">
      <c r="A105" s="12"/>
      <c r="B105" s="12"/>
      <c r="G105" s="31"/>
      <c r="I105" s="32"/>
      <c r="K105" s="31"/>
    </row>
    <row r="106" spans="1:12" ht="15" customHeight="1">
      <c r="A106" s="12"/>
      <c r="B106" s="12"/>
      <c r="G106" s="31"/>
      <c r="I106" s="32"/>
      <c r="K106" s="31"/>
    </row>
    <row r="107" spans="1:12" ht="21.95" customHeight="1">
      <c r="A107" s="86" t="str">
        <f>A55</f>
        <v>The accompanying notes on pages 13 to 34 form part of this interim financial information.</v>
      </c>
      <c r="B107" s="86"/>
      <c r="C107" s="86"/>
      <c r="D107" s="86"/>
      <c r="E107" s="86"/>
      <c r="F107" s="86"/>
      <c r="G107" s="86"/>
      <c r="H107" s="86"/>
      <c r="I107" s="86"/>
      <c r="J107" s="86"/>
      <c r="K107" s="86"/>
      <c r="L107" s="86"/>
    </row>
    <row r="108" spans="1:12" ht="16.5" customHeight="1">
      <c r="A108" s="12" t="str">
        <f>+A1</f>
        <v>Interlink Communication Public Company Limited</v>
      </c>
      <c r="B108" s="12"/>
      <c r="C108" s="12"/>
      <c r="G108" s="31"/>
      <c r="I108" s="32"/>
      <c r="K108" s="31"/>
    </row>
    <row r="109" spans="1:12" ht="16.5" customHeight="1">
      <c r="A109" s="12" t="str">
        <f>+A2</f>
        <v xml:space="preserve">Statement of Financial Position </v>
      </c>
      <c r="B109" s="12"/>
      <c r="C109" s="12"/>
      <c r="G109" s="31"/>
      <c r="I109" s="32"/>
      <c r="K109" s="31"/>
    </row>
    <row r="110" spans="1:12" ht="16.5" customHeight="1">
      <c r="A110" s="17" t="str">
        <f>+A3</f>
        <v>As at 30 June 2020</v>
      </c>
      <c r="B110" s="17"/>
      <c r="C110" s="17"/>
      <c r="D110" s="18"/>
      <c r="E110" s="19"/>
      <c r="F110" s="20"/>
      <c r="G110" s="38"/>
      <c r="H110" s="20"/>
      <c r="I110" s="39"/>
      <c r="J110" s="20"/>
      <c r="K110" s="38"/>
      <c r="L110" s="20"/>
    </row>
    <row r="111" spans="1:12" ht="16.5" customHeight="1">
      <c r="G111" s="31"/>
      <c r="I111" s="32"/>
      <c r="K111" s="31"/>
    </row>
    <row r="112" spans="1:12" ht="16.5" customHeight="1">
      <c r="G112" s="31"/>
      <c r="I112" s="32"/>
      <c r="K112" s="31"/>
    </row>
    <row r="113" spans="1:12" ht="16.5" customHeight="1">
      <c r="G113" s="31"/>
      <c r="H113" s="25" t="str">
        <f>H61</f>
        <v>Consolidated</v>
      </c>
      <c r="I113" s="32"/>
      <c r="K113" s="31"/>
      <c r="L113" s="25" t="s">
        <v>93</v>
      </c>
    </row>
    <row r="114" spans="1:12" ht="16.5" customHeight="1">
      <c r="A114" s="16"/>
      <c r="D114" s="21"/>
      <c r="E114" s="12"/>
      <c r="F114" s="20"/>
      <c r="G114" s="22"/>
      <c r="H114" s="23" t="str">
        <f>H62</f>
        <v>financial information</v>
      </c>
      <c r="I114" s="24"/>
      <c r="J114" s="20"/>
      <c r="K114" s="22"/>
      <c r="L114" s="23" t="str">
        <f>L7</f>
        <v>financial information</v>
      </c>
    </row>
    <row r="115" spans="1:12" ht="16.5" customHeight="1">
      <c r="E115" s="12"/>
      <c r="F115" s="25" t="s">
        <v>76</v>
      </c>
      <c r="G115" s="24"/>
      <c r="H115" s="25" t="s">
        <v>62</v>
      </c>
      <c r="I115" s="24"/>
      <c r="J115" s="25" t="s">
        <v>76</v>
      </c>
      <c r="K115" s="24"/>
      <c r="L115" s="25" t="s">
        <v>62</v>
      </c>
    </row>
    <row r="116" spans="1:12" ht="16.5" customHeight="1">
      <c r="E116" s="12"/>
      <c r="F116" s="26" t="s">
        <v>219</v>
      </c>
      <c r="G116" s="25"/>
      <c r="H116" s="26" t="s">
        <v>3</v>
      </c>
      <c r="I116" s="27"/>
      <c r="J116" s="26" t="s">
        <v>219</v>
      </c>
      <c r="K116" s="25"/>
      <c r="L116" s="26" t="s">
        <v>3</v>
      </c>
    </row>
    <row r="117" spans="1:12" ht="16.5" customHeight="1">
      <c r="E117" s="12"/>
      <c r="F117" s="28">
        <v>2020</v>
      </c>
      <c r="G117" s="29"/>
      <c r="H117" s="28">
        <v>2019</v>
      </c>
      <c r="I117" s="27"/>
      <c r="J117" s="28">
        <v>2020</v>
      </c>
      <c r="K117" s="29"/>
      <c r="L117" s="28">
        <v>2019</v>
      </c>
    </row>
    <row r="118" spans="1:12" ht="16.5" customHeight="1">
      <c r="D118" s="120" t="s">
        <v>149</v>
      </c>
      <c r="E118" s="12"/>
      <c r="F118" s="23" t="s">
        <v>37</v>
      </c>
      <c r="G118" s="12"/>
      <c r="H118" s="23" t="s">
        <v>37</v>
      </c>
      <c r="I118" s="27"/>
      <c r="J118" s="23" t="s">
        <v>37</v>
      </c>
      <c r="K118" s="12"/>
      <c r="L118" s="23" t="s">
        <v>37</v>
      </c>
    </row>
    <row r="119" spans="1:12" ht="16.5" customHeight="1">
      <c r="D119" s="27"/>
      <c r="E119" s="12"/>
      <c r="F119" s="135"/>
      <c r="G119" s="40"/>
      <c r="H119" s="25"/>
      <c r="I119" s="41"/>
      <c r="J119" s="135"/>
      <c r="K119" s="40"/>
      <c r="L119" s="25"/>
    </row>
    <row r="120" spans="1:12" ht="16.5" customHeight="1">
      <c r="A120" s="12" t="s">
        <v>122</v>
      </c>
      <c r="F120" s="130"/>
      <c r="G120" s="31"/>
      <c r="I120" s="32"/>
      <c r="J120" s="130"/>
      <c r="K120" s="31"/>
    </row>
    <row r="121" spans="1:12" ht="16.5" customHeight="1">
      <c r="A121" s="12"/>
      <c r="F121" s="130"/>
      <c r="G121" s="31"/>
      <c r="I121" s="32"/>
      <c r="J121" s="130"/>
      <c r="K121" s="31"/>
    </row>
    <row r="122" spans="1:12" ht="16.5" customHeight="1">
      <c r="A122" s="12" t="s">
        <v>102</v>
      </c>
      <c r="F122" s="130"/>
      <c r="G122" s="31"/>
      <c r="I122" s="32"/>
      <c r="J122" s="130"/>
      <c r="K122" s="31"/>
    </row>
    <row r="123" spans="1:12" ht="16.5" customHeight="1">
      <c r="A123" s="12"/>
      <c r="F123" s="130"/>
      <c r="G123" s="31"/>
      <c r="I123" s="32"/>
      <c r="J123" s="130"/>
      <c r="K123" s="31"/>
    </row>
    <row r="124" spans="1:12" ht="16.5" customHeight="1">
      <c r="A124" s="14" t="s">
        <v>22</v>
      </c>
      <c r="F124" s="130"/>
      <c r="G124" s="31"/>
      <c r="I124" s="32"/>
      <c r="J124" s="130"/>
      <c r="K124" s="31"/>
    </row>
    <row r="125" spans="1:12" ht="16.5" customHeight="1">
      <c r="B125" s="14" t="s">
        <v>50</v>
      </c>
      <c r="F125" s="137"/>
      <c r="G125" s="16"/>
      <c r="H125" s="16"/>
      <c r="I125" s="16"/>
      <c r="J125" s="137"/>
      <c r="K125" s="16"/>
      <c r="L125" s="16"/>
    </row>
    <row r="126" spans="1:12" ht="16.5" customHeight="1">
      <c r="C126" s="14" t="s">
        <v>168</v>
      </c>
      <c r="F126" s="137"/>
      <c r="G126" s="16"/>
      <c r="H126" s="16"/>
      <c r="I126" s="16"/>
      <c r="J126" s="137"/>
      <c r="K126" s="16"/>
      <c r="L126" s="16"/>
    </row>
    <row r="127" spans="1:12" ht="16.5" customHeight="1" thickBot="1">
      <c r="C127" s="14" t="s">
        <v>169</v>
      </c>
      <c r="F127" s="134">
        <f>J127</f>
        <v>543632325</v>
      </c>
      <c r="G127" s="31"/>
      <c r="H127" s="37">
        <v>543632325</v>
      </c>
      <c r="I127" s="32"/>
      <c r="J127" s="134">
        <v>543632325</v>
      </c>
      <c r="K127" s="31"/>
      <c r="L127" s="37">
        <v>543632325</v>
      </c>
    </row>
    <row r="128" spans="1:12" ht="16.5" customHeight="1" thickTop="1">
      <c r="B128" s="14" t="s">
        <v>23</v>
      </c>
      <c r="F128" s="137"/>
      <c r="G128" s="16"/>
      <c r="H128" s="16"/>
      <c r="I128" s="16"/>
      <c r="J128" s="137"/>
      <c r="K128" s="16"/>
      <c r="L128" s="16"/>
    </row>
    <row r="129" spans="1:12" ht="16.5" customHeight="1">
      <c r="B129" s="43"/>
      <c r="C129" s="14" t="s">
        <v>146</v>
      </c>
      <c r="F129" s="130"/>
      <c r="G129" s="31"/>
      <c r="I129" s="34"/>
      <c r="J129" s="131"/>
      <c r="K129" s="34"/>
      <c r="L129" s="34"/>
    </row>
    <row r="130" spans="1:12" ht="16.5" customHeight="1">
      <c r="B130" s="43"/>
      <c r="C130" s="14" t="s">
        <v>79</v>
      </c>
      <c r="D130" s="119"/>
      <c r="F130" s="131">
        <v>543632325</v>
      </c>
      <c r="G130" s="31"/>
      <c r="H130" s="15">
        <v>543632325</v>
      </c>
      <c r="I130" s="31"/>
      <c r="J130" s="131">
        <v>543632325</v>
      </c>
      <c r="K130" s="31"/>
      <c r="L130" s="34">
        <v>543632325</v>
      </c>
    </row>
    <row r="131" spans="1:12" ht="16.5" customHeight="1">
      <c r="A131" s="14" t="s">
        <v>106</v>
      </c>
      <c r="D131" s="119"/>
      <c r="F131" s="131">
        <v>770857410</v>
      </c>
      <c r="G131" s="31"/>
      <c r="H131" s="15">
        <v>770857410</v>
      </c>
      <c r="I131" s="31"/>
      <c r="J131" s="131">
        <v>770857410</v>
      </c>
      <c r="K131" s="31"/>
      <c r="L131" s="34">
        <v>770857410</v>
      </c>
    </row>
    <row r="132" spans="1:12" ht="16.5" customHeight="1">
      <c r="A132" s="14" t="s">
        <v>24</v>
      </c>
      <c r="D132" s="119"/>
      <c r="F132" s="130"/>
      <c r="G132" s="31"/>
      <c r="H132" s="34"/>
      <c r="I132" s="111"/>
      <c r="J132" s="130"/>
      <c r="K132" s="112"/>
      <c r="L132" s="113"/>
    </row>
    <row r="133" spans="1:12" ht="16.5" customHeight="1">
      <c r="B133" s="14" t="s">
        <v>85</v>
      </c>
      <c r="D133" s="119"/>
      <c r="F133" s="131">
        <v>47810202</v>
      </c>
      <c r="G133" s="31"/>
      <c r="H133" s="15">
        <v>47810202</v>
      </c>
      <c r="I133" s="31"/>
      <c r="J133" s="131">
        <v>47810202</v>
      </c>
      <c r="K133" s="31"/>
      <c r="L133" s="34">
        <v>47810202</v>
      </c>
    </row>
    <row r="134" spans="1:12" ht="16.5" customHeight="1">
      <c r="B134" s="14" t="s">
        <v>25</v>
      </c>
      <c r="D134" s="119"/>
      <c r="F134" s="131">
        <v>997363310</v>
      </c>
      <c r="G134" s="31"/>
      <c r="H134" s="15">
        <v>922068401</v>
      </c>
      <c r="I134" s="31"/>
      <c r="J134" s="131">
        <v>680867123</v>
      </c>
      <c r="K134" s="31"/>
      <c r="L134" s="42">
        <v>640573218</v>
      </c>
    </row>
    <row r="135" spans="1:12" ht="16.5" customHeight="1">
      <c r="B135" s="214" t="s">
        <v>234</v>
      </c>
      <c r="D135" s="119">
        <v>17</v>
      </c>
      <c r="F135" s="131">
        <v>-13519109</v>
      </c>
      <c r="G135" s="31"/>
      <c r="H135" s="15">
        <v>0</v>
      </c>
      <c r="I135" s="31"/>
      <c r="J135" s="131">
        <v>-13519109</v>
      </c>
      <c r="K135" s="31"/>
      <c r="L135" s="42">
        <v>0</v>
      </c>
    </row>
    <row r="136" spans="1:12" ht="16.5" customHeight="1">
      <c r="A136" s="14" t="s">
        <v>96</v>
      </c>
      <c r="D136" s="119"/>
      <c r="F136" s="130"/>
      <c r="G136" s="31"/>
      <c r="H136" s="114"/>
      <c r="I136" s="114"/>
      <c r="J136" s="136"/>
      <c r="K136" s="114"/>
      <c r="L136" s="114"/>
    </row>
    <row r="137" spans="1:12" ht="16.5" customHeight="1">
      <c r="B137" s="14" t="s">
        <v>129</v>
      </c>
      <c r="D137" s="119"/>
      <c r="F137" s="133">
        <v>461504845</v>
      </c>
      <c r="G137" s="31"/>
      <c r="H137" s="20">
        <v>461504845</v>
      </c>
      <c r="I137" s="31"/>
      <c r="J137" s="133">
        <v>0</v>
      </c>
      <c r="K137" s="31"/>
      <c r="L137" s="35">
        <v>0</v>
      </c>
    </row>
    <row r="138" spans="1:12" ht="16.5" customHeight="1">
      <c r="A138" s="12"/>
      <c r="F138" s="130"/>
      <c r="G138" s="31"/>
      <c r="I138" s="32"/>
      <c r="J138" s="130"/>
      <c r="K138" s="31"/>
    </row>
    <row r="139" spans="1:12" ht="16.5" customHeight="1">
      <c r="A139" s="12" t="s">
        <v>86</v>
      </c>
      <c r="B139" s="12"/>
      <c r="F139" s="137"/>
      <c r="G139" s="16"/>
      <c r="H139" s="16"/>
      <c r="I139" s="16"/>
      <c r="J139" s="137"/>
      <c r="K139" s="16"/>
      <c r="L139" s="16"/>
    </row>
    <row r="140" spans="1:12" ht="16.5" customHeight="1">
      <c r="A140" s="12"/>
      <c r="B140" s="12" t="s">
        <v>58</v>
      </c>
      <c r="F140" s="130">
        <f>SUM(F129:F137)</f>
        <v>2807648983</v>
      </c>
      <c r="G140" s="15"/>
      <c r="H140" s="15">
        <f>SUM(H130:H137)</f>
        <v>2745873183</v>
      </c>
      <c r="I140" s="15"/>
      <c r="J140" s="130">
        <f>SUM(J129:J137)</f>
        <v>2029647951</v>
      </c>
      <c r="K140" s="15"/>
      <c r="L140" s="15">
        <f>SUM(L130:L137)</f>
        <v>2002873155</v>
      </c>
    </row>
    <row r="141" spans="1:12" ht="16.5" customHeight="1">
      <c r="A141" s="14" t="s">
        <v>26</v>
      </c>
      <c r="F141" s="160">
        <v>762899517</v>
      </c>
      <c r="G141" s="33"/>
      <c r="H141" s="20">
        <v>724957913</v>
      </c>
      <c r="I141" s="33"/>
      <c r="J141" s="133">
        <v>0</v>
      </c>
      <c r="K141" s="33"/>
      <c r="L141" s="20">
        <v>0</v>
      </c>
    </row>
    <row r="142" spans="1:12" ht="16.5" customHeight="1">
      <c r="A142" s="12"/>
      <c r="F142" s="137"/>
      <c r="G142" s="31"/>
      <c r="I142" s="32"/>
      <c r="J142" s="130"/>
      <c r="K142" s="31"/>
    </row>
    <row r="143" spans="1:12" ht="16.5" customHeight="1">
      <c r="A143" s="12" t="s">
        <v>100</v>
      </c>
      <c r="B143" s="12"/>
      <c r="F143" s="160">
        <f>SUM(F140:F141)</f>
        <v>3570548500</v>
      </c>
      <c r="G143" s="33"/>
      <c r="H143" s="20">
        <f>SUM(H140:H141)</f>
        <v>3470831096</v>
      </c>
      <c r="I143" s="33"/>
      <c r="J143" s="133">
        <f>SUM(J140:J141)</f>
        <v>2029647951</v>
      </c>
      <c r="K143" s="33"/>
      <c r="L143" s="20">
        <f>SUM(L140:L141)</f>
        <v>2002873155</v>
      </c>
    </row>
    <row r="144" spans="1:12" ht="16.5" customHeight="1">
      <c r="A144" s="12"/>
      <c r="F144" s="137"/>
      <c r="G144" s="31"/>
      <c r="I144" s="32"/>
      <c r="J144" s="130"/>
      <c r="K144" s="31"/>
    </row>
    <row r="145" spans="1:12" ht="16.5" customHeight="1" thickBot="1">
      <c r="A145" s="12" t="s">
        <v>103</v>
      </c>
      <c r="F145" s="159">
        <f>F101+F143</f>
        <v>9813661675</v>
      </c>
      <c r="G145" s="31"/>
      <c r="H145" s="37">
        <f>H101+H143</f>
        <v>10855290361</v>
      </c>
      <c r="I145" s="31"/>
      <c r="J145" s="134">
        <f>J101+J143</f>
        <v>3192348753</v>
      </c>
      <c r="K145" s="31"/>
      <c r="L145" s="37">
        <f>L101+L143</f>
        <v>4430039518</v>
      </c>
    </row>
    <row r="146" spans="1:12" ht="16.5" customHeight="1" thickTop="1">
      <c r="A146" s="12"/>
      <c r="G146" s="31"/>
      <c r="I146" s="31"/>
      <c r="K146" s="31"/>
    </row>
    <row r="147" spans="1:12" ht="16.5" customHeight="1">
      <c r="A147" s="12"/>
      <c r="G147" s="31"/>
      <c r="I147" s="31"/>
      <c r="K147" s="31"/>
    </row>
    <row r="148" spans="1:12" ht="16.5" customHeight="1">
      <c r="A148" s="12"/>
      <c r="G148" s="31"/>
      <c r="I148" s="31"/>
      <c r="K148" s="31"/>
    </row>
    <row r="149" spans="1:12" ht="16.5" customHeight="1">
      <c r="A149" s="12"/>
      <c r="G149" s="31"/>
      <c r="I149" s="31"/>
      <c r="K149" s="31"/>
    </row>
    <row r="150" spans="1:12" ht="16.5" customHeight="1">
      <c r="A150" s="12"/>
      <c r="G150" s="31"/>
      <c r="I150" s="31"/>
      <c r="K150" s="31"/>
    </row>
    <row r="151" spans="1:12" ht="16.5" customHeight="1">
      <c r="A151" s="12"/>
      <c r="G151" s="31"/>
      <c r="I151" s="31"/>
      <c r="K151" s="31"/>
    </row>
    <row r="152" spans="1:12" ht="16.5" customHeight="1">
      <c r="A152" s="12"/>
      <c r="G152" s="31"/>
      <c r="I152" s="31"/>
      <c r="K152" s="31"/>
    </row>
    <row r="153" spans="1:12" ht="16.5" customHeight="1">
      <c r="A153" s="12"/>
      <c r="G153" s="31"/>
      <c r="I153" s="31"/>
      <c r="K153" s="31"/>
    </row>
    <row r="154" spans="1:12" ht="13.5" customHeight="1">
      <c r="A154" s="12"/>
      <c r="G154" s="31"/>
      <c r="I154" s="31"/>
      <c r="K154" s="31"/>
    </row>
    <row r="155" spans="1:12" ht="21.95" customHeight="1">
      <c r="A155" s="86" t="str">
        <f>+A107</f>
        <v>The accompanying notes on pages 13 to 34 form part of this interim financial information.</v>
      </c>
      <c r="B155" s="86"/>
      <c r="C155" s="86"/>
      <c r="D155" s="86"/>
      <c r="E155" s="86"/>
      <c r="F155" s="86"/>
      <c r="G155" s="86"/>
      <c r="H155" s="86"/>
      <c r="I155" s="86"/>
      <c r="J155" s="86"/>
      <c r="K155" s="86"/>
      <c r="L155" s="86"/>
    </row>
  </sheetData>
  <pageMargins left="0.8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F1555-F74C-420C-A783-E077B8A2BA4B}">
  <dimension ref="A1:L99"/>
  <sheetViews>
    <sheetView topLeftCell="A76" zoomScaleNormal="100" zoomScaleSheetLayoutView="91" workbookViewId="0">
      <selection activeCell="D83" sqref="D83"/>
    </sheetView>
  </sheetViews>
  <sheetFormatPr defaultColWidth="6.85546875" defaultRowHeight="16.5" customHeight="1"/>
  <cols>
    <col min="1" max="2" width="1.28515625" style="89" customWidth="1"/>
    <col min="3" max="3" width="27.42578125" style="89" customWidth="1"/>
    <col min="4" max="4" width="5.7109375" style="88" customWidth="1"/>
    <col min="5" max="5" width="0.7109375" style="89" customWidth="1"/>
    <col min="6" max="6" width="13.28515625" style="90" customWidth="1"/>
    <col min="7" max="7" width="0.7109375" style="89" customWidth="1"/>
    <col min="8" max="8" width="13.28515625" style="90" customWidth="1"/>
    <col min="9" max="9" width="0.7109375" style="88" customWidth="1"/>
    <col min="10" max="10" width="12.28515625" style="90" customWidth="1"/>
    <col min="11" max="11" width="0.7109375" style="89" customWidth="1"/>
    <col min="12" max="12" width="12.28515625" style="90" customWidth="1"/>
    <col min="13" max="16384" width="6.85546875" style="93"/>
  </cols>
  <sheetData>
    <row r="1" spans="1:12" ht="16.5" customHeight="1">
      <c r="A1" s="87" t="str">
        <f>'2-4'!A1</f>
        <v>Interlink Communication Public Company Limited</v>
      </c>
      <c r="B1" s="87"/>
      <c r="C1" s="87"/>
      <c r="G1" s="91"/>
      <c r="I1" s="92"/>
      <c r="K1" s="91"/>
      <c r="L1" s="45" t="s">
        <v>76</v>
      </c>
    </row>
    <row r="2" spans="1:12" ht="16.5" customHeight="1">
      <c r="A2" s="87" t="s">
        <v>75</v>
      </c>
      <c r="B2" s="87"/>
      <c r="C2" s="87"/>
      <c r="G2" s="91"/>
      <c r="I2" s="92"/>
      <c r="K2" s="91"/>
    </row>
    <row r="3" spans="1:12" ht="16.5" customHeight="1">
      <c r="A3" s="94" t="s">
        <v>220</v>
      </c>
      <c r="B3" s="95"/>
      <c r="C3" s="95"/>
      <c r="D3" s="122"/>
      <c r="E3" s="96"/>
      <c r="F3" s="97"/>
      <c r="G3" s="98"/>
      <c r="H3" s="97"/>
      <c r="I3" s="99"/>
      <c r="J3" s="97"/>
      <c r="K3" s="98"/>
      <c r="L3" s="97"/>
    </row>
    <row r="4" spans="1:12" ht="16.5" customHeight="1">
      <c r="G4" s="91"/>
      <c r="I4" s="92"/>
      <c r="K4" s="91"/>
    </row>
    <row r="5" spans="1:12" ht="16.5" customHeight="1">
      <c r="G5" s="91"/>
      <c r="I5" s="92"/>
      <c r="K5" s="91"/>
    </row>
    <row r="6" spans="1:12" ht="15.6" customHeight="1">
      <c r="G6" s="91"/>
      <c r="H6" s="108" t="s">
        <v>63</v>
      </c>
      <c r="I6" s="92"/>
      <c r="K6" s="91"/>
      <c r="L6" s="108" t="s">
        <v>93</v>
      </c>
    </row>
    <row r="7" spans="1:12" s="16" customFormat="1" ht="15.6" customHeight="1">
      <c r="B7" s="14"/>
      <c r="C7" s="14"/>
      <c r="D7" s="21"/>
      <c r="E7" s="12"/>
      <c r="F7" s="20"/>
      <c r="G7" s="22"/>
      <c r="H7" s="23" t="s">
        <v>117</v>
      </c>
      <c r="I7" s="24"/>
      <c r="J7" s="20"/>
      <c r="K7" s="22"/>
      <c r="L7" s="23" t="s">
        <v>117</v>
      </c>
    </row>
    <row r="8" spans="1:12" s="16" customFormat="1" ht="15.6" customHeight="1">
      <c r="A8" s="14"/>
      <c r="B8" s="14"/>
      <c r="C8" s="14"/>
      <c r="D8" s="13"/>
      <c r="E8" s="12"/>
      <c r="F8" s="28">
        <v>2020</v>
      </c>
      <c r="G8" s="29"/>
      <c r="H8" s="28">
        <v>2019</v>
      </c>
      <c r="I8" s="27"/>
      <c r="J8" s="28">
        <v>2020</v>
      </c>
      <c r="K8" s="29"/>
      <c r="L8" s="28">
        <v>2019</v>
      </c>
    </row>
    <row r="9" spans="1:12" s="16" customFormat="1" ht="15.6" customHeight="1">
      <c r="A9" s="14"/>
      <c r="B9" s="14"/>
      <c r="C9" s="14"/>
      <c r="D9" s="120" t="s">
        <v>4</v>
      </c>
      <c r="E9" s="12"/>
      <c r="F9" s="23" t="s">
        <v>37</v>
      </c>
      <c r="G9" s="12"/>
      <c r="H9" s="23" t="s">
        <v>37</v>
      </c>
      <c r="I9" s="27"/>
      <c r="J9" s="23" t="s">
        <v>37</v>
      </c>
      <c r="K9" s="12"/>
      <c r="L9" s="23" t="s">
        <v>37</v>
      </c>
    </row>
    <row r="10" spans="1:12" ht="15" customHeight="1">
      <c r="F10" s="138"/>
      <c r="G10" s="100"/>
      <c r="I10" s="100"/>
      <c r="J10" s="138"/>
      <c r="K10" s="100"/>
    </row>
    <row r="11" spans="1:12" ht="15.6" customHeight="1">
      <c r="A11" s="89" t="s">
        <v>60</v>
      </c>
      <c r="F11" s="154">
        <v>451763936</v>
      </c>
      <c r="G11" s="100"/>
      <c r="H11" s="90">
        <v>452426717</v>
      </c>
      <c r="I11" s="100"/>
      <c r="J11" s="211">
        <v>453613630</v>
      </c>
      <c r="K11" s="100"/>
      <c r="L11" s="90">
        <v>472108517</v>
      </c>
    </row>
    <row r="12" spans="1:12" ht="15.6" customHeight="1">
      <c r="A12" s="89" t="s">
        <v>27</v>
      </c>
      <c r="F12" s="146"/>
      <c r="G12" s="100"/>
      <c r="I12" s="100"/>
      <c r="J12" s="164"/>
      <c r="K12" s="100"/>
    </row>
    <row r="13" spans="1:12" ht="15.6" customHeight="1">
      <c r="B13" s="89" t="s">
        <v>130</v>
      </c>
      <c r="D13" s="88">
        <v>5</v>
      </c>
      <c r="F13" s="154">
        <v>290523068</v>
      </c>
      <c r="G13" s="100"/>
      <c r="H13" s="90">
        <v>237317375</v>
      </c>
      <c r="I13" s="100"/>
      <c r="J13" s="138">
        <v>0</v>
      </c>
      <c r="K13" s="100"/>
      <c r="L13" s="90">
        <v>0</v>
      </c>
    </row>
    <row r="14" spans="1:12" ht="15.6" customHeight="1">
      <c r="A14" s="89" t="s">
        <v>143</v>
      </c>
      <c r="F14" s="138"/>
      <c r="G14" s="100"/>
      <c r="I14" s="100"/>
      <c r="J14" s="138"/>
      <c r="K14" s="100"/>
    </row>
    <row r="15" spans="1:12" ht="15.6" customHeight="1">
      <c r="A15" s="93"/>
      <c r="B15" s="89" t="s">
        <v>144</v>
      </c>
      <c r="F15" s="138">
        <v>148364351</v>
      </c>
      <c r="G15" s="100"/>
      <c r="H15" s="90">
        <v>349251759</v>
      </c>
      <c r="I15" s="100"/>
      <c r="J15" s="138">
        <v>0</v>
      </c>
      <c r="K15" s="100"/>
      <c r="L15" s="90">
        <v>0</v>
      </c>
    </row>
    <row r="16" spans="1:12" ht="15.6" customHeight="1">
      <c r="A16" s="89" t="s">
        <v>138</v>
      </c>
      <c r="F16" s="154">
        <v>345036126</v>
      </c>
      <c r="G16" s="100"/>
      <c r="H16" s="90">
        <v>243787395</v>
      </c>
      <c r="I16" s="100"/>
      <c r="J16" s="211">
        <v>234559635</v>
      </c>
      <c r="K16" s="100"/>
      <c r="L16" s="90">
        <v>227534586</v>
      </c>
    </row>
    <row r="17" spans="1:12" ht="15.6" customHeight="1">
      <c r="A17" s="89" t="s">
        <v>251</v>
      </c>
      <c r="D17" s="88">
        <v>16</v>
      </c>
      <c r="F17" s="154">
        <v>18677268</v>
      </c>
      <c r="G17" s="100"/>
      <c r="H17" s="90">
        <f>0</f>
        <v>0</v>
      </c>
      <c r="I17" s="100"/>
      <c r="J17" s="211">
        <f>0</f>
        <v>0</v>
      </c>
      <c r="K17" s="100"/>
      <c r="L17" s="90">
        <f>0</f>
        <v>0</v>
      </c>
    </row>
    <row r="18" spans="1:12" ht="15.6" customHeight="1">
      <c r="A18" s="89" t="s">
        <v>145</v>
      </c>
      <c r="F18" s="155">
        <v>9434026</v>
      </c>
      <c r="G18" s="100"/>
      <c r="H18" s="9">
        <v>7631586</v>
      </c>
      <c r="I18" s="100"/>
      <c r="J18" s="139">
        <v>37752223</v>
      </c>
      <c r="K18" s="100"/>
      <c r="L18" s="9">
        <v>41868996</v>
      </c>
    </row>
    <row r="19" spans="1:12" ht="15" customHeight="1">
      <c r="F19" s="138"/>
      <c r="G19" s="100"/>
      <c r="I19" s="100"/>
      <c r="J19" s="138"/>
      <c r="K19" s="100"/>
    </row>
    <row r="20" spans="1:12" ht="15.6" customHeight="1">
      <c r="A20" s="87" t="s">
        <v>80</v>
      </c>
      <c r="F20" s="139">
        <f>SUM(F11:F18)</f>
        <v>1263798775</v>
      </c>
      <c r="G20" s="100"/>
      <c r="H20" s="97">
        <f>SUM(H11:H18)</f>
        <v>1290414832</v>
      </c>
      <c r="I20" s="100"/>
      <c r="J20" s="139">
        <f>SUM(J11:J18)</f>
        <v>725925488</v>
      </c>
      <c r="K20" s="100"/>
      <c r="L20" s="97">
        <f>SUM(L11:L18)</f>
        <v>741512099</v>
      </c>
    </row>
    <row r="21" spans="1:12" ht="15" customHeight="1">
      <c r="F21" s="138"/>
      <c r="G21" s="100"/>
      <c r="I21" s="100"/>
      <c r="J21" s="138"/>
      <c r="K21" s="100"/>
    </row>
    <row r="22" spans="1:12" ht="15.6" customHeight="1">
      <c r="A22" s="89" t="s">
        <v>28</v>
      </c>
      <c r="D22" s="123"/>
      <c r="F22" s="138">
        <v>-328078474</v>
      </c>
      <c r="G22" s="91"/>
      <c r="H22" s="90">
        <v>-328958917</v>
      </c>
      <c r="I22" s="91"/>
      <c r="J22" s="211">
        <v>-329635799</v>
      </c>
      <c r="K22" s="91"/>
      <c r="L22" s="90">
        <v>-346236171</v>
      </c>
    </row>
    <row r="23" spans="1:12" ht="15.6" customHeight="1">
      <c r="A23" s="89" t="s">
        <v>30</v>
      </c>
      <c r="F23" s="138"/>
      <c r="G23" s="100"/>
      <c r="I23" s="100"/>
      <c r="J23" s="138"/>
      <c r="K23" s="100"/>
    </row>
    <row r="24" spans="1:12" ht="15.6" customHeight="1">
      <c r="B24" s="89" t="s">
        <v>130</v>
      </c>
      <c r="D24" s="88">
        <v>5</v>
      </c>
      <c r="F24" s="138">
        <v>-201604530</v>
      </c>
      <c r="G24" s="100"/>
      <c r="H24" s="90">
        <v>-173032335</v>
      </c>
      <c r="I24" s="100"/>
      <c r="J24" s="138">
        <v>0</v>
      </c>
      <c r="K24" s="100"/>
      <c r="L24" s="90">
        <v>0</v>
      </c>
    </row>
    <row r="25" spans="1:12" ht="15.6" customHeight="1">
      <c r="A25" s="89" t="s">
        <v>88</v>
      </c>
      <c r="E25" s="100"/>
      <c r="F25" s="138">
        <v>-123264213</v>
      </c>
      <c r="G25" s="100"/>
      <c r="H25" s="90">
        <v>-297441398</v>
      </c>
      <c r="I25" s="100"/>
      <c r="J25" s="138">
        <v>0</v>
      </c>
      <c r="K25" s="100"/>
      <c r="L25" s="90">
        <v>0</v>
      </c>
    </row>
    <row r="26" spans="1:12" ht="15.6" customHeight="1">
      <c r="A26" s="89" t="s">
        <v>29</v>
      </c>
      <c r="E26" s="100"/>
      <c r="F26" s="138">
        <v>-315454746</v>
      </c>
      <c r="G26" s="100"/>
      <c r="H26" s="90">
        <v>-237046449</v>
      </c>
      <c r="I26" s="100"/>
      <c r="J26" s="138">
        <v>-209021946</v>
      </c>
      <c r="K26" s="100"/>
      <c r="L26" s="90">
        <v>-222159574</v>
      </c>
    </row>
    <row r="27" spans="1:12" ht="15.6" customHeight="1">
      <c r="A27" s="89" t="s">
        <v>235</v>
      </c>
      <c r="E27" s="100"/>
      <c r="F27" s="138">
        <v>-38635496</v>
      </c>
      <c r="G27" s="100"/>
      <c r="H27" s="90">
        <v>-33230470</v>
      </c>
      <c r="I27" s="100"/>
      <c r="J27" s="138">
        <v>-38635496</v>
      </c>
      <c r="K27" s="100"/>
      <c r="L27" s="90">
        <v>-33361980</v>
      </c>
    </row>
    <row r="28" spans="1:12" ht="15.6" customHeight="1">
      <c r="A28" s="89" t="s">
        <v>31</v>
      </c>
      <c r="E28" s="100"/>
      <c r="F28" s="138">
        <v>-69748964</v>
      </c>
      <c r="G28" s="100"/>
      <c r="H28" s="90">
        <v>-84286409</v>
      </c>
      <c r="I28" s="100"/>
      <c r="J28" s="138">
        <v>-56608498</v>
      </c>
      <c r="K28" s="100"/>
      <c r="L28" s="90">
        <v>-70984463</v>
      </c>
    </row>
    <row r="29" spans="1:12" ht="15.6" customHeight="1">
      <c r="A29" s="89" t="s">
        <v>32</v>
      </c>
      <c r="E29" s="100"/>
      <c r="F29" s="138">
        <v>-34496660</v>
      </c>
      <c r="G29" s="100"/>
      <c r="H29" s="90">
        <v>-43119795</v>
      </c>
      <c r="I29" s="100"/>
      <c r="J29" s="138">
        <v>-25209147</v>
      </c>
      <c r="K29" s="100"/>
      <c r="L29" s="90">
        <v>-31945517</v>
      </c>
    </row>
    <row r="30" spans="1:12" ht="15.6" customHeight="1">
      <c r="A30" s="89" t="s">
        <v>78</v>
      </c>
      <c r="E30" s="100"/>
      <c r="F30" s="139">
        <v>-40852321</v>
      </c>
      <c r="G30" s="100"/>
      <c r="H30" s="97">
        <v>-34698282</v>
      </c>
      <c r="I30" s="100"/>
      <c r="J30" s="139">
        <v>-4087171</v>
      </c>
      <c r="K30" s="100"/>
      <c r="L30" s="97">
        <v>-3875965</v>
      </c>
    </row>
    <row r="31" spans="1:12" ht="15" customHeight="1">
      <c r="C31" s="103"/>
      <c r="F31" s="138"/>
      <c r="G31" s="100"/>
      <c r="I31" s="100"/>
      <c r="J31" s="138"/>
      <c r="K31" s="100"/>
    </row>
    <row r="32" spans="1:12" ht="15.6" customHeight="1">
      <c r="A32" s="87" t="s">
        <v>81</v>
      </c>
      <c r="E32" s="100"/>
      <c r="F32" s="139">
        <f>SUM(F22:F30)</f>
        <v>-1152135404</v>
      </c>
      <c r="G32" s="100"/>
      <c r="H32" s="97">
        <f>SUM(H22:H30)</f>
        <v>-1231814055</v>
      </c>
      <c r="I32" s="100"/>
      <c r="J32" s="139">
        <f>SUM(J22:J30)</f>
        <v>-663198057</v>
      </c>
      <c r="K32" s="100"/>
      <c r="L32" s="97">
        <f>SUM(L22:L30)</f>
        <v>-708563670</v>
      </c>
    </row>
    <row r="33" spans="1:12" ht="15" customHeight="1">
      <c r="F33" s="138"/>
      <c r="G33" s="91"/>
      <c r="I33" s="91"/>
      <c r="J33" s="138"/>
      <c r="K33" s="91"/>
    </row>
    <row r="34" spans="1:12" ht="15.6" customHeight="1">
      <c r="A34" s="87" t="s">
        <v>205</v>
      </c>
      <c r="C34" s="87"/>
      <c r="F34" s="138"/>
      <c r="G34" s="91"/>
      <c r="I34" s="91"/>
      <c r="J34" s="138"/>
      <c r="K34" s="91"/>
    </row>
    <row r="35" spans="1:12" ht="15.6" customHeight="1">
      <c r="A35" s="87"/>
      <c r="B35" s="87" t="s">
        <v>216</v>
      </c>
      <c r="C35" s="87"/>
      <c r="F35" s="138">
        <f>SUM(F20,F32)</f>
        <v>111663371</v>
      </c>
      <c r="G35" s="91"/>
      <c r="H35" s="90">
        <f>SUM(H20,H32)</f>
        <v>58600777</v>
      </c>
      <c r="I35" s="91"/>
      <c r="J35" s="138">
        <f>SUM(J20,J32)</f>
        <v>62727431</v>
      </c>
      <c r="K35" s="91"/>
      <c r="L35" s="90">
        <f>SUM(L20,L32)</f>
        <v>32948429</v>
      </c>
    </row>
    <row r="36" spans="1:12" ht="15.6" customHeight="1">
      <c r="A36" s="89" t="s">
        <v>104</v>
      </c>
      <c r="F36" s="138"/>
      <c r="G36" s="100"/>
      <c r="I36" s="100"/>
      <c r="J36" s="138"/>
      <c r="K36" s="100"/>
    </row>
    <row r="37" spans="1:12" ht="15.6" customHeight="1">
      <c r="B37" s="89" t="s">
        <v>123</v>
      </c>
      <c r="E37" s="100"/>
      <c r="F37" s="139">
        <v>-427265</v>
      </c>
      <c r="G37" s="100"/>
      <c r="H37" s="97">
        <v>-2195917</v>
      </c>
      <c r="I37" s="100"/>
      <c r="J37" s="139">
        <v>0</v>
      </c>
      <c r="K37" s="100"/>
      <c r="L37" s="97">
        <v>0</v>
      </c>
    </row>
    <row r="38" spans="1:12" ht="15" customHeight="1">
      <c r="C38" s="103"/>
      <c r="F38" s="138"/>
      <c r="G38" s="100"/>
      <c r="I38" s="100"/>
      <c r="J38" s="138"/>
      <c r="K38" s="100"/>
    </row>
    <row r="39" spans="1:12" ht="15.6" customHeight="1">
      <c r="A39" s="87" t="s">
        <v>151</v>
      </c>
      <c r="F39" s="138">
        <f>SUM(F35:F37)</f>
        <v>111236106</v>
      </c>
      <c r="G39" s="90"/>
      <c r="H39" s="90">
        <f>SUM(H35:H37)</f>
        <v>56404860</v>
      </c>
      <c r="I39" s="90"/>
      <c r="J39" s="138">
        <f>SUM(J35:J37)</f>
        <v>62727431</v>
      </c>
      <c r="K39" s="90"/>
      <c r="L39" s="90">
        <f>SUM(L35:L37)</f>
        <v>32948429</v>
      </c>
    </row>
    <row r="40" spans="1:12" ht="15.6" customHeight="1">
      <c r="A40" s="89" t="s">
        <v>140</v>
      </c>
      <c r="D40" s="88">
        <v>20</v>
      </c>
      <c r="F40" s="139">
        <v>-19039554</v>
      </c>
      <c r="G40" s="100"/>
      <c r="H40" s="97">
        <v>-10747250</v>
      </c>
      <c r="I40" s="100"/>
      <c r="J40" s="139">
        <v>-9333613</v>
      </c>
      <c r="K40" s="100"/>
      <c r="L40" s="97">
        <v>1082671</v>
      </c>
    </row>
    <row r="41" spans="1:12" ht="15" customHeight="1">
      <c r="F41" s="138"/>
      <c r="G41" s="100"/>
      <c r="I41" s="100"/>
      <c r="J41" s="138"/>
      <c r="K41" s="100"/>
    </row>
    <row r="42" spans="1:12" ht="15.6" customHeight="1">
      <c r="A42" s="87" t="s">
        <v>33</v>
      </c>
      <c r="F42" s="139">
        <f>SUM(F39:F40)</f>
        <v>92196552</v>
      </c>
      <c r="G42" s="90"/>
      <c r="H42" s="97">
        <f>SUM(H39:H40)</f>
        <v>45657610</v>
      </c>
      <c r="I42" s="90"/>
      <c r="J42" s="139">
        <f>SUM(J39:J40)</f>
        <v>53393818</v>
      </c>
      <c r="K42" s="90"/>
      <c r="L42" s="97">
        <f>SUM(L39:L40)</f>
        <v>34031100</v>
      </c>
    </row>
    <row r="43" spans="1:12" ht="15" customHeight="1">
      <c r="F43" s="138"/>
      <c r="G43" s="90"/>
      <c r="I43" s="90"/>
      <c r="J43" s="138"/>
      <c r="K43" s="90"/>
    </row>
    <row r="44" spans="1:12" ht="15.6" customHeight="1">
      <c r="A44" s="87" t="s">
        <v>51</v>
      </c>
      <c r="F44" s="139">
        <v>0</v>
      </c>
      <c r="G44" s="100"/>
      <c r="H44" s="97">
        <v>0</v>
      </c>
      <c r="I44" s="100"/>
      <c r="J44" s="139">
        <v>0</v>
      </c>
      <c r="K44" s="100"/>
      <c r="L44" s="97">
        <v>0</v>
      </c>
    </row>
    <row r="45" spans="1:12" ht="15" customHeight="1">
      <c r="A45" s="87"/>
      <c r="F45" s="138"/>
      <c r="G45" s="90"/>
      <c r="I45" s="90"/>
      <c r="J45" s="138"/>
      <c r="K45" s="90"/>
    </row>
    <row r="46" spans="1:12" ht="15.6" customHeight="1">
      <c r="A46" s="101" t="s">
        <v>52</v>
      </c>
      <c r="F46" s="138"/>
      <c r="G46" s="90"/>
      <c r="I46" s="90"/>
      <c r="J46" s="138"/>
      <c r="K46" s="90"/>
    </row>
    <row r="47" spans="1:12" ht="15.6" customHeight="1" thickBot="1">
      <c r="A47" s="93"/>
      <c r="B47" s="87" t="s">
        <v>68</v>
      </c>
      <c r="F47" s="140">
        <f>SUM(F42:F44)</f>
        <v>92196552</v>
      </c>
      <c r="G47" s="90"/>
      <c r="H47" s="102">
        <f>SUM(H42:H44)</f>
        <v>45657610</v>
      </c>
      <c r="I47" s="90"/>
      <c r="J47" s="140">
        <f>SUM(J42:J44)</f>
        <v>53393818</v>
      </c>
      <c r="K47" s="90"/>
      <c r="L47" s="102">
        <f>SUM(L42:L44)</f>
        <v>34031100</v>
      </c>
    </row>
    <row r="48" spans="1:12" ht="15.6" customHeight="1" thickTop="1">
      <c r="A48" s="93"/>
      <c r="B48" s="87"/>
      <c r="G48" s="90"/>
      <c r="I48" s="90"/>
      <c r="K48" s="90"/>
    </row>
    <row r="49" spans="1:12" ht="15.6" customHeight="1">
      <c r="A49" s="93"/>
      <c r="B49" s="87"/>
      <c r="G49" s="90"/>
      <c r="I49" s="90"/>
      <c r="K49" s="90"/>
    </row>
    <row r="50" spans="1:12" ht="10.5" customHeight="1">
      <c r="A50" s="93"/>
      <c r="B50" s="87"/>
      <c r="G50" s="90"/>
      <c r="I50" s="90"/>
      <c r="K50" s="90"/>
    </row>
    <row r="51" spans="1:12" ht="21.95" customHeight="1">
      <c r="A51" s="115" t="str">
        <f>'2-4'!A55:L55</f>
        <v>The accompanying notes on pages 13 to 34 form part of this interim financial information.</v>
      </c>
      <c r="B51" s="95"/>
      <c r="C51" s="96"/>
      <c r="D51" s="122"/>
      <c r="E51" s="96"/>
      <c r="F51" s="97"/>
      <c r="G51" s="97"/>
      <c r="H51" s="97"/>
      <c r="I51" s="97"/>
      <c r="J51" s="97"/>
      <c r="K51" s="97"/>
      <c r="L51" s="97"/>
    </row>
    <row r="52" spans="1:12" s="101" customFormat="1" ht="16.5" customHeight="1">
      <c r="A52" s="101" t="str">
        <f>'2-4'!A1</f>
        <v>Interlink Communication Public Company Limited</v>
      </c>
      <c r="B52" s="87"/>
      <c r="C52" s="87"/>
      <c r="D52" s="124"/>
      <c r="E52" s="87"/>
      <c r="F52" s="108"/>
      <c r="G52" s="108"/>
      <c r="H52" s="108"/>
      <c r="I52" s="108"/>
      <c r="J52" s="108"/>
      <c r="K52" s="108"/>
      <c r="L52" s="45" t="s">
        <v>76</v>
      </c>
    </row>
    <row r="53" spans="1:12" s="101" customFormat="1" ht="16.5" customHeight="1">
      <c r="A53" s="87" t="s">
        <v>75</v>
      </c>
      <c r="B53" s="87"/>
      <c r="C53" s="87"/>
      <c r="D53" s="124"/>
      <c r="E53" s="87"/>
      <c r="F53" s="108"/>
      <c r="G53" s="108"/>
      <c r="H53" s="108"/>
      <c r="I53" s="108"/>
      <c r="J53" s="108"/>
      <c r="K53" s="108"/>
      <c r="L53" s="108"/>
    </row>
    <row r="54" spans="1:12" ht="16.5" customHeight="1">
      <c r="A54" s="94" t="str">
        <f>+A3</f>
        <v>For the three-month period ended 30 June 2020</v>
      </c>
      <c r="B54" s="95"/>
      <c r="C54" s="95"/>
      <c r="D54" s="122"/>
      <c r="E54" s="96"/>
      <c r="F54" s="97"/>
      <c r="G54" s="98"/>
      <c r="H54" s="97"/>
      <c r="I54" s="99"/>
      <c r="J54" s="97"/>
      <c r="K54" s="98"/>
      <c r="L54" s="97"/>
    </row>
    <row r="55" spans="1:12" ht="16.5" customHeight="1">
      <c r="A55" s="93"/>
      <c r="B55" s="87"/>
      <c r="G55" s="90"/>
      <c r="I55" s="90"/>
      <c r="K55" s="90"/>
    </row>
    <row r="56" spans="1:12" ht="16.5" customHeight="1">
      <c r="A56" s="93"/>
      <c r="B56" s="87"/>
      <c r="G56" s="90"/>
      <c r="I56" s="90"/>
      <c r="K56" s="90"/>
    </row>
    <row r="57" spans="1:12" ht="16.5" customHeight="1">
      <c r="A57" s="93"/>
      <c r="B57" s="87"/>
      <c r="G57" s="91"/>
      <c r="H57" s="108" t="s">
        <v>63</v>
      </c>
      <c r="I57" s="92"/>
      <c r="K57" s="91"/>
      <c r="L57" s="108" t="s">
        <v>93</v>
      </c>
    </row>
    <row r="58" spans="1:12" s="16" customFormat="1" ht="16.5" customHeight="1">
      <c r="B58" s="14"/>
      <c r="C58" s="14"/>
      <c r="D58" s="21"/>
      <c r="E58" s="12"/>
      <c r="F58" s="20"/>
      <c r="G58" s="22"/>
      <c r="H58" s="23" t="s">
        <v>117</v>
      </c>
      <c r="I58" s="24"/>
      <c r="J58" s="20"/>
      <c r="K58" s="22"/>
      <c r="L58" s="23" t="s">
        <v>117</v>
      </c>
    </row>
    <row r="59" spans="1:12" s="16" customFormat="1" ht="16.5" customHeight="1">
      <c r="A59" s="14"/>
      <c r="B59" s="14"/>
      <c r="C59" s="14"/>
      <c r="D59" s="13"/>
      <c r="E59" s="12"/>
      <c r="F59" s="28">
        <v>2020</v>
      </c>
      <c r="G59" s="29"/>
      <c r="H59" s="28">
        <v>2019</v>
      </c>
      <c r="I59" s="27"/>
      <c r="J59" s="28">
        <v>2020</v>
      </c>
      <c r="K59" s="29"/>
      <c r="L59" s="28">
        <v>2019</v>
      </c>
    </row>
    <row r="60" spans="1:12" s="16" customFormat="1" ht="16.5" customHeight="1">
      <c r="A60" s="14"/>
      <c r="B60" s="14"/>
      <c r="C60" s="14"/>
      <c r="D60" s="120" t="s">
        <v>149</v>
      </c>
      <c r="E60" s="12"/>
      <c r="F60" s="23" t="s">
        <v>37</v>
      </c>
      <c r="G60" s="12"/>
      <c r="H60" s="23" t="s">
        <v>37</v>
      </c>
      <c r="I60" s="27"/>
      <c r="J60" s="23" t="s">
        <v>37</v>
      </c>
      <c r="K60" s="12"/>
      <c r="L60" s="23" t="s">
        <v>37</v>
      </c>
    </row>
    <row r="61" spans="1:12" ht="16.5" customHeight="1">
      <c r="A61" s="93"/>
      <c r="B61" s="87"/>
      <c r="F61" s="138"/>
      <c r="G61" s="90"/>
      <c r="I61" s="90"/>
      <c r="J61" s="138"/>
      <c r="K61" s="90"/>
    </row>
    <row r="62" spans="1:12" ht="16.5" customHeight="1">
      <c r="A62" s="87" t="s">
        <v>175</v>
      </c>
      <c r="F62" s="138"/>
      <c r="G62" s="91"/>
      <c r="I62" s="91"/>
      <c r="J62" s="138"/>
      <c r="K62" s="92"/>
    </row>
    <row r="63" spans="1:12" ht="16.5" customHeight="1">
      <c r="A63" s="93"/>
      <c r="B63" s="103" t="s">
        <v>131</v>
      </c>
      <c r="F63" s="154">
        <v>69227493</v>
      </c>
      <c r="G63" s="104"/>
      <c r="H63" s="90">
        <v>27046887</v>
      </c>
      <c r="I63" s="104"/>
      <c r="J63" s="138">
        <v>53393818</v>
      </c>
      <c r="K63" s="104"/>
      <c r="L63" s="90">
        <v>34031100</v>
      </c>
    </row>
    <row r="64" spans="1:12" ht="16.5" customHeight="1">
      <c r="A64" s="93"/>
      <c r="B64" s="105" t="s">
        <v>34</v>
      </c>
      <c r="F64" s="155">
        <v>22969059</v>
      </c>
      <c r="G64" s="104"/>
      <c r="H64" s="97">
        <v>18610723</v>
      </c>
      <c r="I64" s="104"/>
      <c r="J64" s="139">
        <v>0</v>
      </c>
      <c r="K64" s="104"/>
      <c r="L64" s="97">
        <v>0</v>
      </c>
    </row>
    <row r="65" spans="1:12" ht="16.5" customHeight="1">
      <c r="A65" s="106"/>
      <c r="F65" s="154"/>
      <c r="G65" s="104"/>
      <c r="H65" s="104"/>
      <c r="I65" s="104"/>
      <c r="J65" s="141"/>
      <c r="K65" s="104"/>
    </row>
    <row r="66" spans="1:12" ht="16.5" customHeight="1" thickBot="1">
      <c r="A66" s="106"/>
      <c r="C66" s="69"/>
      <c r="D66" s="69"/>
      <c r="E66" s="69"/>
      <c r="F66" s="163">
        <f>SUM(F63:F65)</f>
        <v>92196552</v>
      </c>
      <c r="G66" s="69"/>
      <c r="H66" s="107">
        <f>SUM(H63:H64)</f>
        <v>45657610</v>
      </c>
      <c r="I66" s="69"/>
      <c r="J66" s="142">
        <f>SUM(J63:J64)</f>
        <v>53393818</v>
      </c>
      <c r="K66" s="69"/>
      <c r="L66" s="107">
        <f>SUM(L63:L64)</f>
        <v>34031100</v>
      </c>
    </row>
    <row r="67" spans="1:12" ht="16.5" customHeight="1" thickTop="1">
      <c r="A67" s="106"/>
      <c r="C67" s="69"/>
      <c r="D67" s="69"/>
      <c r="E67" s="69"/>
      <c r="F67" s="143"/>
      <c r="G67" s="69"/>
      <c r="H67" s="11"/>
      <c r="I67" s="69"/>
      <c r="J67" s="143"/>
      <c r="K67" s="69"/>
      <c r="L67" s="11"/>
    </row>
    <row r="68" spans="1:12" ht="16.5" customHeight="1">
      <c r="A68" s="46" t="s">
        <v>90</v>
      </c>
      <c r="F68" s="141"/>
      <c r="G68" s="104"/>
      <c r="H68" s="104"/>
      <c r="I68" s="104"/>
      <c r="J68" s="141"/>
      <c r="K68" s="104"/>
      <c r="L68" s="104"/>
    </row>
    <row r="69" spans="1:12" ht="16.5" customHeight="1">
      <c r="A69" s="46"/>
      <c r="B69" s="87" t="s">
        <v>176</v>
      </c>
      <c r="F69" s="141"/>
      <c r="G69" s="104"/>
      <c r="H69" s="104"/>
      <c r="I69" s="104"/>
      <c r="J69" s="141"/>
      <c r="K69" s="104"/>
      <c r="L69" s="104"/>
    </row>
    <row r="70" spans="1:12" ht="16.5" customHeight="1">
      <c r="A70" s="93"/>
      <c r="B70" s="103" t="s">
        <v>131</v>
      </c>
      <c r="F70" s="154">
        <v>69227493</v>
      </c>
      <c r="G70" s="104"/>
      <c r="H70" s="90">
        <v>27046887</v>
      </c>
      <c r="I70" s="104"/>
      <c r="J70" s="138">
        <v>53393818</v>
      </c>
      <c r="K70" s="104"/>
      <c r="L70" s="90">
        <v>34031100</v>
      </c>
    </row>
    <row r="71" spans="1:12" ht="16.5" customHeight="1">
      <c r="A71" s="93"/>
      <c r="B71" s="105" t="s">
        <v>34</v>
      </c>
      <c r="F71" s="155">
        <v>22969059</v>
      </c>
      <c r="G71" s="104"/>
      <c r="H71" s="97">
        <v>18610723</v>
      </c>
      <c r="I71" s="104"/>
      <c r="J71" s="139">
        <v>0</v>
      </c>
      <c r="K71" s="104"/>
      <c r="L71" s="97">
        <v>0</v>
      </c>
    </row>
    <row r="72" spans="1:12" ht="16.5" customHeight="1">
      <c r="A72" s="106"/>
      <c r="F72" s="154"/>
      <c r="G72" s="104"/>
      <c r="H72" s="104"/>
      <c r="I72" s="104"/>
      <c r="J72" s="141"/>
      <c r="K72" s="104"/>
    </row>
    <row r="73" spans="1:12" ht="16.5" customHeight="1" thickBot="1">
      <c r="A73" s="106"/>
      <c r="F73" s="163">
        <f>SUM(F70:F72)</f>
        <v>92196552</v>
      </c>
      <c r="G73" s="104"/>
      <c r="H73" s="102">
        <f>SUM(H70:H72)</f>
        <v>45657610</v>
      </c>
      <c r="I73" s="104"/>
      <c r="J73" s="140">
        <f>SUM(J70:J72)</f>
        <v>53393818</v>
      </c>
      <c r="K73" s="104"/>
      <c r="L73" s="102">
        <f>SUM(L70:L72)</f>
        <v>34031100</v>
      </c>
    </row>
    <row r="74" spans="1:12" ht="16.5" customHeight="1" thickTop="1">
      <c r="A74" s="106"/>
      <c r="F74" s="138"/>
      <c r="G74" s="104"/>
      <c r="I74" s="104"/>
      <c r="J74" s="138"/>
      <c r="K74" s="104"/>
    </row>
    <row r="75" spans="1:12" ht="16.5" customHeight="1">
      <c r="A75" s="46" t="s">
        <v>116</v>
      </c>
      <c r="B75" s="106"/>
      <c r="C75" s="106"/>
      <c r="D75" s="125"/>
      <c r="E75" s="47"/>
      <c r="F75" s="144"/>
      <c r="G75" s="47"/>
      <c r="H75" s="47"/>
      <c r="I75" s="47"/>
      <c r="J75" s="144"/>
      <c r="K75" s="47"/>
      <c r="L75" s="47"/>
    </row>
    <row r="76" spans="1:12" ht="16.5" customHeight="1">
      <c r="A76" s="46"/>
      <c r="B76" s="106" t="s">
        <v>246</v>
      </c>
      <c r="C76" s="106"/>
      <c r="D76" s="125"/>
      <c r="E76" s="47"/>
      <c r="F76" s="144"/>
      <c r="G76" s="47"/>
      <c r="H76" s="47"/>
      <c r="I76" s="47"/>
      <c r="J76" s="144"/>
      <c r="K76" s="47"/>
      <c r="L76" s="47"/>
    </row>
    <row r="77" spans="1:12" ht="16.5" customHeight="1">
      <c r="A77" s="46"/>
      <c r="B77" s="14"/>
      <c r="C77" s="14" t="s">
        <v>245</v>
      </c>
      <c r="D77" s="125">
        <v>21</v>
      </c>
      <c r="E77" s="106"/>
      <c r="F77" s="213">
        <v>0.13</v>
      </c>
      <c r="G77" s="165"/>
      <c r="H77" s="109">
        <v>0.05</v>
      </c>
      <c r="I77" s="165"/>
      <c r="J77" s="213">
        <v>9.8216782822838952E-2</v>
      </c>
      <c r="K77" s="165"/>
      <c r="L77" s="109">
        <v>0.06</v>
      </c>
    </row>
    <row r="78" spans="1:12" s="16" customFormat="1" ht="16.5" customHeight="1">
      <c r="B78" s="14"/>
      <c r="C78" s="14"/>
      <c r="D78" s="21"/>
      <c r="E78" s="12"/>
      <c r="F78" s="15"/>
      <c r="G78" s="24"/>
      <c r="H78" s="15"/>
      <c r="I78" s="24"/>
      <c r="J78" s="15"/>
      <c r="K78" s="24"/>
      <c r="L78" s="15"/>
    </row>
    <row r="79" spans="1:12" ht="16.5" customHeight="1">
      <c r="A79" s="46"/>
      <c r="C79" s="106"/>
      <c r="D79" s="125"/>
      <c r="E79" s="106"/>
      <c r="F79" s="109"/>
      <c r="G79" s="109"/>
      <c r="H79" s="109"/>
      <c r="I79" s="109"/>
      <c r="J79" s="109"/>
      <c r="K79" s="109"/>
      <c r="L79" s="109"/>
    </row>
    <row r="80" spans="1:12" ht="16.5" customHeight="1">
      <c r="A80" s="46"/>
      <c r="C80" s="106"/>
      <c r="D80" s="125"/>
      <c r="E80" s="106"/>
      <c r="F80" s="109"/>
      <c r="G80" s="109"/>
      <c r="H80" s="109"/>
      <c r="I80" s="109"/>
      <c r="J80" s="109"/>
      <c r="K80" s="109"/>
      <c r="L80" s="109"/>
    </row>
    <row r="81" spans="1:12" ht="16.5" customHeight="1">
      <c r="A81" s="46"/>
      <c r="C81" s="106"/>
      <c r="D81" s="125"/>
      <c r="E81" s="106"/>
      <c r="F81" s="109"/>
      <c r="G81" s="109"/>
      <c r="H81" s="109"/>
      <c r="I81" s="109"/>
      <c r="J81" s="109"/>
      <c r="K81" s="109"/>
      <c r="L81" s="109"/>
    </row>
    <row r="82" spans="1:12" ht="16.5" customHeight="1">
      <c r="A82" s="46"/>
      <c r="C82" s="106"/>
      <c r="D82" s="125"/>
      <c r="E82" s="106"/>
      <c r="F82" s="109"/>
      <c r="G82" s="109"/>
      <c r="H82" s="109"/>
      <c r="I82" s="109"/>
      <c r="J82" s="109"/>
      <c r="K82" s="109"/>
      <c r="L82" s="109"/>
    </row>
    <row r="83" spans="1:12" ht="16.5" customHeight="1">
      <c r="A83" s="46"/>
      <c r="C83" s="106"/>
      <c r="D83" s="125"/>
      <c r="E83" s="106"/>
      <c r="F83" s="109"/>
      <c r="G83" s="109"/>
      <c r="H83" s="109"/>
      <c r="I83" s="109"/>
      <c r="J83" s="109"/>
      <c r="K83" s="109"/>
      <c r="L83" s="109"/>
    </row>
    <row r="84" spans="1:12" ht="16.5" customHeight="1">
      <c r="A84" s="46"/>
      <c r="C84" s="106"/>
      <c r="D84" s="125"/>
      <c r="E84" s="106"/>
      <c r="F84" s="109"/>
      <c r="G84" s="109"/>
      <c r="H84" s="109"/>
      <c r="I84" s="109"/>
      <c r="J84" s="109"/>
      <c r="K84" s="109"/>
      <c r="L84" s="109"/>
    </row>
    <row r="85" spans="1:12" ht="16.5" customHeight="1">
      <c r="A85" s="46"/>
      <c r="C85" s="106"/>
      <c r="D85" s="125"/>
      <c r="E85" s="106"/>
      <c r="F85" s="109"/>
      <c r="G85" s="109"/>
      <c r="H85" s="109"/>
      <c r="I85" s="109"/>
      <c r="J85" s="109"/>
      <c r="K85" s="109"/>
      <c r="L85" s="109"/>
    </row>
    <row r="86" spans="1:12" ht="16.5" customHeight="1">
      <c r="A86" s="46"/>
      <c r="C86" s="106"/>
      <c r="D86" s="125"/>
      <c r="E86" s="106"/>
      <c r="F86" s="109"/>
      <c r="G86" s="109"/>
      <c r="H86" s="109"/>
      <c r="I86" s="109"/>
      <c r="J86" s="109"/>
      <c r="K86" s="109"/>
      <c r="L86" s="109"/>
    </row>
    <row r="87" spans="1:12" ht="16.5" customHeight="1">
      <c r="A87" s="46"/>
      <c r="C87" s="106"/>
      <c r="D87" s="125"/>
      <c r="E87" s="106"/>
      <c r="F87" s="109"/>
      <c r="G87" s="109"/>
      <c r="H87" s="109"/>
      <c r="I87" s="109"/>
      <c r="J87" s="109"/>
      <c r="K87" s="109"/>
      <c r="L87" s="109"/>
    </row>
    <row r="88" spans="1:12" ht="16.5" customHeight="1">
      <c r="A88" s="46"/>
      <c r="C88" s="106"/>
      <c r="D88" s="125"/>
      <c r="E88" s="106"/>
      <c r="F88" s="109"/>
      <c r="G88" s="109"/>
      <c r="H88" s="109"/>
      <c r="I88" s="109"/>
      <c r="J88" s="109"/>
      <c r="K88" s="109"/>
      <c r="L88" s="109"/>
    </row>
    <row r="89" spans="1:12" ht="16.5" customHeight="1">
      <c r="A89" s="46"/>
      <c r="C89" s="106"/>
      <c r="D89" s="125"/>
      <c r="E89" s="106"/>
      <c r="F89" s="109"/>
      <c r="G89" s="109"/>
      <c r="H89" s="109"/>
      <c r="I89" s="109"/>
      <c r="J89" s="109"/>
      <c r="K89" s="109"/>
      <c r="L89" s="109"/>
    </row>
    <row r="90" spans="1:12" ht="16.5" customHeight="1">
      <c r="A90" s="46"/>
      <c r="C90" s="106"/>
      <c r="D90" s="125"/>
      <c r="E90" s="106"/>
      <c r="F90" s="109"/>
      <c r="G90" s="109"/>
      <c r="H90" s="109"/>
      <c r="I90" s="109"/>
      <c r="J90" s="109"/>
      <c r="K90" s="109"/>
      <c r="L90" s="109"/>
    </row>
    <row r="91" spans="1:12" ht="16.5" customHeight="1">
      <c r="A91" s="46"/>
      <c r="C91" s="106"/>
      <c r="D91" s="125"/>
      <c r="E91" s="106"/>
      <c r="F91" s="109"/>
      <c r="G91" s="109"/>
      <c r="H91" s="109"/>
      <c r="I91" s="109"/>
      <c r="J91" s="109"/>
      <c r="K91" s="109"/>
      <c r="L91" s="109"/>
    </row>
    <row r="92" spans="1:12" ht="16.5" customHeight="1">
      <c r="A92" s="46"/>
      <c r="C92" s="106"/>
      <c r="D92" s="125"/>
      <c r="E92" s="106"/>
      <c r="F92" s="109"/>
      <c r="G92" s="109"/>
      <c r="H92" s="109"/>
      <c r="I92" s="109"/>
      <c r="J92" s="109"/>
      <c r="K92" s="109"/>
      <c r="L92" s="109"/>
    </row>
    <row r="93" spans="1:12" ht="16.5" customHeight="1">
      <c r="A93" s="46"/>
      <c r="C93" s="106"/>
      <c r="D93" s="125"/>
      <c r="E93" s="106"/>
      <c r="F93" s="109"/>
      <c r="G93" s="109"/>
      <c r="H93" s="109"/>
      <c r="I93" s="109"/>
      <c r="J93" s="109"/>
      <c r="K93" s="109"/>
      <c r="L93" s="109"/>
    </row>
    <row r="94" spans="1:12" ht="16.5" customHeight="1">
      <c r="A94" s="46"/>
      <c r="C94" s="106"/>
      <c r="D94" s="125"/>
      <c r="E94" s="106"/>
      <c r="F94" s="109"/>
      <c r="G94" s="109"/>
      <c r="H94" s="109"/>
      <c r="I94" s="109"/>
      <c r="J94" s="109"/>
      <c r="K94" s="109"/>
      <c r="L94" s="109"/>
    </row>
    <row r="95" spans="1:12" ht="16.5" customHeight="1">
      <c r="A95" s="46"/>
      <c r="C95" s="106"/>
      <c r="D95" s="125"/>
      <c r="E95" s="106"/>
      <c r="F95" s="109"/>
      <c r="G95" s="109"/>
      <c r="H95" s="109"/>
      <c r="I95" s="109"/>
      <c r="J95" s="109"/>
      <c r="K95" s="109"/>
      <c r="L95" s="109"/>
    </row>
    <row r="96" spans="1:12" ht="16.5" customHeight="1">
      <c r="A96" s="46"/>
      <c r="C96" s="106"/>
      <c r="D96" s="125"/>
      <c r="E96" s="106"/>
      <c r="F96" s="109"/>
      <c r="G96" s="109"/>
      <c r="H96" s="109"/>
      <c r="I96" s="109"/>
      <c r="J96" s="109"/>
      <c r="K96" s="109"/>
      <c r="L96" s="109"/>
    </row>
    <row r="97" spans="1:12" ht="16.5" customHeight="1">
      <c r="A97" s="46"/>
      <c r="C97" s="106"/>
      <c r="D97" s="125"/>
      <c r="E97" s="106"/>
      <c r="F97" s="109"/>
      <c r="G97" s="109"/>
      <c r="H97" s="109"/>
      <c r="I97" s="109"/>
      <c r="J97" s="109"/>
      <c r="K97" s="109"/>
      <c r="L97" s="109"/>
    </row>
    <row r="98" spans="1:12" ht="13.7" customHeight="1">
      <c r="A98" s="46"/>
      <c r="C98" s="106"/>
      <c r="D98" s="125"/>
      <c r="E98" s="106"/>
      <c r="F98" s="109"/>
      <c r="G98" s="109"/>
      <c r="H98" s="109"/>
      <c r="I98" s="109"/>
      <c r="J98" s="109"/>
      <c r="K98" s="109"/>
      <c r="L98" s="109"/>
    </row>
    <row r="99" spans="1:12" s="16" customFormat="1" ht="21.95" customHeight="1">
      <c r="A99" s="217" t="str">
        <f>+'2-4'!A55:L55</f>
        <v>The accompanying notes on pages 13 to 34 form part of this interim financial information.</v>
      </c>
      <c r="B99" s="217"/>
      <c r="C99" s="217"/>
      <c r="D99" s="217"/>
      <c r="E99" s="217"/>
      <c r="F99" s="217"/>
      <c r="G99" s="217"/>
      <c r="H99" s="217"/>
      <c r="I99" s="217"/>
      <c r="J99" s="217"/>
      <c r="K99" s="217"/>
      <c r="L99" s="217"/>
    </row>
  </sheetData>
  <mergeCells count="1">
    <mergeCell ref="A99:L9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9"/>
  <sheetViews>
    <sheetView topLeftCell="A79" zoomScale="97" zoomScaleNormal="97" zoomScaleSheetLayoutView="91" workbookViewId="0">
      <selection activeCell="F86" sqref="F86"/>
    </sheetView>
  </sheetViews>
  <sheetFormatPr defaultColWidth="6.85546875" defaultRowHeight="16.5" customHeight="1"/>
  <cols>
    <col min="1" max="2" width="1.28515625" style="89" customWidth="1"/>
    <col min="3" max="3" width="25.7109375" style="89" customWidth="1"/>
    <col min="4" max="4" width="5.7109375" style="88" customWidth="1"/>
    <col min="5" max="5" width="0.5703125" style="89" customWidth="1"/>
    <col min="6" max="6" width="13.28515625" style="90" customWidth="1"/>
    <col min="7" max="7" width="0.5703125" style="89" customWidth="1"/>
    <col min="8" max="8" width="13.28515625" style="90" customWidth="1"/>
    <col min="9" max="9" width="0.5703125" style="88" customWidth="1"/>
    <col min="10" max="10" width="13" style="90" customWidth="1"/>
    <col min="11" max="11" width="0.5703125" style="89" customWidth="1"/>
    <col min="12" max="12" width="13.7109375" style="90" customWidth="1"/>
    <col min="13" max="16384" width="6.85546875" style="93"/>
  </cols>
  <sheetData>
    <row r="1" spans="1:12" ht="16.5" customHeight="1">
      <c r="A1" s="87" t="str">
        <f>'2-4'!A1</f>
        <v>Interlink Communication Public Company Limited</v>
      </c>
      <c r="B1" s="87"/>
      <c r="C1" s="87"/>
      <c r="G1" s="91"/>
      <c r="I1" s="92"/>
      <c r="K1" s="91"/>
      <c r="L1" s="45" t="s">
        <v>76</v>
      </c>
    </row>
    <row r="2" spans="1:12" ht="16.5" customHeight="1">
      <c r="A2" s="87" t="s">
        <v>75</v>
      </c>
      <c r="B2" s="87"/>
      <c r="C2" s="87"/>
      <c r="G2" s="91"/>
      <c r="I2" s="92"/>
      <c r="K2" s="91"/>
    </row>
    <row r="3" spans="1:12" ht="16.5" customHeight="1">
      <c r="A3" s="94" t="s">
        <v>223</v>
      </c>
      <c r="B3" s="95"/>
      <c r="C3" s="95"/>
      <c r="D3" s="122"/>
      <c r="E3" s="96"/>
      <c r="F3" s="97"/>
      <c r="G3" s="98"/>
      <c r="H3" s="97"/>
      <c r="I3" s="99"/>
      <c r="J3" s="97"/>
      <c r="K3" s="98"/>
      <c r="L3" s="97"/>
    </row>
    <row r="4" spans="1:12" ht="16.5" customHeight="1">
      <c r="G4" s="91"/>
      <c r="I4" s="92"/>
      <c r="K4" s="91"/>
    </row>
    <row r="5" spans="1:12" ht="16.5" customHeight="1">
      <c r="G5" s="91"/>
      <c r="I5" s="92"/>
      <c r="K5" s="91"/>
    </row>
    <row r="6" spans="1:12" ht="15.6" customHeight="1">
      <c r="G6" s="91"/>
      <c r="H6" s="108" t="s">
        <v>63</v>
      </c>
      <c r="I6" s="92"/>
      <c r="K6" s="91"/>
      <c r="L6" s="108" t="s">
        <v>93</v>
      </c>
    </row>
    <row r="7" spans="1:12" s="16" customFormat="1" ht="15.6" customHeight="1">
      <c r="B7" s="14"/>
      <c r="C7" s="14"/>
      <c r="D7" s="21"/>
      <c r="E7" s="12"/>
      <c r="F7" s="20"/>
      <c r="G7" s="22"/>
      <c r="H7" s="23" t="s">
        <v>117</v>
      </c>
      <c r="I7" s="24"/>
      <c r="J7" s="20"/>
      <c r="K7" s="22"/>
      <c r="L7" s="23" t="s">
        <v>117</v>
      </c>
    </row>
    <row r="8" spans="1:12" s="16" customFormat="1" ht="15.6" customHeight="1">
      <c r="A8" s="14"/>
      <c r="B8" s="14"/>
      <c r="C8" s="14"/>
      <c r="D8" s="13"/>
      <c r="E8" s="12"/>
      <c r="F8" s="28">
        <v>2020</v>
      </c>
      <c r="G8" s="29"/>
      <c r="H8" s="28">
        <v>2019</v>
      </c>
      <c r="I8" s="27"/>
      <c r="J8" s="28">
        <v>2020</v>
      </c>
      <c r="K8" s="29"/>
      <c r="L8" s="28">
        <v>2019</v>
      </c>
    </row>
    <row r="9" spans="1:12" s="16" customFormat="1" ht="15.6" customHeight="1">
      <c r="A9" s="14"/>
      <c r="B9" s="14"/>
      <c r="C9" s="14"/>
      <c r="D9" s="120" t="s">
        <v>4</v>
      </c>
      <c r="E9" s="12"/>
      <c r="F9" s="23" t="s">
        <v>37</v>
      </c>
      <c r="G9" s="12"/>
      <c r="H9" s="23" t="s">
        <v>37</v>
      </c>
      <c r="I9" s="27"/>
      <c r="J9" s="23" t="s">
        <v>37</v>
      </c>
      <c r="K9" s="12"/>
      <c r="L9" s="23" t="s">
        <v>37</v>
      </c>
    </row>
    <row r="10" spans="1:12" ht="15" customHeight="1">
      <c r="F10" s="138"/>
      <c r="G10" s="100"/>
      <c r="I10" s="100"/>
      <c r="J10" s="138"/>
      <c r="K10" s="100"/>
    </row>
    <row r="11" spans="1:12" ht="15.6" customHeight="1">
      <c r="A11" s="89" t="s">
        <v>60</v>
      </c>
      <c r="F11" s="154">
        <v>991876124</v>
      </c>
      <c r="G11" s="100"/>
      <c r="H11" s="90">
        <v>991715779</v>
      </c>
      <c r="I11" s="100"/>
      <c r="J11" s="211">
        <v>999907752</v>
      </c>
      <c r="K11" s="100"/>
      <c r="L11" s="90">
        <v>1014048047</v>
      </c>
    </row>
    <row r="12" spans="1:12" ht="15.6" customHeight="1">
      <c r="A12" s="89" t="s">
        <v>27</v>
      </c>
      <c r="F12" s="146"/>
      <c r="G12" s="100"/>
      <c r="I12" s="100"/>
      <c r="J12" s="164"/>
      <c r="K12" s="100"/>
    </row>
    <row r="13" spans="1:12" ht="15.6" customHeight="1">
      <c r="B13" s="89" t="s">
        <v>130</v>
      </c>
      <c r="D13" s="88">
        <v>5</v>
      </c>
      <c r="F13" s="154">
        <v>580598926</v>
      </c>
      <c r="G13" s="100"/>
      <c r="H13" s="90">
        <v>463210057</v>
      </c>
      <c r="I13" s="100"/>
      <c r="J13" s="138">
        <v>0</v>
      </c>
      <c r="K13" s="100"/>
      <c r="L13" s="90" t="s">
        <v>148</v>
      </c>
    </row>
    <row r="14" spans="1:12" ht="15.6" customHeight="1">
      <c r="A14" s="89" t="s">
        <v>143</v>
      </c>
      <c r="F14" s="138"/>
      <c r="G14" s="100"/>
      <c r="I14" s="100"/>
      <c r="J14" s="138"/>
      <c r="K14" s="100"/>
    </row>
    <row r="15" spans="1:12" ht="15.6" customHeight="1">
      <c r="A15" s="93"/>
      <c r="B15" s="89" t="s">
        <v>144</v>
      </c>
      <c r="F15" s="138">
        <v>313305897</v>
      </c>
      <c r="G15" s="100"/>
      <c r="H15" s="90">
        <v>571373316</v>
      </c>
      <c r="I15" s="100"/>
      <c r="J15" s="138">
        <v>0</v>
      </c>
      <c r="K15" s="100"/>
      <c r="L15" s="90" t="s">
        <v>148</v>
      </c>
    </row>
    <row r="16" spans="1:12" ht="15" customHeight="1">
      <c r="A16" s="89" t="s">
        <v>138</v>
      </c>
      <c r="F16" s="154">
        <v>689147548</v>
      </c>
      <c r="G16" s="100"/>
      <c r="H16" s="90">
        <v>404566455</v>
      </c>
      <c r="I16" s="100"/>
      <c r="J16" s="211">
        <v>467542898</v>
      </c>
      <c r="K16" s="100"/>
      <c r="L16" s="90">
        <v>358431629</v>
      </c>
    </row>
    <row r="17" spans="1:12" ht="15" customHeight="1">
      <c r="A17" s="89" t="s">
        <v>251</v>
      </c>
      <c r="D17" s="88">
        <v>16</v>
      </c>
      <c r="F17" s="154">
        <v>18677268</v>
      </c>
      <c r="G17" s="100"/>
      <c r="H17" s="90">
        <v>0</v>
      </c>
      <c r="I17" s="100"/>
      <c r="J17" s="211">
        <v>0</v>
      </c>
      <c r="K17" s="100"/>
      <c r="L17" s="90">
        <v>0</v>
      </c>
    </row>
    <row r="18" spans="1:12" ht="15.6" customHeight="1">
      <c r="A18" s="89" t="s">
        <v>145</v>
      </c>
      <c r="F18" s="155">
        <v>19571478</v>
      </c>
      <c r="G18" s="100"/>
      <c r="H18" s="9">
        <v>17049740</v>
      </c>
      <c r="I18" s="100"/>
      <c r="J18" s="139">
        <v>32052328</v>
      </c>
      <c r="K18" s="100"/>
      <c r="L18" s="9">
        <v>48614877</v>
      </c>
    </row>
    <row r="19" spans="1:12" ht="15" customHeight="1">
      <c r="F19" s="138"/>
      <c r="G19" s="100"/>
      <c r="I19" s="100"/>
      <c r="J19" s="138"/>
      <c r="K19" s="100"/>
    </row>
    <row r="20" spans="1:12" ht="15.6" customHeight="1">
      <c r="A20" s="87" t="s">
        <v>80</v>
      </c>
      <c r="F20" s="139">
        <f>SUM(F11:F18)</f>
        <v>2613177241</v>
      </c>
      <c r="G20" s="100"/>
      <c r="H20" s="97">
        <f>SUM(H11:H18)</f>
        <v>2447915347</v>
      </c>
      <c r="I20" s="100"/>
      <c r="J20" s="139">
        <f>SUM(J11:J18)</f>
        <v>1499502978</v>
      </c>
      <c r="K20" s="100"/>
      <c r="L20" s="97">
        <f>SUM(L11:L18)</f>
        <v>1421094553</v>
      </c>
    </row>
    <row r="21" spans="1:12" ht="15" customHeight="1">
      <c r="F21" s="138"/>
      <c r="G21" s="100"/>
      <c r="I21" s="100"/>
      <c r="J21" s="138"/>
      <c r="K21" s="100"/>
    </row>
    <row r="22" spans="1:12" ht="15.6" customHeight="1">
      <c r="A22" s="89" t="s">
        <v>28</v>
      </c>
      <c r="D22" s="123"/>
      <c r="F22" s="138">
        <v>-728056508</v>
      </c>
      <c r="G22" s="91"/>
      <c r="H22" s="90">
        <v>-725322393</v>
      </c>
      <c r="I22" s="91"/>
      <c r="J22" s="211">
        <v>-735104752</v>
      </c>
      <c r="K22" s="91"/>
      <c r="L22" s="90">
        <v>-744754363</v>
      </c>
    </row>
    <row r="23" spans="1:12" ht="15.6" customHeight="1">
      <c r="A23" s="89" t="s">
        <v>30</v>
      </c>
      <c r="F23" s="138"/>
      <c r="G23" s="100"/>
      <c r="I23" s="100"/>
      <c r="J23" s="138"/>
      <c r="K23" s="100"/>
    </row>
    <row r="24" spans="1:12" ht="15.6" customHeight="1">
      <c r="B24" s="89" t="s">
        <v>130</v>
      </c>
      <c r="D24" s="88">
        <v>5</v>
      </c>
      <c r="F24" s="138">
        <v>-399988784</v>
      </c>
      <c r="G24" s="100"/>
      <c r="H24" s="90">
        <v>-324083314</v>
      </c>
      <c r="I24" s="100"/>
      <c r="J24" s="138">
        <v>0</v>
      </c>
      <c r="K24" s="100"/>
      <c r="L24" s="90">
        <v>0</v>
      </c>
    </row>
    <row r="25" spans="1:12" ht="15.6" customHeight="1">
      <c r="A25" s="89" t="s">
        <v>88</v>
      </c>
      <c r="E25" s="100"/>
      <c r="F25" s="138">
        <v>-260394338</v>
      </c>
      <c r="G25" s="100"/>
      <c r="H25" s="90">
        <v>-487769020</v>
      </c>
      <c r="I25" s="100"/>
      <c r="J25" s="138">
        <v>0</v>
      </c>
      <c r="K25" s="100"/>
      <c r="L25" s="90">
        <v>0</v>
      </c>
    </row>
    <row r="26" spans="1:12" ht="15.6" customHeight="1">
      <c r="A26" s="89" t="s">
        <v>29</v>
      </c>
      <c r="E26" s="100"/>
      <c r="F26" s="138">
        <v>-702296612</v>
      </c>
      <c r="G26" s="100"/>
      <c r="H26" s="90">
        <v>-393259220</v>
      </c>
      <c r="I26" s="100"/>
      <c r="J26" s="138">
        <v>-492731525</v>
      </c>
      <c r="K26" s="100"/>
      <c r="L26" s="90">
        <v>-350463304</v>
      </c>
    </row>
    <row r="27" spans="1:12" ht="15.6" customHeight="1">
      <c r="A27" s="89" t="s">
        <v>191</v>
      </c>
      <c r="E27" s="100"/>
      <c r="F27" s="138"/>
      <c r="G27" s="100"/>
      <c r="I27" s="100"/>
      <c r="J27" s="138"/>
      <c r="K27" s="100"/>
    </row>
    <row r="28" spans="1:12" ht="15.6" customHeight="1">
      <c r="A28" s="93"/>
      <c r="B28" s="89" t="s">
        <v>192</v>
      </c>
      <c r="D28" s="88">
        <v>19</v>
      </c>
      <c r="E28" s="100"/>
      <c r="F28" s="138">
        <v>32112192</v>
      </c>
      <c r="G28" s="100"/>
      <c r="H28" s="90">
        <v>-81409404</v>
      </c>
      <c r="I28" s="100"/>
      <c r="J28" s="138">
        <v>31890588</v>
      </c>
      <c r="K28" s="100"/>
      <c r="L28" s="90">
        <v>-79527834</v>
      </c>
    </row>
    <row r="29" spans="1:12" ht="15.6" customHeight="1">
      <c r="A29" s="89" t="s">
        <v>31</v>
      </c>
      <c r="E29" s="100"/>
      <c r="F29" s="138">
        <v>-164504857</v>
      </c>
      <c r="G29" s="100"/>
      <c r="H29" s="90">
        <v>-161492619</v>
      </c>
      <c r="I29" s="100"/>
      <c r="J29" s="138">
        <v>-136156661</v>
      </c>
      <c r="K29" s="100"/>
      <c r="L29" s="90">
        <v>-133621716</v>
      </c>
    </row>
    <row r="30" spans="1:12" ht="15.6" customHeight="1">
      <c r="A30" s="89" t="s">
        <v>32</v>
      </c>
      <c r="E30" s="100"/>
      <c r="F30" s="138">
        <v>-88766798</v>
      </c>
      <c r="G30" s="100"/>
      <c r="H30" s="90">
        <v>-88795580</v>
      </c>
      <c r="I30" s="100"/>
      <c r="J30" s="138">
        <v>-67420486</v>
      </c>
      <c r="K30" s="100"/>
      <c r="L30" s="90">
        <v>-64771557</v>
      </c>
    </row>
    <row r="31" spans="1:12" ht="15.6" customHeight="1">
      <c r="A31" s="89" t="s">
        <v>78</v>
      </c>
      <c r="E31" s="100"/>
      <c r="F31" s="139">
        <v>-82508241</v>
      </c>
      <c r="G31" s="100"/>
      <c r="H31" s="97">
        <v>-63542423</v>
      </c>
      <c r="I31" s="100"/>
      <c r="J31" s="139">
        <v>-7811488</v>
      </c>
      <c r="K31" s="100"/>
      <c r="L31" s="97">
        <v>-3875965</v>
      </c>
    </row>
    <row r="32" spans="1:12" ht="15" customHeight="1">
      <c r="C32" s="103"/>
      <c r="F32" s="138"/>
      <c r="G32" s="100"/>
      <c r="I32" s="100"/>
      <c r="J32" s="138"/>
      <c r="K32" s="100"/>
    </row>
    <row r="33" spans="1:12" ht="15.6" customHeight="1">
      <c r="A33" s="87" t="s">
        <v>81</v>
      </c>
      <c r="E33" s="100"/>
      <c r="F33" s="139">
        <f>SUM(F22:F31)</f>
        <v>-2394403946</v>
      </c>
      <c r="G33" s="100"/>
      <c r="H33" s="97">
        <f>SUM(H22:H31)</f>
        <v>-2325673973</v>
      </c>
      <c r="I33" s="100"/>
      <c r="J33" s="139">
        <f>SUM(J22:J31)</f>
        <v>-1407334324</v>
      </c>
      <c r="K33" s="100"/>
      <c r="L33" s="97">
        <f>SUM(L22:L31)</f>
        <v>-1377014739</v>
      </c>
    </row>
    <row r="34" spans="1:12" ht="15" customHeight="1">
      <c r="F34" s="138"/>
      <c r="G34" s="91"/>
      <c r="I34" s="91"/>
      <c r="J34" s="138"/>
      <c r="K34" s="91"/>
    </row>
    <row r="35" spans="1:12" ht="15.6" customHeight="1">
      <c r="A35" s="87" t="s">
        <v>205</v>
      </c>
      <c r="C35" s="87"/>
      <c r="F35" s="138"/>
      <c r="G35" s="91"/>
      <c r="I35" s="91"/>
      <c r="J35" s="138"/>
      <c r="K35" s="91"/>
    </row>
    <row r="36" spans="1:12" ht="15.6" customHeight="1">
      <c r="A36" s="87"/>
      <c r="B36" s="87" t="s">
        <v>216</v>
      </c>
      <c r="C36" s="87"/>
      <c r="F36" s="138">
        <f>SUM(F20,F33)</f>
        <v>218773295</v>
      </c>
      <c r="G36" s="91"/>
      <c r="H36" s="90">
        <f>SUM(H20,H33)</f>
        <v>122241374</v>
      </c>
      <c r="I36" s="91"/>
      <c r="J36" s="138">
        <f>SUM(J20,J33)</f>
        <v>92168654</v>
      </c>
      <c r="K36" s="91"/>
      <c r="L36" s="90">
        <f>SUM(L20,L33)</f>
        <v>44079814</v>
      </c>
    </row>
    <row r="37" spans="1:12" ht="15.6" customHeight="1">
      <c r="A37" s="89" t="s">
        <v>104</v>
      </c>
      <c r="F37" s="138"/>
      <c r="G37" s="100"/>
      <c r="I37" s="100"/>
      <c r="J37" s="138"/>
      <c r="K37" s="100"/>
    </row>
    <row r="38" spans="1:12" ht="15.6" customHeight="1">
      <c r="B38" s="89" t="s">
        <v>123</v>
      </c>
      <c r="D38" s="88">
        <v>11</v>
      </c>
      <c r="E38" s="100"/>
      <c r="F38" s="139">
        <v>-4199056</v>
      </c>
      <c r="G38" s="100"/>
      <c r="H38" s="97">
        <v>-4392835</v>
      </c>
      <c r="I38" s="100"/>
      <c r="J38" s="139">
        <v>0</v>
      </c>
      <c r="K38" s="100"/>
      <c r="L38" s="97">
        <v>0</v>
      </c>
    </row>
    <row r="39" spans="1:12" ht="15" customHeight="1">
      <c r="C39" s="103"/>
      <c r="F39" s="138"/>
      <c r="G39" s="100"/>
      <c r="I39" s="100"/>
      <c r="J39" s="138"/>
      <c r="K39" s="100"/>
    </row>
    <row r="40" spans="1:12" ht="15.6" customHeight="1">
      <c r="A40" s="87" t="s">
        <v>151</v>
      </c>
      <c r="F40" s="138">
        <f>SUM(F36:F38)</f>
        <v>214574239</v>
      </c>
      <c r="G40" s="90"/>
      <c r="H40" s="90">
        <f>SUM(H36:H38)</f>
        <v>117848539</v>
      </c>
      <c r="I40" s="90"/>
      <c r="J40" s="138">
        <f>SUM(J36:J38)</f>
        <v>92168654</v>
      </c>
      <c r="K40" s="90"/>
      <c r="L40" s="90">
        <f>SUM(L36:L38)</f>
        <v>44079814</v>
      </c>
    </row>
    <row r="41" spans="1:12" ht="15.6" customHeight="1">
      <c r="A41" s="89" t="s">
        <v>140</v>
      </c>
      <c r="D41" s="88">
        <v>20</v>
      </c>
      <c r="F41" s="139">
        <v>-45303812</v>
      </c>
      <c r="G41" s="100"/>
      <c r="H41" s="97">
        <v>-23276507</v>
      </c>
      <c r="I41" s="100"/>
      <c r="J41" s="139">
        <v>-20147854</v>
      </c>
      <c r="K41" s="100"/>
      <c r="L41" s="97">
        <v>-940834</v>
      </c>
    </row>
    <row r="42" spans="1:12" ht="15" customHeight="1">
      <c r="F42" s="138"/>
      <c r="G42" s="100"/>
      <c r="I42" s="100"/>
      <c r="J42" s="138"/>
      <c r="K42" s="100"/>
    </row>
    <row r="43" spans="1:12" ht="15.6" customHeight="1">
      <c r="A43" s="87" t="s">
        <v>33</v>
      </c>
      <c r="F43" s="139">
        <f>SUM(F40:F41)</f>
        <v>169270427</v>
      </c>
      <c r="G43" s="90"/>
      <c r="H43" s="97">
        <f>SUM(H40:H41)</f>
        <v>94572032</v>
      </c>
      <c r="I43" s="90"/>
      <c r="J43" s="139">
        <f>SUM(J40:J41)</f>
        <v>72020800</v>
      </c>
      <c r="K43" s="90"/>
      <c r="L43" s="97">
        <f>SUM(L40:L41)</f>
        <v>43138980</v>
      </c>
    </row>
    <row r="44" spans="1:12" ht="15" customHeight="1">
      <c r="F44" s="138"/>
      <c r="G44" s="90"/>
      <c r="I44" s="90"/>
      <c r="J44" s="138"/>
      <c r="K44" s="90"/>
    </row>
    <row r="45" spans="1:12" ht="15.6" customHeight="1">
      <c r="A45" s="87" t="s">
        <v>51</v>
      </c>
      <c r="F45" s="139">
        <v>0</v>
      </c>
      <c r="G45" s="100"/>
      <c r="H45" s="97">
        <v>0</v>
      </c>
      <c r="I45" s="100"/>
      <c r="J45" s="139">
        <v>0</v>
      </c>
      <c r="K45" s="100"/>
      <c r="L45" s="97">
        <v>0</v>
      </c>
    </row>
    <row r="46" spans="1:12" ht="15" customHeight="1">
      <c r="A46" s="87"/>
      <c r="F46" s="138"/>
      <c r="G46" s="90"/>
      <c r="I46" s="90"/>
      <c r="J46" s="138"/>
      <c r="K46" s="90"/>
    </row>
    <row r="47" spans="1:12" ht="15.6" customHeight="1">
      <c r="A47" s="101" t="s">
        <v>52</v>
      </c>
      <c r="F47" s="138"/>
      <c r="G47" s="90"/>
      <c r="I47" s="90"/>
      <c r="J47" s="138"/>
      <c r="K47" s="90"/>
    </row>
    <row r="48" spans="1:12" ht="15.6" customHeight="1" thickBot="1">
      <c r="A48" s="93"/>
      <c r="B48" s="87" t="s">
        <v>68</v>
      </c>
      <c r="F48" s="140">
        <f>SUM(F43:F45)</f>
        <v>169270427</v>
      </c>
      <c r="G48" s="90"/>
      <c r="H48" s="102">
        <f>SUM(H43:H45)</f>
        <v>94572032</v>
      </c>
      <c r="I48" s="90"/>
      <c r="J48" s="140">
        <f>SUM(J43:J45)</f>
        <v>72020800</v>
      </c>
      <c r="K48" s="90"/>
      <c r="L48" s="102">
        <f>SUM(L43:L45)</f>
        <v>43138980</v>
      </c>
    </row>
    <row r="49" spans="1:12" ht="15.6" customHeight="1" thickTop="1">
      <c r="A49" s="93"/>
      <c r="B49" s="87"/>
      <c r="G49" s="90"/>
      <c r="I49" s="90"/>
      <c r="K49" s="90"/>
    </row>
    <row r="50" spans="1:12" ht="12" customHeight="1">
      <c r="A50" s="93"/>
      <c r="B50" s="87"/>
      <c r="G50" s="90"/>
      <c r="I50" s="90"/>
      <c r="K50" s="90"/>
    </row>
    <row r="51" spans="1:12" ht="21.95" customHeight="1">
      <c r="A51" s="115" t="str">
        <f>'2-4'!A55:L55</f>
        <v>The accompanying notes on pages 13 to 34 form part of this interim financial information.</v>
      </c>
      <c r="B51" s="95"/>
      <c r="C51" s="96"/>
      <c r="D51" s="122"/>
      <c r="E51" s="96"/>
      <c r="F51" s="97"/>
      <c r="G51" s="97"/>
      <c r="H51" s="97"/>
      <c r="I51" s="97"/>
      <c r="J51" s="97"/>
      <c r="K51" s="97"/>
      <c r="L51" s="97"/>
    </row>
    <row r="52" spans="1:12" s="101" customFormat="1" ht="16.5" customHeight="1">
      <c r="A52" s="101" t="str">
        <f>'2-4'!A1</f>
        <v>Interlink Communication Public Company Limited</v>
      </c>
      <c r="B52" s="87"/>
      <c r="C52" s="87"/>
      <c r="D52" s="124"/>
      <c r="E52" s="87"/>
      <c r="F52" s="108"/>
      <c r="G52" s="108"/>
      <c r="H52" s="108"/>
      <c r="I52" s="108"/>
      <c r="J52" s="108"/>
      <c r="K52" s="108"/>
      <c r="L52" s="45" t="s">
        <v>76</v>
      </c>
    </row>
    <row r="53" spans="1:12" s="101" customFormat="1" ht="16.5" customHeight="1">
      <c r="A53" s="87" t="s">
        <v>75</v>
      </c>
      <c r="B53" s="87"/>
      <c r="C53" s="87"/>
      <c r="D53" s="124"/>
      <c r="E53" s="87"/>
      <c r="F53" s="108"/>
      <c r="G53" s="108"/>
      <c r="H53" s="108"/>
      <c r="I53" s="108"/>
      <c r="J53" s="108"/>
      <c r="K53" s="108"/>
      <c r="L53" s="108"/>
    </row>
    <row r="54" spans="1:12" ht="16.5" customHeight="1">
      <c r="A54" s="94" t="str">
        <f>+A3</f>
        <v>For the six-month period ended 30 June 2020</v>
      </c>
      <c r="B54" s="95"/>
      <c r="C54" s="95"/>
      <c r="D54" s="122"/>
      <c r="E54" s="96"/>
      <c r="F54" s="97"/>
      <c r="G54" s="98"/>
      <c r="H54" s="97"/>
      <c r="I54" s="99"/>
      <c r="J54" s="97"/>
      <c r="K54" s="98"/>
      <c r="L54" s="97"/>
    </row>
    <row r="55" spans="1:12" ht="16.5" customHeight="1">
      <c r="A55" s="93"/>
      <c r="B55" s="87"/>
      <c r="G55" s="90"/>
      <c r="I55" s="90"/>
      <c r="K55" s="90"/>
    </row>
    <row r="56" spans="1:12" ht="16.5" customHeight="1">
      <c r="A56" s="93"/>
      <c r="B56" s="87"/>
      <c r="G56" s="90"/>
      <c r="I56" s="90"/>
      <c r="K56" s="90"/>
    </row>
    <row r="57" spans="1:12" ht="16.5" customHeight="1">
      <c r="A57" s="93"/>
      <c r="B57" s="87"/>
      <c r="G57" s="91"/>
      <c r="H57" s="108" t="s">
        <v>63</v>
      </c>
      <c r="I57" s="92"/>
      <c r="K57" s="91"/>
      <c r="L57" s="108" t="s">
        <v>93</v>
      </c>
    </row>
    <row r="58" spans="1:12" s="16" customFormat="1" ht="16.5" customHeight="1">
      <c r="B58" s="14"/>
      <c r="C58" s="14"/>
      <c r="D58" s="21"/>
      <c r="E58" s="12"/>
      <c r="F58" s="20"/>
      <c r="G58" s="22"/>
      <c r="H58" s="23" t="s">
        <v>117</v>
      </c>
      <c r="I58" s="24"/>
      <c r="J58" s="20"/>
      <c r="K58" s="22"/>
      <c r="L58" s="23" t="s">
        <v>117</v>
      </c>
    </row>
    <row r="59" spans="1:12" s="16" customFormat="1" ht="16.5" customHeight="1">
      <c r="A59" s="14"/>
      <c r="B59" s="14"/>
      <c r="C59" s="14"/>
      <c r="D59" s="13"/>
      <c r="E59" s="12"/>
      <c r="F59" s="28">
        <v>2020</v>
      </c>
      <c r="G59" s="29"/>
      <c r="H59" s="28">
        <v>2019</v>
      </c>
      <c r="I59" s="27"/>
      <c r="J59" s="28">
        <v>2020</v>
      </c>
      <c r="K59" s="29"/>
      <c r="L59" s="28">
        <v>2019</v>
      </c>
    </row>
    <row r="60" spans="1:12" s="16" customFormat="1" ht="16.5" customHeight="1">
      <c r="A60" s="14"/>
      <c r="B60" s="14"/>
      <c r="C60" s="14"/>
      <c r="D60" s="120" t="s">
        <v>149</v>
      </c>
      <c r="E60" s="12"/>
      <c r="F60" s="23" t="s">
        <v>37</v>
      </c>
      <c r="G60" s="12"/>
      <c r="H60" s="23" t="s">
        <v>37</v>
      </c>
      <c r="I60" s="27"/>
      <c r="J60" s="23" t="s">
        <v>37</v>
      </c>
      <c r="K60" s="12"/>
      <c r="L60" s="23" t="s">
        <v>37</v>
      </c>
    </row>
    <row r="61" spans="1:12" ht="16.5" customHeight="1">
      <c r="A61" s="93"/>
      <c r="B61" s="87"/>
      <c r="F61" s="138"/>
      <c r="G61" s="90"/>
      <c r="I61" s="90"/>
      <c r="J61" s="138"/>
      <c r="K61" s="90"/>
    </row>
    <row r="62" spans="1:12" ht="16.5" customHeight="1">
      <c r="A62" s="87" t="s">
        <v>175</v>
      </c>
      <c r="F62" s="138"/>
      <c r="G62" s="91"/>
      <c r="I62" s="91"/>
      <c r="J62" s="138"/>
      <c r="K62" s="92"/>
    </row>
    <row r="63" spans="1:12" ht="16.5" customHeight="1">
      <c r="A63" s="93"/>
      <c r="B63" s="103" t="s">
        <v>131</v>
      </c>
      <c r="F63" s="154">
        <v>130244748</v>
      </c>
      <c r="G63" s="104"/>
      <c r="H63" s="90">
        <v>60444277</v>
      </c>
      <c r="I63" s="104"/>
      <c r="J63" s="138">
        <v>72020800</v>
      </c>
      <c r="K63" s="104"/>
      <c r="L63" s="90">
        <v>43138980</v>
      </c>
    </row>
    <row r="64" spans="1:12" ht="16.5" customHeight="1">
      <c r="A64" s="93"/>
      <c r="B64" s="105" t="s">
        <v>34</v>
      </c>
      <c r="F64" s="155">
        <v>39025679</v>
      </c>
      <c r="G64" s="104"/>
      <c r="H64" s="97">
        <v>34127755</v>
      </c>
      <c r="I64" s="104"/>
      <c r="J64" s="139">
        <v>0</v>
      </c>
      <c r="K64" s="104"/>
      <c r="L64" s="97">
        <v>0</v>
      </c>
    </row>
    <row r="65" spans="1:12" ht="16.5" customHeight="1">
      <c r="A65" s="106"/>
      <c r="F65" s="154"/>
      <c r="G65" s="104"/>
      <c r="H65" s="104"/>
      <c r="I65" s="104"/>
      <c r="J65" s="141"/>
      <c r="K65" s="104"/>
    </row>
    <row r="66" spans="1:12" ht="16.5" customHeight="1" thickBot="1">
      <c r="A66" s="106"/>
      <c r="C66" s="69"/>
      <c r="D66" s="69"/>
      <c r="E66" s="69"/>
      <c r="F66" s="163">
        <f>SUM(F63:F65)</f>
        <v>169270427</v>
      </c>
      <c r="G66" s="69"/>
      <c r="H66" s="107">
        <f>SUM(H63:H64)</f>
        <v>94572032</v>
      </c>
      <c r="I66" s="69"/>
      <c r="J66" s="142">
        <f>SUM(J63:J64)</f>
        <v>72020800</v>
      </c>
      <c r="K66" s="69"/>
      <c r="L66" s="107">
        <f>SUM(L63:L64)</f>
        <v>43138980</v>
      </c>
    </row>
    <row r="67" spans="1:12" ht="16.5" customHeight="1" thickTop="1">
      <c r="A67" s="106"/>
      <c r="C67" s="69"/>
      <c r="D67" s="69"/>
      <c r="E67" s="69"/>
      <c r="F67" s="143"/>
      <c r="G67" s="69"/>
      <c r="H67" s="11"/>
      <c r="I67" s="69"/>
      <c r="J67" s="143"/>
      <c r="K67" s="69"/>
      <c r="L67" s="11"/>
    </row>
    <row r="68" spans="1:12" ht="16.5" customHeight="1">
      <c r="A68" s="46" t="s">
        <v>90</v>
      </c>
      <c r="F68" s="141"/>
      <c r="G68" s="104"/>
      <c r="H68" s="104"/>
      <c r="I68" s="104"/>
      <c r="J68" s="141"/>
      <c r="K68" s="104"/>
      <c r="L68" s="104"/>
    </row>
    <row r="69" spans="1:12" ht="16.5" customHeight="1">
      <c r="A69" s="46"/>
      <c r="B69" s="87" t="s">
        <v>176</v>
      </c>
      <c r="F69" s="141"/>
      <c r="G69" s="104"/>
      <c r="H69" s="104"/>
      <c r="I69" s="104"/>
      <c r="J69" s="141"/>
      <c r="K69" s="104"/>
      <c r="L69" s="104"/>
    </row>
    <row r="70" spans="1:12" ht="16.5" customHeight="1">
      <c r="A70" s="93"/>
      <c r="B70" s="103" t="s">
        <v>131</v>
      </c>
      <c r="F70" s="154">
        <v>130244748</v>
      </c>
      <c r="G70" s="104"/>
      <c r="H70" s="90">
        <v>60444277</v>
      </c>
      <c r="I70" s="104"/>
      <c r="J70" s="138">
        <v>72020800</v>
      </c>
      <c r="K70" s="104"/>
      <c r="L70" s="90">
        <v>43138980</v>
      </c>
    </row>
    <row r="71" spans="1:12" ht="16.5" customHeight="1">
      <c r="A71" s="93"/>
      <c r="B71" s="105" t="s">
        <v>34</v>
      </c>
      <c r="F71" s="155">
        <v>39025679</v>
      </c>
      <c r="G71" s="104"/>
      <c r="H71" s="97">
        <v>34127755</v>
      </c>
      <c r="I71" s="104"/>
      <c r="J71" s="139">
        <v>0</v>
      </c>
      <c r="K71" s="104"/>
      <c r="L71" s="97">
        <v>0</v>
      </c>
    </row>
    <row r="72" spans="1:12" ht="16.5" customHeight="1">
      <c r="A72" s="106"/>
      <c r="F72" s="154"/>
      <c r="G72" s="104"/>
      <c r="H72" s="104"/>
      <c r="I72" s="104"/>
      <c r="J72" s="141"/>
      <c r="K72" s="104"/>
    </row>
    <row r="73" spans="1:12" ht="16.5" customHeight="1" thickBot="1">
      <c r="A73" s="106"/>
      <c r="F73" s="163">
        <f>SUM(F70:F72)</f>
        <v>169270427</v>
      </c>
      <c r="G73" s="104"/>
      <c r="H73" s="102">
        <f>SUM(H70:H72)</f>
        <v>94572032</v>
      </c>
      <c r="I73" s="104"/>
      <c r="J73" s="140">
        <f>SUM(J70:J72)</f>
        <v>72020800</v>
      </c>
      <c r="K73" s="104"/>
      <c r="L73" s="102">
        <f>SUM(L70:L72)</f>
        <v>43138980</v>
      </c>
    </row>
    <row r="74" spans="1:12" ht="16.5" customHeight="1" thickTop="1">
      <c r="A74" s="106"/>
      <c r="F74" s="138"/>
      <c r="G74" s="104"/>
      <c r="I74" s="104"/>
      <c r="J74" s="138"/>
      <c r="K74" s="104"/>
    </row>
    <row r="75" spans="1:12" ht="16.5" customHeight="1">
      <c r="A75" s="46" t="s">
        <v>116</v>
      </c>
      <c r="B75" s="106"/>
      <c r="C75" s="106"/>
      <c r="D75" s="125"/>
      <c r="E75" s="47"/>
      <c r="F75" s="144"/>
      <c r="G75" s="47"/>
      <c r="H75" s="47"/>
      <c r="I75" s="47"/>
      <c r="J75" s="144"/>
      <c r="K75" s="47"/>
      <c r="L75" s="47"/>
    </row>
    <row r="76" spans="1:12" ht="16.5" customHeight="1">
      <c r="A76" s="46"/>
      <c r="B76" s="106" t="s">
        <v>246</v>
      </c>
      <c r="C76" s="106"/>
      <c r="D76" s="125"/>
      <c r="E76" s="47"/>
      <c r="F76" s="144"/>
      <c r="G76" s="47"/>
      <c r="H76" s="47"/>
      <c r="I76" s="47"/>
      <c r="J76" s="144"/>
      <c r="K76" s="47"/>
      <c r="L76" s="47"/>
    </row>
    <row r="77" spans="1:12" ht="16.5" customHeight="1">
      <c r="A77" s="46"/>
      <c r="B77" s="14"/>
      <c r="C77" s="14" t="s">
        <v>245</v>
      </c>
      <c r="D77" s="125">
        <v>21</v>
      </c>
      <c r="E77" s="106"/>
      <c r="F77" s="213">
        <v>0.24</v>
      </c>
      <c r="G77" s="165"/>
      <c r="H77" s="109">
        <v>0.11</v>
      </c>
      <c r="I77" s="165"/>
      <c r="J77" s="213">
        <v>0.13</v>
      </c>
      <c r="K77" s="165"/>
      <c r="L77" s="109">
        <v>7.9353228305546405E-2</v>
      </c>
    </row>
    <row r="78" spans="1:12" s="16" customFormat="1" ht="16.5" customHeight="1">
      <c r="B78" s="14"/>
      <c r="C78" s="14"/>
      <c r="D78" s="21"/>
      <c r="E78" s="12"/>
      <c r="F78" s="15"/>
      <c r="G78" s="24"/>
      <c r="H78" s="15"/>
      <c r="I78" s="24"/>
      <c r="J78" s="15"/>
      <c r="K78" s="24"/>
      <c r="L78" s="15"/>
    </row>
    <row r="79" spans="1:12" ht="16.5" customHeight="1">
      <c r="A79" s="46"/>
      <c r="C79" s="106"/>
      <c r="D79" s="125"/>
      <c r="E79" s="106"/>
      <c r="F79" s="109"/>
      <c r="G79" s="109"/>
      <c r="H79" s="109"/>
      <c r="I79" s="109"/>
      <c r="J79" s="109"/>
      <c r="K79" s="109"/>
      <c r="L79" s="109"/>
    </row>
    <row r="80" spans="1:12" ht="16.5" customHeight="1">
      <c r="A80" s="46"/>
      <c r="C80" s="106"/>
      <c r="D80" s="125"/>
      <c r="E80" s="106"/>
      <c r="F80" s="109"/>
      <c r="G80" s="109"/>
      <c r="H80" s="109"/>
      <c r="I80" s="109"/>
      <c r="J80" s="109"/>
      <c r="K80" s="109"/>
      <c r="L80" s="109"/>
    </row>
    <row r="81" spans="1:12" ht="16.5" customHeight="1">
      <c r="A81" s="46"/>
      <c r="C81" s="106"/>
      <c r="D81" s="125"/>
      <c r="E81" s="106"/>
      <c r="F81" s="109"/>
      <c r="G81" s="109"/>
      <c r="H81" s="109"/>
      <c r="I81" s="109"/>
      <c r="J81" s="109"/>
      <c r="K81" s="109"/>
      <c r="L81" s="109"/>
    </row>
    <row r="82" spans="1:12" ht="16.5" customHeight="1">
      <c r="A82" s="46"/>
      <c r="C82" s="106"/>
      <c r="D82" s="125"/>
      <c r="E82" s="106"/>
      <c r="F82" s="109"/>
      <c r="G82" s="109"/>
      <c r="H82" s="109"/>
      <c r="I82" s="109"/>
      <c r="J82" s="109"/>
      <c r="K82" s="109"/>
      <c r="L82" s="109"/>
    </row>
    <row r="83" spans="1:12" ht="16.5" customHeight="1">
      <c r="A83" s="46"/>
      <c r="C83" s="106"/>
      <c r="D83" s="125"/>
      <c r="E83" s="106"/>
      <c r="F83" s="109"/>
      <c r="G83" s="109"/>
      <c r="H83" s="109"/>
      <c r="I83" s="109"/>
      <c r="J83" s="109"/>
      <c r="K83" s="109"/>
      <c r="L83" s="109"/>
    </row>
    <row r="84" spans="1:12" ht="16.5" customHeight="1">
      <c r="A84" s="46"/>
      <c r="C84" s="106"/>
      <c r="D84" s="125"/>
      <c r="E84" s="106"/>
      <c r="F84" s="109"/>
      <c r="G84" s="109"/>
      <c r="H84" s="109"/>
      <c r="I84" s="109"/>
      <c r="J84" s="109"/>
      <c r="K84" s="109"/>
      <c r="L84" s="109"/>
    </row>
    <row r="85" spans="1:12" ht="16.5" customHeight="1">
      <c r="A85" s="46"/>
      <c r="C85" s="106"/>
      <c r="D85" s="125"/>
      <c r="E85" s="106"/>
      <c r="F85" s="109"/>
      <c r="G85" s="109"/>
      <c r="H85" s="109"/>
      <c r="I85" s="109"/>
      <c r="J85" s="109"/>
      <c r="K85" s="109"/>
      <c r="L85" s="109"/>
    </row>
    <row r="86" spans="1:12" ht="16.5" customHeight="1">
      <c r="A86" s="46"/>
      <c r="C86" s="106"/>
      <c r="D86" s="125"/>
      <c r="E86" s="106"/>
      <c r="F86" s="109"/>
      <c r="G86" s="109"/>
      <c r="H86" s="109"/>
      <c r="I86" s="109"/>
      <c r="J86" s="109"/>
      <c r="K86" s="109"/>
      <c r="L86" s="109"/>
    </row>
    <row r="87" spans="1:12" ht="16.5" customHeight="1">
      <c r="A87" s="46"/>
      <c r="C87" s="106"/>
      <c r="D87" s="125"/>
      <c r="E87" s="106"/>
      <c r="F87" s="109"/>
      <c r="G87" s="109"/>
      <c r="H87" s="109"/>
      <c r="I87" s="109"/>
      <c r="J87" s="109"/>
      <c r="K87" s="109"/>
      <c r="L87" s="109"/>
    </row>
    <row r="88" spans="1:12" ht="16.5" customHeight="1">
      <c r="A88" s="46"/>
      <c r="C88" s="106"/>
      <c r="D88" s="125"/>
      <c r="E88" s="106"/>
      <c r="F88" s="109"/>
      <c r="G88" s="109"/>
      <c r="H88" s="109"/>
      <c r="I88" s="109"/>
      <c r="J88" s="109"/>
      <c r="K88" s="109"/>
      <c r="L88" s="109"/>
    </row>
    <row r="89" spans="1:12" ht="16.5" customHeight="1">
      <c r="A89" s="46"/>
      <c r="C89" s="106"/>
      <c r="D89" s="125"/>
      <c r="E89" s="106"/>
      <c r="F89" s="109"/>
      <c r="G89" s="109"/>
      <c r="H89" s="109"/>
      <c r="I89" s="109"/>
      <c r="J89" s="109"/>
      <c r="K89" s="109"/>
      <c r="L89" s="109"/>
    </row>
    <row r="90" spans="1:12" ht="16.5" customHeight="1">
      <c r="A90" s="46"/>
      <c r="C90" s="106"/>
      <c r="D90" s="125"/>
      <c r="E90" s="106"/>
      <c r="F90" s="109"/>
      <c r="G90" s="109"/>
      <c r="H90" s="109"/>
      <c r="I90" s="109"/>
      <c r="J90" s="109"/>
      <c r="K90" s="109"/>
      <c r="L90" s="109"/>
    </row>
    <row r="91" spans="1:12" ht="16.5" customHeight="1">
      <c r="A91" s="46"/>
      <c r="C91" s="106"/>
      <c r="D91" s="125"/>
      <c r="E91" s="106"/>
      <c r="F91" s="109"/>
      <c r="G91" s="109"/>
      <c r="H91" s="109"/>
      <c r="I91" s="109"/>
      <c r="J91" s="109"/>
      <c r="K91" s="109"/>
      <c r="L91" s="109"/>
    </row>
    <row r="92" spans="1:12" ht="16.5" customHeight="1">
      <c r="A92" s="46"/>
      <c r="C92" s="106"/>
      <c r="D92" s="125"/>
      <c r="E92" s="106"/>
      <c r="F92" s="109"/>
      <c r="G92" s="109"/>
      <c r="H92" s="109"/>
      <c r="I92" s="109"/>
      <c r="J92" s="109"/>
      <c r="K92" s="109"/>
      <c r="L92" s="109"/>
    </row>
    <row r="93" spans="1:12" ht="16.5" customHeight="1">
      <c r="A93" s="46"/>
      <c r="C93" s="106"/>
      <c r="D93" s="125"/>
      <c r="E93" s="106"/>
      <c r="F93" s="109"/>
      <c r="G93" s="109"/>
      <c r="H93" s="109"/>
      <c r="I93" s="109"/>
      <c r="J93" s="109"/>
      <c r="K93" s="109"/>
      <c r="L93" s="109"/>
    </row>
    <row r="94" spans="1:12" ht="16.5" customHeight="1">
      <c r="A94" s="46"/>
      <c r="C94" s="106"/>
      <c r="D94" s="125"/>
      <c r="E94" s="106"/>
      <c r="F94" s="109"/>
      <c r="G94" s="109"/>
      <c r="H94" s="109"/>
      <c r="I94" s="109"/>
      <c r="J94" s="109"/>
      <c r="K94" s="109"/>
      <c r="L94" s="109"/>
    </row>
    <row r="95" spans="1:12" ht="16.5" customHeight="1">
      <c r="A95" s="46"/>
      <c r="C95" s="106"/>
      <c r="D95" s="125"/>
      <c r="E95" s="106"/>
      <c r="F95" s="109"/>
      <c r="G95" s="109"/>
      <c r="H95" s="109"/>
      <c r="I95" s="109"/>
      <c r="J95" s="109"/>
      <c r="K95" s="109"/>
      <c r="L95" s="109"/>
    </row>
    <row r="96" spans="1:12" ht="16.5" customHeight="1">
      <c r="A96" s="46"/>
      <c r="C96" s="106"/>
      <c r="D96" s="125"/>
      <c r="E96" s="106"/>
      <c r="F96" s="109"/>
      <c r="G96" s="109"/>
      <c r="H96" s="109"/>
      <c r="I96" s="109"/>
      <c r="J96" s="109"/>
      <c r="K96" s="109"/>
      <c r="L96" s="109"/>
    </row>
    <row r="97" spans="1:12" ht="16.5" customHeight="1">
      <c r="A97" s="46"/>
      <c r="C97" s="106"/>
      <c r="D97" s="125"/>
      <c r="E97" s="106"/>
      <c r="F97" s="109"/>
      <c r="G97" s="109"/>
      <c r="H97" s="109"/>
      <c r="I97" s="109"/>
      <c r="J97" s="109"/>
      <c r="K97" s="109"/>
      <c r="L97" s="109"/>
    </row>
    <row r="98" spans="1:12" ht="13.7" customHeight="1">
      <c r="A98" s="46"/>
      <c r="C98" s="106"/>
      <c r="D98" s="125"/>
      <c r="E98" s="106"/>
      <c r="F98" s="109"/>
      <c r="G98" s="109"/>
      <c r="H98" s="109"/>
      <c r="I98" s="109"/>
      <c r="J98" s="109"/>
      <c r="K98" s="109"/>
      <c r="L98" s="109"/>
    </row>
    <row r="99" spans="1:12" s="16" customFormat="1" ht="21.95" customHeight="1">
      <c r="A99" s="217" t="str">
        <f>+'2-4'!A55:L55</f>
        <v>The accompanying notes on pages 13 to 34 form part of this interim financial information.</v>
      </c>
      <c r="B99" s="217"/>
      <c r="C99" s="217"/>
      <c r="D99" s="217"/>
      <c r="E99" s="217"/>
      <c r="F99" s="217"/>
      <c r="G99" s="217"/>
      <c r="H99" s="217"/>
      <c r="I99" s="217"/>
      <c r="J99" s="217"/>
      <c r="K99" s="217"/>
      <c r="L99" s="217"/>
    </row>
  </sheetData>
  <mergeCells count="1">
    <mergeCell ref="A99:L99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1"/>
  <sheetViews>
    <sheetView zoomScaleNormal="100" zoomScaleSheetLayoutView="100" workbookViewId="0">
      <selection activeCell="C8" sqref="C8"/>
    </sheetView>
  </sheetViews>
  <sheetFormatPr defaultColWidth="9.140625" defaultRowHeight="16.5" customHeight="1"/>
  <cols>
    <col min="1" max="1" width="1.140625" style="74" customWidth="1"/>
    <col min="2" max="2" width="1.28515625" style="74" customWidth="1"/>
    <col min="3" max="3" width="34.85546875" style="74" customWidth="1"/>
    <col min="4" max="4" width="5.28515625" style="1" customWidth="1"/>
    <col min="5" max="5" width="0.5703125" style="73" customWidth="1"/>
    <col min="6" max="6" width="11" style="2" customWidth="1"/>
    <col min="7" max="7" width="0.5703125" style="73" customWidth="1"/>
    <col min="8" max="8" width="11.28515625" style="2" customWidth="1"/>
    <col min="9" max="9" width="0.5703125" style="73" customWidth="1"/>
    <col min="10" max="10" width="11" style="2" customWidth="1"/>
    <col min="11" max="11" width="0.5703125" style="73" customWidth="1"/>
    <col min="12" max="12" width="11.28515625" style="2" customWidth="1"/>
    <col min="13" max="13" width="0.5703125" style="73" customWidth="1"/>
    <col min="14" max="14" width="11.85546875" style="2" customWidth="1"/>
    <col min="15" max="15" width="0.5703125" style="73" customWidth="1"/>
    <col min="16" max="16" width="13" style="2" customWidth="1"/>
    <col min="17" max="17" width="0.5703125" style="73" customWidth="1"/>
    <col min="18" max="18" width="13.140625" style="73" customWidth="1"/>
    <col min="19" max="19" width="0.5703125" style="73" customWidth="1"/>
    <col min="20" max="20" width="12.7109375" style="2" customWidth="1"/>
    <col min="21" max="21" width="0.5703125" style="73" customWidth="1"/>
    <col min="22" max="22" width="12.28515625" style="2" customWidth="1"/>
    <col min="23" max="16384" width="9.140625" style="74"/>
  </cols>
  <sheetData>
    <row r="1" spans="1:22" ht="16.5" customHeight="1">
      <c r="A1" s="48" t="str">
        <f>'2-4'!A1</f>
        <v>Interlink Communication Public Company Limited</v>
      </c>
      <c r="B1" s="72"/>
      <c r="C1" s="72"/>
      <c r="V1" s="45" t="s">
        <v>76</v>
      </c>
    </row>
    <row r="2" spans="1:22" ht="16.5" customHeight="1">
      <c r="A2" s="48" t="s">
        <v>97</v>
      </c>
      <c r="B2" s="72"/>
      <c r="C2" s="72"/>
      <c r="V2" s="53"/>
    </row>
    <row r="3" spans="1:22" ht="16.5" customHeight="1">
      <c r="A3" s="54" t="str">
        <f>'7-8 (6m)'!A3</f>
        <v>For the six-month period ended 30 June 2020</v>
      </c>
      <c r="B3" s="75"/>
      <c r="C3" s="75"/>
      <c r="D3" s="76"/>
      <c r="E3" s="77"/>
      <c r="F3" s="6"/>
      <c r="G3" s="77"/>
      <c r="H3" s="6"/>
      <c r="I3" s="77"/>
      <c r="J3" s="6"/>
      <c r="K3" s="77"/>
      <c r="L3" s="6"/>
      <c r="M3" s="77"/>
      <c r="N3" s="6"/>
      <c r="O3" s="77"/>
      <c r="P3" s="6"/>
      <c r="Q3" s="77"/>
      <c r="R3" s="77"/>
      <c r="S3" s="77"/>
      <c r="T3" s="6"/>
      <c r="U3" s="77"/>
      <c r="V3" s="6"/>
    </row>
    <row r="4" spans="1:22" ht="15" customHeight="1"/>
    <row r="5" spans="1:22" ht="15" customHeight="1"/>
    <row r="6" spans="1:22" ht="15" customHeight="1">
      <c r="A6" s="69"/>
      <c r="B6" s="78"/>
      <c r="C6" s="78"/>
      <c r="D6" s="79"/>
      <c r="E6" s="78"/>
      <c r="F6" s="80"/>
      <c r="G6" s="81"/>
      <c r="H6" s="80"/>
      <c r="I6" s="81"/>
      <c r="J6" s="80"/>
      <c r="K6" s="81"/>
      <c r="L6" s="80"/>
      <c r="M6" s="81"/>
      <c r="N6" s="80"/>
      <c r="O6" s="81"/>
      <c r="P6" s="80"/>
      <c r="Q6" s="81"/>
      <c r="R6" s="81"/>
      <c r="S6" s="81"/>
      <c r="T6" s="80"/>
      <c r="U6" s="81"/>
      <c r="V6" s="80" t="s">
        <v>118</v>
      </c>
    </row>
    <row r="7" spans="1:22" ht="15" customHeight="1">
      <c r="A7" s="69"/>
      <c r="B7" s="78"/>
      <c r="C7" s="78"/>
      <c r="D7" s="79"/>
      <c r="E7" s="78"/>
      <c r="F7" s="219" t="s">
        <v>35</v>
      </c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78"/>
      <c r="T7" s="82"/>
      <c r="U7" s="78"/>
      <c r="V7" s="82"/>
    </row>
    <row r="8" spans="1:22" ht="15" customHeight="1">
      <c r="A8" s="69"/>
      <c r="B8" s="78"/>
      <c r="C8" s="78"/>
      <c r="D8" s="79"/>
      <c r="E8" s="78"/>
      <c r="F8" s="82"/>
      <c r="G8" s="78"/>
      <c r="H8" s="82"/>
      <c r="I8" s="78"/>
      <c r="J8" s="82"/>
      <c r="K8" s="78"/>
      <c r="L8" s="82"/>
      <c r="M8" s="78"/>
      <c r="N8" s="218" t="s">
        <v>69</v>
      </c>
      <c r="O8" s="218"/>
      <c r="P8" s="218"/>
      <c r="Q8" s="78"/>
      <c r="R8" s="78"/>
      <c r="S8" s="78"/>
      <c r="T8" s="82"/>
      <c r="U8" s="78"/>
      <c r="V8" s="82"/>
    </row>
    <row r="9" spans="1:22" ht="15" customHeight="1">
      <c r="A9" s="69"/>
      <c r="B9" s="78"/>
      <c r="C9" s="78"/>
      <c r="D9" s="79"/>
      <c r="E9" s="78"/>
      <c r="F9" s="82"/>
      <c r="G9" s="78"/>
      <c r="H9" s="82"/>
      <c r="I9" s="78"/>
      <c r="J9" s="82"/>
      <c r="K9" s="78"/>
      <c r="L9" s="82" t="s">
        <v>56</v>
      </c>
      <c r="M9" s="78"/>
      <c r="N9" s="83"/>
      <c r="O9" s="83"/>
      <c r="P9" s="83"/>
      <c r="Q9" s="78"/>
      <c r="R9" s="78"/>
      <c r="S9" s="78"/>
      <c r="T9" s="82"/>
      <c r="U9" s="78"/>
      <c r="V9" s="82"/>
    </row>
    <row r="10" spans="1:22" ht="15" customHeight="1">
      <c r="D10" s="84"/>
      <c r="E10" s="63"/>
      <c r="F10" s="64" t="s">
        <v>54</v>
      </c>
      <c r="G10" s="63"/>
      <c r="H10" s="61" t="s">
        <v>56</v>
      </c>
      <c r="I10" s="63"/>
      <c r="J10" s="61"/>
      <c r="K10" s="63"/>
      <c r="L10" s="61" t="s">
        <v>112</v>
      </c>
      <c r="M10" s="63"/>
      <c r="N10" s="74"/>
      <c r="O10" s="74"/>
      <c r="P10" s="74"/>
      <c r="Q10" s="63"/>
      <c r="R10" s="74"/>
      <c r="S10" s="63"/>
      <c r="T10" s="64"/>
      <c r="U10" s="63"/>
      <c r="V10" s="64"/>
    </row>
    <row r="11" spans="1:22" ht="15" customHeight="1">
      <c r="D11" s="84"/>
      <c r="E11" s="63"/>
      <c r="F11" s="61" t="s">
        <v>53</v>
      </c>
      <c r="G11" s="63"/>
      <c r="H11" s="61" t="s">
        <v>139</v>
      </c>
      <c r="I11" s="63"/>
      <c r="J11" s="61" t="s">
        <v>237</v>
      </c>
      <c r="K11" s="63"/>
      <c r="L11" s="61" t="s">
        <v>135</v>
      </c>
      <c r="M11" s="63"/>
      <c r="N11" s="61" t="s">
        <v>89</v>
      </c>
      <c r="O11" s="63"/>
      <c r="P11" s="64"/>
      <c r="Q11" s="63"/>
      <c r="R11" s="64" t="s">
        <v>57</v>
      </c>
      <c r="S11" s="63"/>
      <c r="T11" s="64" t="s">
        <v>39</v>
      </c>
      <c r="U11" s="63"/>
      <c r="V11" s="64"/>
    </row>
    <row r="12" spans="1:22" ht="15" customHeight="1">
      <c r="D12" s="84"/>
      <c r="E12" s="63"/>
      <c r="F12" s="53" t="s">
        <v>36</v>
      </c>
      <c r="G12" s="63"/>
      <c r="H12" s="61" t="s">
        <v>55</v>
      </c>
      <c r="I12" s="63"/>
      <c r="J12" s="61" t="s">
        <v>238</v>
      </c>
      <c r="K12" s="63"/>
      <c r="L12" s="61" t="s">
        <v>134</v>
      </c>
      <c r="M12" s="63"/>
      <c r="N12" s="61" t="s">
        <v>38</v>
      </c>
      <c r="O12" s="63"/>
      <c r="P12" s="64" t="s">
        <v>25</v>
      </c>
      <c r="Q12" s="63"/>
      <c r="R12" s="64" t="s">
        <v>58</v>
      </c>
      <c r="S12" s="63"/>
      <c r="T12" s="64" t="s">
        <v>40</v>
      </c>
      <c r="U12" s="63"/>
      <c r="V12" s="64" t="s">
        <v>98</v>
      </c>
    </row>
    <row r="13" spans="1:22" ht="15" customHeight="1">
      <c r="D13" s="216" t="s">
        <v>4</v>
      </c>
      <c r="E13" s="63"/>
      <c r="F13" s="65" t="s">
        <v>37</v>
      </c>
      <c r="G13" s="67"/>
      <c r="H13" s="65" t="s">
        <v>37</v>
      </c>
      <c r="I13" s="63"/>
      <c r="J13" s="65" t="s">
        <v>37</v>
      </c>
      <c r="K13" s="63"/>
      <c r="L13" s="65" t="s">
        <v>37</v>
      </c>
      <c r="M13" s="63"/>
      <c r="N13" s="65" t="s">
        <v>37</v>
      </c>
      <c r="O13" s="67"/>
      <c r="P13" s="65" t="s">
        <v>37</v>
      </c>
      <c r="Q13" s="63"/>
      <c r="R13" s="65" t="s">
        <v>37</v>
      </c>
      <c r="S13" s="63"/>
      <c r="T13" s="65" t="s">
        <v>37</v>
      </c>
      <c r="U13" s="63"/>
      <c r="V13" s="65" t="s">
        <v>37</v>
      </c>
    </row>
    <row r="14" spans="1:22" ht="12.2" customHeight="1">
      <c r="D14" s="84"/>
      <c r="E14" s="63"/>
      <c r="F14" s="85"/>
      <c r="G14" s="67"/>
      <c r="H14" s="85"/>
      <c r="I14" s="63"/>
      <c r="J14" s="85"/>
      <c r="K14" s="63"/>
      <c r="L14" s="85"/>
      <c r="M14" s="63"/>
      <c r="N14" s="85"/>
      <c r="O14" s="67"/>
      <c r="P14" s="85"/>
      <c r="Q14" s="63"/>
      <c r="R14" s="63"/>
      <c r="S14" s="63"/>
      <c r="T14" s="85"/>
      <c r="U14" s="63"/>
      <c r="V14" s="85"/>
    </row>
    <row r="15" spans="1:22" ht="15" customHeight="1">
      <c r="A15" s="48" t="s">
        <v>193</v>
      </c>
      <c r="B15" s="48"/>
      <c r="E15" s="2"/>
      <c r="F15" s="3">
        <v>543632325</v>
      </c>
      <c r="G15" s="3"/>
      <c r="H15" s="3">
        <v>770857410</v>
      </c>
      <c r="I15" s="3"/>
      <c r="J15" s="3">
        <v>0</v>
      </c>
      <c r="K15" s="3"/>
      <c r="L15" s="3">
        <v>461504845</v>
      </c>
      <c r="M15" s="3"/>
      <c r="N15" s="3">
        <v>45365973</v>
      </c>
      <c r="O15" s="3"/>
      <c r="P15" s="3">
        <v>975933834</v>
      </c>
      <c r="Q15" s="4"/>
      <c r="R15" s="4">
        <f>SUM(P15,N15,L15,H15,F15)</f>
        <v>2797294387</v>
      </c>
      <c r="S15" s="4"/>
      <c r="T15" s="3">
        <v>658307575</v>
      </c>
      <c r="U15" s="4"/>
      <c r="V15" s="3">
        <f>SUM(T15,R15)</f>
        <v>3455601962</v>
      </c>
    </row>
    <row r="16" spans="1:22" ht="15" customHeight="1">
      <c r="A16" s="51" t="s">
        <v>161</v>
      </c>
      <c r="B16" s="52"/>
      <c r="C16" s="51"/>
      <c r="E16" s="2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7"/>
      <c r="Q16" s="7"/>
      <c r="R16" s="11"/>
      <c r="S16" s="7"/>
      <c r="T16" s="7"/>
      <c r="U16" s="7"/>
      <c r="V16" s="210"/>
    </row>
    <row r="17" spans="1:22" ht="15" customHeight="1">
      <c r="A17" s="48"/>
      <c r="B17" s="68" t="s">
        <v>217</v>
      </c>
      <c r="C17" s="51"/>
      <c r="E17" s="2"/>
      <c r="F17" s="110">
        <v>0</v>
      </c>
      <c r="G17" s="3"/>
      <c r="H17" s="110">
        <v>0</v>
      </c>
      <c r="I17" s="3"/>
      <c r="J17" s="110">
        <v>0</v>
      </c>
      <c r="K17" s="3"/>
      <c r="L17" s="110">
        <v>0</v>
      </c>
      <c r="M17" s="3"/>
      <c r="N17" s="110">
        <v>0</v>
      </c>
      <c r="O17" s="3"/>
      <c r="P17" s="6">
        <v>-71360167</v>
      </c>
      <c r="Q17" s="7"/>
      <c r="R17" s="8">
        <f>SUM(P17,N17,L17,H17,F17)</f>
        <v>-71360167</v>
      </c>
      <c r="S17" s="7"/>
      <c r="T17" s="6">
        <v>-3377315</v>
      </c>
      <c r="U17" s="7"/>
      <c r="V17" s="9">
        <f>SUM(R17,T17)</f>
        <v>-74737482</v>
      </c>
    </row>
    <row r="18" spans="1:22" ht="9.9499999999999993" customHeight="1">
      <c r="A18" s="48"/>
      <c r="B18" s="68"/>
      <c r="C18" s="51"/>
      <c r="E18" s="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4"/>
      <c r="R18" s="4"/>
      <c r="S18" s="4"/>
      <c r="T18" s="3"/>
      <c r="U18" s="4"/>
      <c r="V18" s="3"/>
    </row>
    <row r="19" spans="1:22" ht="15" customHeight="1">
      <c r="A19" s="48" t="s">
        <v>150</v>
      </c>
      <c r="B19" s="51"/>
      <c r="C19" s="51"/>
      <c r="E19" s="2"/>
      <c r="F19" s="2">
        <f>SUM(F15:F17)</f>
        <v>543632325</v>
      </c>
      <c r="G19" s="2"/>
      <c r="H19" s="2">
        <f>SUM(H15:H17)</f>
        <v>770857410</v>
      </c>
      <c r="I19" s="2"/>
      <c r="J19" s="2">
        <f>SUM(J15:J17)</f>
        <v>0</v>
      </c>
      <c r="K19" s="2"/>
      <c r="L19" s="2">
        <f>SUM(L15:L17)</f>
        <v>461504845</v>
      </c>
      <c r="M19" s="2"/>
      <c r="N19" s="2">
        <f>SUM(N15:N17)</f>
        <v>45365973</v>
      </c>
      <c r="O19" s="2"/>
      <c r="P19" s="2">
        <f>SUM(P15:P17)</f>
        <v>904573667</v>
      </c>
      <c r="Q19" s="2"/>
      <c r="R19" s="2">
        <f>SUM(R15:R17)</f>
        <v>2725934220</v>
      </c>
      <c r="S19" s="2"/>
      <c r="T19" s="2">
        <f>SUM(T15:T17)</f>
        <v>654930260</v>
      </c>
      <c r="U19" s="2"/>
      <c r="V19" s="2">
        <f>SUM(V15:V17)</f>
        <v>3380864480</v>
      </c>
    </row>
    <row r="20" spans="1:22" ht="6" customHeight="1">
      <c r="A20" s="48"/>
      <c r="B20" s="48"/>
      <c r="E20" s="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4"/>
      <c r="R20" s="4"/>
      <c r="S20" s="4"/>
      <c r="T20" s="3"/>
      <c r="U20" s="4"/>
      <c r="V20" s="3"/>
    </row>
    <row r="21" spans="1:22" ht="15" customHeight="1">
      <c r="A21" s="48" t="s">
        <v>99</v>
      </c>
      <c r="B21" s="48"/>
      <c r="E21" s="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4"/>
      <c r="R21" s="4"/>
      <c r="S21" s="4"/>
      <c r="T21" s="3"/>
      <c r="U21" s="4"/>
      <c r="V21" s="3"/>
    </row>
    <row r="22" spans="1:22" ht="15" customHeight="1">
      <c r="A22" s="51" t="s">
        <v>224</v>
      </c>
      <c r="B22" s="48"/>
      <c r="E22" s="2"/>
      <c r="F22" s="3">
        <v>0</v>
      </c>
      <c r="G22" s="3"/>
      <c r="H22" s="3">
        <v>0</v>
      </c>
      <c r="I22" s="3"/>
      <c r="J22" s="3">
        <v>0</v>
      </c>
      <c r="K22" s="3"/>
      <c r="L22" s="3">
        <v>0</v>
      </c>
      <c r="M22" s="3"/>
      <c r="N22" s="3">
        <v>0</v>
      </c>
      <c r="O22" s="3"/>
      <c r="P22" s="3">
        <v>-98906159</v>
      </c>
      <c r="Q22" s="4"/>
      <c r="R22" s="4">
        <f>SUM(P22,N22,L22,H22,F22)</f>
        <v>-98906159</v>
      </c>
      <c r="S22" s="4"/>
      <c r="T22" s="3">
        <v>0</v>
      </c>
      <c r="U22" s="4"/>
      <c r="V22" s="3">
        <f>SUM(T22,R22)</f>
        <v>-98906159</v>
      </c>
    </row>
    <row r="23" spans="1:22" ht="15" customHeight="1">
      <c r="A23" s="69" t="s">
        <v>41</v>
      </c>
      <c r="E23" s="2"/>
      <c r="F23" s="110">
        <v>0</v>
      </c>
      <c r="G23" s="3"/>
      <c r="H23" s="110">
        <v>0</v>
      </c>
      <c r="I23" s="3"/>
      <c r="J23" s="110">
        <v>0</v>
      </c>
      <c r="K23" s="3"/>
      <c r="L23" s="110">
        <v>0</v>
      </c>
      <c r="M23" s="3"/>
      <c r="N23" s="110">
        <v>0</v>
      </c>
      <c r="O23" s="3"/>
      <c r="P23" s="9">
        <v>60444277</v>
      </c>
      <c r="Q23" s="7"/>
      <c r="R23" s="8">
        <f>SUM(P23,N23,L23,H23,F23)</f>
        <v>60444277</v>
      </c>
      <c r="S23" s="7"/>
      <c r="T23" s="9">
        <v>34127755</v>
      </c>
      <c r="U23" s="7"/>
      <c r="V23" s="110">
        <f>SUM(T23,R23)</f>
        <v>94572032</v>
      </c>
    </row>
    <row r="24" spans="1:22" ht="9.9499999999999993" customHeight="1">
      <c r="A24" s="51"/>
      <c r="B24" s="51"/>
      <c r="E24" s="2"/>
      <c r="G24" s="2"/>
      <c r="I24" s="2"/>
      <c r="K24" s="2"/>
      <c r="M24" s="2"/>
      <c r="O24" s="2"/>
      <c r="Q24" s="2"/>
      <c r="R24" s="2"/>
      <c r="S24" s="2"/>
      <c r="U24" s="2"/>
    </row>
    <row r="25" spans="1:22" ht="15" customHeight="1" thickBot="1">
      <c r="A25" s="48" t="s">
        <v>221</v>
      </c>
      <c r="E25" s="5"/>
      <c r="F25" s="10">
        <f>SUM(F19:F24)</f>
        <v>543632325</v>
      </c>
      <c r="G25" s="2"/>
      <c r="H25" s="10">
        <f>SUM(H19:H24)</f>
        <v>770857410</v>
      </c>
      <c r="I25" s="2"/>
      <c r="J25" s="10">
        <f>SUM(J19:J24)</f>
        <v>0</v>
      </c>
      <c r="K25" s="2"/>
      <c r="L25" s="10">
        <f>SUM(L19:L24)</f>
        <v>461504845</v>
      </c>
      <c r="M25" s="2"/>
      <c r="N25" s="10">
        <f>SUM(N19:N24)</f>
        <v>45365973</v>
      </c>
      <c r="O25" s="2"/>
      <c r="P25" s="10">
        <f>SUM(P19:P24)</f>
        <v>866111785</v>
      </c>
      <c r="Q25" s="2"/>
      <c r="R25" s="10">
        <f>SUM(F25:P25)</f>
        <v>2687472338</v>
      </c>
      <c r="S25" s="2"/>
      <c r="T25" s="10">
        <f>SUM(T19:T24)</f>
        <v>689058015</v>
      </c>
      <c r="U25" s="2"/>
      <c r="V25" s="10">
        <f>SUM(V19:V23)</f>
        <v>3376530353</v>
      </c>
    </row>
    <row r="26" spans="1:22" ht="12.2" customHeight="1" thickTop="1">
      <c r="A26" s="48"/>
      <c r="E26" s="5"/>
      <c r="F26" s="7"/>
      <c r="G26" s="2"/>
      <c r="H26" s="7"/>
      <c r="I26" s="2"/>
      <c r="J26" s="7"/>
      <c r="K26" s="2"/>
      <c r="L26" s="7"/>
      <c r="M26" s="2"/>
      <c r="N26" s="7"/>
      <c r="O26" s="2"/>
      <c r="P26" s="7"/>
      <c r="Q26" s="2"/>
      <c r="R26" s="7"/>
      <c r="S26" s="2"/>
      <c r="T26" s="7"/>
      <c r="U26" s="2"/>
      <c r="V26" s="7"/>
    </row>
    <row r="27" spans="1:22" ht="12.2" customHeight="1">
      <c r="A27" s="48"/>
      <c r="E27" s="5"/>
      <c r="F27" s="7"/>
      <c r="G27" s="2"/>
      <c r="H27" s="7"/>
      <c r="I27" s="2"/>
      <c r="J27" s="7"/>
      <c r="K27" s="2"/>
      <c r="L27" s="7"/>
      <c r="M27" s="2"/>
      <c r="N27" s="7"/>
      <c r="O27" s="2"/>
      <c r="P27" s="7"/>
      <c r="Q27" s="2"/>
      <c r="R27" s="7"/>
      <c r="S27" s="2"/>
      <c r="T27" s="7"/>
      <c r="U27" s="2"/>
      <c r="V27" s="7"/>
    </row>
    <row r="28" spans="1:22" ht="15" customHeight="1">
      <c r="A28" s="48" t="s">
        <v>187</v>
      </c>
      <c r="B28" s="48"/>
      <c r="E28" s="2"/>
      <c r="F28" s="145">
        <v>543632325</v>
      </c>
      <c r="G28" s="3"/>
      <c r="H28" s="145">
        <v>770857410</v>
      </c>
      <c r="I28" s="3"/>
      <c r="J28" s="145">
        <v>0</v>
      </c>
      <c r="K28" s="3"/>
      <c r="L28" s="145">
        <v>461504845</v>
      </c>
      <c r="M28" s="3"/>
      <c r="N28" s="145">
        <v>47810202</v>
      </c>
      <c r="O28" s="3"/>
      <c r="P28" s="145">
        <v>922068401</v>
      </c>
      <c r="Q28" s="4"/>
      <c r="R28" s="152">
        <f>SUM(P28,N28,L28,H28,F28)</f>
        <v>2745873183</v>
      </c>
      <c r="S28" s="4"/>
      <c r="T28" s="145">
        <v>724957913</v>
      </c>
      <c r="U28" s="4"/>
      <c r="V28" s="145">
        <f>SUM(T28,R28)</f>
        <v>3470831096</v>
      </c>
    </row>
    <row r="29" spans="1:22" ht="15" customHeight="1">
      <c r="A29" s="51" t="s">
        <v>161</v>
      </c>
      <c r="B29" s="52"/>
      <c r="C29" s="51"/>
      <c r="E29" s="2"/>
      <c r="F29" s="146"/>
      <c r="G29" s="127"/>
      <c r="H29" s="146"/>
      <c r="I29" s="127"/>
      <c r="J29" s="146"/>
      <c r="K29" s="127"/>
      <c r="L29" s="146"/>
      <c r="M29" s="127"/>
      <c r="N29" s="146"/>
      <c r="O29" s="127"/>
      <c r="P29" s="150"/>
      <c r="Q29" s="7"/>
      <c r="R29" s="143"/>
      <c r="S29" s="7"/>
      <c r="T29" s="150"/>
      <c r="U29" s="7"/>
      <c r="V29" s="154"/>
    </row>
    <row r="30" spans="1:22" ht="15" customHeight="1">
      <c r="A30" s="48"/>
      <c r="B30" s="68" t="s">
        <v>215</v>
      </c>
      <c r="C30" s="51"/>
      <c r="D30" s="1">
        <v>4</v>
      </c>
      <c r="E30" s="2"/>
      <c r="F30" s="147">
        <v>0</v>
      </c>
      <c r="G30" s="3"/>
      <c r="H30" s="147">
        <v>0</v>
      </c>
      <c r="I30" s="3"/>
      <c r="J30" s="147">
        <v>0</v>
      </c>
      <c r="K30" s="3"/>
      <c r="L30" s="147">
        <v>0</v>
      </c>
      <c r="M30" s="3"/>
      <c r="N30" s="147">
        <v>0</v>
      </c>
      <c r="O30" s="3"/>
      <c r="P30" s="151">
        <v>-38640923</v>
      </c>
      <c r="Q30" s="7"/>
      <c r="R30" s="153">
        <v>-38640923</v>
      </c>
      <c r="S30" s="7"/>
      <c r="T30" s="151">
        <v>-1084075</v>
      </c>
      <c r="U30" s="7"/>
      <c r="V30" s="155">
        <f>SUM(R30,T30)</f>
        <v>-39724998</v>
      </c>
    </row>
    <row r="31" spans="1:22" ht="9.9499999999999993" customHeight="1">
      <c r="A31" s="48"/>
      <c r="B31" s="68"/>
      <c r="C31" s="51"/>
      <c r="E31" s="2"/>
      <c r="F31" s="145"/>
      <c r="G31" s="3"/>
      <c r="H31" s="145"/>
      <c r="I31" s="3"/>
      <c r="J31" s="145"/>
      <c r="K31" s="3"/>
      <c r="L31" s="145"/>
      <c r="M31" s="3"/>
      <c r="N31" s="145"/>
      <c r="O31" s="3"/>
      <c r="P31" s="145"/>
      <c r="Q31" s="4"/>
      <c r="R31" s="152"/>
      <c r="S31" s="4"/>
      <c r="T31" s="145"/>
      <c r="U31" s="4"/>
      <c r="V31" s="145"/>
    </row>
    <row r="32" spans="1:22" ht="15" customHeight="1">
      <c r="A32" s="48" t="s">
        <v>150</v>
      </c>
      <c r="B32" s="51"/>
      <c r="C32" s="51"/>
      <c r="E32" s="2"/>
      <c r="F32" s="148">
        <f>SUM(F28:F30)</f>
        <v>543632325</v>
      </c>
      <c r="G32" s="2"/>
      <c r="H32" s="148">
        <f>SUM(H28:H30)</f>
        <v>770857410</v>
      </c>
      <c r="I32" s="2"/>
      <c r="J32" s="148">
        <f>SUM(J28:J30)</f>
        <v>0</v>
      </c>
      <c r="K32" s="2"/>
      <c r="L32" s="148">
        <f>SUM(L28:L30)</f>
        <v>461504845</v>
      </c>
      <c r="M32" s="2"/>
      <c r="N32" s="148">
        <f>SUM(N28:N30)</f>
        <v>47810202</v>
      </c>
      <c r="O32" s="2"/>
      <c r="P32" s="148">
        <f>SUM(P28:P30)</f>
        <v>883427478</v>
      </c>
      <c r="Q32" s="2"/>
      <c r="R32" s="148">
        <f>SUM(R28:R30)</f>
        <v>2707232260</v>
      </c>
      <c r="S32" s="2"/>
      <c r="T32" s="148">
        <f>SUM(T28:T30)</f>
        <v>723873838</v>
      </c>
      <c r="U32" s="2"/>
      <c r="V32" s="148">
        <f>SUM(V28:V30)</f>
        <v>3431106098</v>
      </c>
    </row>
    <row r="33" spans="1:22" ht="6" customHeight="1">
      <c r="A33" s="48"/>
      <c r="B33" s="48"/>
      <c r="E33" s="2"/>
      <c r="F33" s="145"/>
      <c r="G33" s="3"/>
      <c r="H33" s="145"/>
      <c r="I33" s="3"/>
      <c r="J33" s="145"/>
      <c r="K33" s="3"/>
      <c r="L33" s="145"/>
      <c r="M33" s="3"/>
      <c r="N33" s="145"/>
      <c r="O33" s="3"/>
      <c r="P33" s="145"/>
      <c r="Q33" s="4"/>
      <c r="R33" s="152"/>
      <c r="S33" s="4"/>
      <c r="T33" s="145"/>
      <c r="U33" s="4"/>
      <c r="V33" s="145"/>
    </row>
    <row r="34" spans="1:22" ht="15" customHeight="1">
      <c r="A34" s="48" t="s">
        <v>99</v>
      </c>
      <c r="B34" s="48"/>
      <c r="E34" s="2"/>
      <c r="F34" s="145"/>
      <c r="G34" s="3"/>
      <c r="H34" s="145"/>
      <c r="I34" s="3"/>
      <c r="J34" s="145"/>
      <c r="K34" s="3"/>
      <c r="L34" s="145"/>
      <c r="M34" s="3"/>
      <c r="N34" s="145"/>
      <c r="O34" s="3"/>
      <c r="P34" s="145"/>
      <c r="Q34" s="4"/>
      <c r="R34" s="152"/>
      <c r="S34" s="4"/>
      <c r="T34" s="145"/>
      <c r="U34" s="4"/>
      <c r="V34" s="145"/>
    </row>
    <row r="35" spans="1:22" ht="15" customHeight="1">
      <c r="A35" s="51" t="s">
        <v>236</v>
      </c>
      <c r="B35" s="48"/>
      <c r="D35" s="1">
        <v>17</v>
      </c>
      <c r="E35" s="2"/>
      <c r="F35" s="145">
        <v>0</v>
      </c>
      <c r="G35" s="3"/>
      <c r="H35" s="145">
        <v>0</v>
      </c>
      <c r="I35" s="3"/>
      <c r="J35" s="145">
        <v>-13519109</v>
      </c>
      <c r="K35" s="3"/>
      <c r="L35" s="145">
        <v>0</v>
      </c>
      <c r="M35" s="3"/>
      <c r="N35" s="145">
        <v>0</v>
      </c>
      <c r="O35" s="3"/>
      <c r="P35" s="145">
        <v>0</v>
      </c>
      <c r="Q35" s="4"/>
      <c r="R35" s="152">
        <f>SUM(P35,N35,L35,H35,F35,J35)</f>
        <v>-13519109</v>
      </c>
      <c r="S35" s="4"/>
      <c r="T35" s="145">
        <v>0</v>
      </c>
      <c r="U35" s="4"/>
      <c r="V35" s="145">
        <f>SUM(T35,R35)</f>
        <v>-13519109</v>
      </c>
    </row>
    <row r="36" spans="1:22" ht="15" customHeight="1">
      <c r="A36" s="51" t="s">
        <v>224</v>
      </c>
      <c r="B36" s="48"/>
      <c r="D36" s="1">
        <v>18</v>
      </c>
      <c r="E36" s="2"/>
      <c r="F36" s="145">
        <v>0</v>
      </c>
      <c r="G36" s="3"/>
      <c r="H36" s="145">
        <v>0</v>
      </c>
      <c r="I36" s="3"/>
      <c r="J36" s="145">
        <v>0</v>
      </c>
      <c r="K36" s="3"/>
      <c r="L36" s="145">
        <v>0</v>
      </c>
      <c r="M36" s="3"/>
      <c r="N36" s="145">
        <v>0</v>
      </c>
      <c r="O36" s="3"/>
      <c r="P36" s="145">
        <v>-16308916</v>
      </c>
      <c r="Q36" s="4"/>
      <c r="R36" s="152">
        <f>SUM(P36,N36,L36,H36,F36)</f>
        <v>-16308916</v>
      </c>
      <c r="S36" s="4"/>
      <c r="T36" s="145">
        <v>0</v>
      </c>
      <c r="U36" s="4"/>
      <c r="V36" s="145">
        <f>SUM(T36,R36)</f>
        <v>-16308916</v>
      </c>
    </row>
    <row r="37" spans="1:22" ht="15" customHeight="1">
      <c r="A37" s="69" t="s">
        <v>41</v>
      </c>
      <c r="E37" s="2"/>
      <c r="F37" s="147">
        <v>0</v>
      </c>
      <c r="G37" s="3"/>
      <c r="H37" s="147">
        <v>0</v>
      </c>
      <c r="I37" s="3"/>
      <c r="J37" s="147">
        <v>0</v>
      </c>
      <c r="K37" s="3"/>
      <c r="L37" s="147">
        <v>0</v>
      </c>
      <c r="M37" s="3"/>
      <c r="N37" s="147">
        <v>0</v>
      </c>
      <c r="O37" s="3"/>
      <c r="P37" s="155">
        <v>130244748</v>
      </c>
      <c r="Q37" s="7"/>
      <c r="R37" s="153">
        <f>SUM(P37,N37,L37,H37,F37)</f>
        <v>130244748</v>
      </c>
      <c r="S37" s="7"/>
      <c r="T37" s="155">
        <v>39025679</v>
      </c>
      <c r="U37" s="7"/>
      <c r="V37" s="147">
        <f>SUM(T37,R37)</f>
        <v>169270427</v>
      </c>
    </row>
    <row r="38" spans="1:22" ht="9.9499999999999993" customHeight="1">
      <c r="A38" s="51"/>
      <c r="B38" s="51"/>
      <c r="E38" s="2"/>
      <c r="F38" s="148"/>
      <c r="G38" s="2"/>
      <c r="H38" s="148"/>
      <c r="I38" s="2"/>
      <c r="J38" s="148"/>
      <c r="K38" s="2"/>
      <c r="L38" s="148"/>
      <c r="M38" s="2"/>
      <c r="N38" s="148"/>
      <c r="O38" s="2"/>
      <c r="P38" s="148"/>
      <c r="Q38" s="2"/>
      <c r="R38" s="148"/>
      <c r="S38" s="2"/>
      <c r="T38" s="148"/>
      <c r="U38" s="2"/>
      <c r="V38" s="148"/>
    </row>
    <row r="39" spans="1:22" ht="15" customHeight="1" thickBot="1">
      <c r="A39" s="48" t="s">
        <v>222</v>
      </c>
      <c r="E39" s="5"/>
      <c r="F39" s="149">
        <f>SUM(F32:F38)</f>
        <v>543632325</v>
      </c>
      <c r="G39" s="2"/>
      <c r="H39" s="149">
        <f>SUM(H32:H38)</f>
        <v>770857410</v>
      </c>
      <c r="I39" s="2"/>
      <c r="J39" s="149">
        <f>SUM(J32:J38)</f>
        <v>-13519109</v>
      </c>
      <c r="K39" s="2"/>
      <c r="L39" s="149">
        <f>SUM(L32:L38)</f>
        <v>461504845</v>
      </c>
      <c r="M39" s="2"/>
      <c r="N39" s="149">
        <f>SUM(N32:N38)</f>
        <v>47810202</v>
      </c>
      <c r="O39" s="2"/>
      <c r="P39" s="149">
        <f>SUM(P32:P38)</f>
        <v>997363310</v>
      </c>
      <c r="Q39" s="2"/>
      <c r="R39" s="149">
        <f>SUM(F39:P39)</f>
        <v>2807648983</v>
      </c>
      <c r="S39" s="2"/>
      <c r="T39" s="149">
        <f>SUM(T32:T38)</f>
        <v>762899517</v>
      </c>
      <c r="U39" s="2"/>
      <c r="V39" s="149">
        <f>SUM(V32:V37)</f>
        <v>3570548500</v>
      </c>
    </row>
    <row r="40" spans="1:22" ht="17.25" customHeight="1" thickTop="1">
      <c r="A40" s="48"/>
      <c r="E40" s="5"/>
      <c r="F40" s="7"/>
      <c r="G40" s="2"/>
      <c r="H40" s="7"/>
      <c r="I40" s="2"/>
      <c r="J40" s="7"/>
      <c r="K40" s="2"/>
      <c r="L40" s="7"/>
      <c r="M40" s="2"/>
      <c r="N40" s="7"/>
      <c r="O40" s="2"/>
      <c r="P40" s="7"/>
      <c r="Q40" s="2"/>
      <c r="R40" s="7"/>
      <c r="S40" s="2"/>
      <c r="T40" s="7"/>
      <c r="U40" s="2"/>
      <c r="V40" s="7"/>
    </row>
    <row r="41" spans="1:22" ht="21.95" customHeight="1">
      <c r="A41" s="58" t="str">
        <f>'2-4'!A55:L55</f>
        <v>The accompanying notes on pages 13 to 34 form part of this interim financial information.</v>
      </c>
      <c r="B41" s="116"/>
      <c r="C41" s="86"/>
      <c r="D41" s="76"/>
      <c r="E41" s="77"/>
      <c r="F41" s="6"/>
      <c r="G41" s="77"/>
      <c r="H41" s="6"/>
      <c r="I41" s="77"/>
      <c r="J41" s="6"/>
      <c r="K41" s="77"/>
      <c r="L41" s="6"/>
      <c r="M41" s="77"/>
      <c r="N41" s="6"/>
      <c r="O41" s="77"/>
      <c r="P41" s="6"/>
      <c r="Q41" s="77"/>
      <c r="R41" s="77"/>
      <c r="S41" s="77"/>
      <c r="T41" s="117"/>
      <c r="U41" s="77"/>
      <c r="V41" s="6"/>
    </row>
  </sheetData>
  <mergeCells count="2">
    <mergeCell ref="N8:P8"/>
    <mergeCell ref="F7:R7"/>
  </mergeCells>
  <pageMargins left="0.3" right="0.3" top="0.5" bottom="0.6" header="0.49" footer="0.4"/>
  <pageSetup paperSize="9" scale="92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9"/>
  <sheetViews>
    <sheetView topLeftCell="A13" zoomScaleNormal="100" zoomScaleSheetLayoutView="120" workbookViewId="0">
      <selection activeCell="C32" sqref="C32"/>
    </sheetView>
  </sheetViews>
  <sheetFormatPr defaultColWidth="9.140625" defaultRowHeight="16.5" customHeight="1"/>
  <cols>
    <col min="1" max="2" width="1.140625" style="51" customWidth="1"/>
    <col min="3" max="3" width="41.5703125" style="51" customWidth="1"/>
    <col min="4" max="4" width="6.28515625" style="49" customWidth="1"/>
    <col min="5" max="5" width="0.85546875" style="50" customWidth="1"/>
    <col min="6" max="6" width="12.42578125" style="49" customWidth="1"/>
    <col min="7" max="7" width="0.85546875" style="50" customWidth="1"/>
    <col min="8" max="8" width="13" style="51" customWidth="1"/>
    <col min="9" max="9" width="0.85546875" style="51" customWidth="1"/>
    <col min="10" max="10" width="11.5703125" style="51" customWidth="1"/>
    <col min="11" max="11" width="0.85546875" style="51" customWidth="1"/>
    <col min="12" max="12" width="13.85546875" style="50" customWidth="1"/>
    <col min="13" max="13" width="0.85546875" style="50" customWidth="1"/>
    <col min="14" max="14" width="13.5703125" style="50" customWidth="1"/>
    <col min="15" max="15" width="0.85546875" style="50" customWidth="1"/>
    <col min="16" max="16" width="12.85546875" style="52" customWidth="1"/>
    <col min="17" max="16384" width="9.140625" style="52"/>
  </cols>
  <sheetData>
    <row r="1" spans="1:16" ht="16.5" customHeight="1">
      <c r="A1" s="48" t="str">
        <f>'2-4'!A1</f>
        <v>Interlink Communication Public Company Limited</v>
      </c>
      <c r="B1" s="48"/>
      <c r="C1" s="48"/>
      <c r="H1" s="48"/>
      <c r="I1" s="48"/>
      <c r="J1" s="48"/>
      <c r="K1" s="48"/>
      <c r="L1" s="48"/>
      <c r="M1" s="48"/>
      <c r="N1" s="51"/>
      <c r="P1" s="45" t="s">
        <v>76</v>
      </c>
    </row>
    <row r="2" spans="1:16" ht="16.5" customHeight="1">
      <c r="A2" s="48" t="s">
        <v>97</v>
      </c>
      <c r="B2" s="48"/>
      <c r="C2" s="48"/>
      <c r="H2" s="48"/>
      <c r="I2" s="48"/>
      <c r="J2" s="48"/>
      <c r="K2" s="48"/>
      <c r="L2" s="48"/>
      <c r="M2" s="48"/>
      <c r="N2" s="51"/>
      <c r="P2" s="53"/>
    </row>
    <row r="3" spans="1:16" ht="16.5" customHeight="1">
      <c r="A3" s="54" t="str">
        <f>'9'!A3</f>
        <v>For the six-month period ended 30 June 2020</v>
      </c>
      <c r="B3" s="55"/>
      <c r="C3" s="55"/>
      <c r="D3" s="56"/>
      <c r="E3" s="57"/>
      <c r="F3" s="56"/>
      <c r="G3" s="57"/>
      <c r="H3" s="55"/>
      <c r="I3" s="55"/>
      <c r="J3" s="55"/>
      <c r="K3" s="55"/>
      <c r="L3" s="55"/>
      <c r="M3" s="55"/>
      <c r="N3" s="58"/>
      <c r="O3" s="57"/>
      <c r="P3" s="55"/>
    </row>
    <row r="4" spans="1:16" ht="15" customHeight="1">
      <c r="A4" s="48"/>
      <c r="D4" s="59"/>
      <c r="E4" s="60"/>
      <c r="F4" s="42"/>
      <c r="G4" s="60"/>
      <c r="H4" s="42"/>
      <c r="I4" s="42"/>
      <c r="J4" s="42"/>
      <c r="K4" s="42"/>
      <c r="L4" s="60"/>
      <c r="M4" s="60"/>
      <c r="N4" s="42"/>
      <c r="P4" s="42"/>
    </row>
    <row r="5" spans="1:16" ht="15" customHeight="1">
      <c r="A5" s="48"/>
      <c r="D5" s="59"/>
      <c r="E5" s="60"/>
      <c r="F5" s="42"/>
      <c r="G5" s="60"/>
      <c r="H5" s="42"/>
      <c r="I5" s="42"/>
      <c r="J5" s="42"/>
      <c r="K5" s="42"/>
      <c r="L5" s="60"/>
      <c r="M5" s="60"/>
      <c r="N5" s="42"/>
      <c r="P5" s="42"/>
    </row>
    <row r="6" spans="1:16" ht="14.45" customHeight="1">
      <c r="F6" s="56"/>
      <c r="G6" s="57"/>
      <c r="H6" s="58"/>
      <c r="I6" s="58"/>
      <c r="J6" s="58"/>
      <c r="K6" s="58"/>
      <c r="L6" s="58"/>
      <c r="M6" s="58"/>
      <c r="N6" s="58"/>
      <c r="O6" s="57"/>
      <c r="P6" s="23" t="s">
        <v>119</v>
      </c>
    </row>
    <row r="7" spans="1:16" ht="14.45" customHeight="1">
      <c r="L7" s="220" t="s">
        <v>69</v>
      </c>
      <c r="M7" s="220"/>
      <c r="N7" s="220"/>
      <c r="P7" s="60"/>
    </row>
    <row r="8" spans="1:16" ht="14.45" customHeight="1">
      <c r="F8" s="61" t="s">
        <v>54</v>
      </c>
      <c r="H8" s="61" t="s">
        <v>56</v>
      </c>
      <c r="J8" s="61"/>
      <c r="L8" s="62"/>
      <c r="M8" s="62"/>
      <c r="N8" s="62"/>
      <c r="P8" s="60"/>
    </row>
    <row r="9" spans="1:16" ht="14.45" customHeight="1">
      <c r="A9" s="48"/>
      <c r="F9" s="61" t="s">
        <v>53</v>
      </c>
      <c r="G9" s="60"/>
      <c r="H9" s="61" t="s">
        <v>139</v>
      </c>
      <c r="I9" s="60"/>
      <c r="J9" s="61" t="s">
        <v>237</v>
      </c>
      <c r="K9" s="60"/>
      <c r="L9" s="61" t="s">
        <v>89</v>
      </c>
      <c r="M9" s="63"/>
      <c r="N9" s="64"/>
      <c r="O9" s="60"/>
      <c r="P9" s="60"/>
    </row>
    <row r="10" spans="1:16" ht="14.45" customHeight="1">
      <c r="A10" s="48"/>
      <c r="F10" s="53" t="s">
        <v>36</v>
      </c>
      <c r="G10" s="60"/>
      <c r="H10" s="61" t="s">
        <v>55</v>
      </c>
      <c r="I10" s="60"/>
      <c r="J10" s="61" t="s">
        <v>238</v>
      </c>
      <c r="K10" s="60"/>
      <c r="L10" s="61" t="s">
        <v>38</v>
      </c>
      <c r="M10" s="63"/>
      <c r="N10" s="64" t="s">
        <v>25</v>
      </c>
      <c r="O10" s="60"/>
      <c r="P10" s="64" t="s">
        <v>100</v>
      </c>
    </row>
    <row r="11" spans="1:16" ht="14.45" customHeight="1">
      <c r="A11" s="48"/>
      <c r="D11" s="215" t="s">
        <v>4</v>
      </c>
      <c r="F11" s="65" t="s">
        <v>37</v>
      </c>
      <c r="G11" s="66"/>
      <c r="H11" s="65" t="s">
        <v>37</v>
      </c>
      <c r="I11" s="60"/>
      <c r="J11" s="65" t="s">
        <v>37</v>
      </c>
      <c r="K11" s="60"/>
      <c r="L11" s="65" t="s">
        <v>37</v>
      </c>
      <c r="M11" s="67"/>
      <c r="N11" s="65" t="s">
        <v>37</v>
      </c>
      <c r="O11" s="60"/>
      <c r="P11" s="65" t="s">
        <v>37</v>
      </c>
    </row>
    <row r="12" spans="1:16" ht="14.45" customHeight="1">
      <c r="A12" s="48"/>
      <c r="F12" s="51"/>
      <c r="H12" s="49"/>
      <c r="I12" s="49"/>
      <c r="J12" s="49"/>
      <c r="K12" s="49"/>
      <c r="L12" s="51"/>
    </row>
    <row r="13" spans="1:16" ht="14.45" customHeight="1">
      <c r="A13" s="48" t="s">
        <v>193</v>
      </c>
      <c r="B13" s="68"/>
      <c r="F13" s="52">
        <v>543632325</v>
      </c>
      <c r="G13" s="52"/>
      <c r="H13" s="52">
        <v>770857410</v>
      </c>
      <c r="I13" s="52"/>
      <c r="J13" s="42">
        <v>0</v>
      </c>
      <c r="K13" s="52"/>
      <c r="L13" s="52">
        <v>45365973</v>
      </c>
      <c r="M13" s="52"/>
      <c r="N13" s="52">
        <v>740111833</v>
      </c>
      <c r="O13" s="52"/>
      <c r="P13" s="42">
        <f>SUM(F13:N13)</f>
        <v>2099967541</v>
      </c>
    </row>
    <row r="14" spans="1:16" ht="14.45" customHeight="1">
      <c r="A14" s="51" t="s">
        <v>161</v>
      </c>
      <c r="B14" s="68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42"/>
    </row>
    <row r="15" spans="1:16" ht="14.45" customHeight="1">
      <c r="A15" s="52"/>
      <c r="B15" s="68" t="s">
        <v>217</v>
      </c>
      <c r="F15" s="35">
        <v>0</v>
      </c>
      <c r="G15" s="70"/>
      <c r="H15" s="35">
        <v>0</v>
      </c>
      <c r="I15" s="42"/>
      <c r="J15" s="35">
        <v>0</v>
      </c>
      <c r="K15" s="42"/>
      <c r="L15" s="35">
        <v>0</v>
      </c>
      <c r="N15" s="35">
        <v>-66294194</v>
      </c>
      <c r="P15" s="35">
        <f>SUM(F15:N15)</f>
        <v>-66294194</v>
      </c>
    </row>
    <row r="16" spans="1:16" ht="9.9499999999999993" customHeight="1">
      <c r="A16" s="48"/>
      <c r="B16" s="68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42"/>
    </row>
    <row r="17" spans="1:16" ht="14.45" customHeight="1">
      <c r="A17" s="48" t="s">
        <v>150</v>
      </c>
      <c r="F17" s="42">
        <f>F13+F15</f>
        <v>543632325</v>
      </c>
      <c r="G17" s="70"/>
      <c r="H17" s="42">
        <f>H13+H15</f>
        <v>770857410</v>
      </c>
      <c r="I17" s="70"/>
      <c r="J17" s="42">
        <f>J13+J15</f>
        <v>0</v>
      </c>
      <c r="K17" s="70"/>
      <c r="L17" s="42">
        <f>L13+L15</f>
        <v>45365973</v>
      </c>
      <c r="M17" s="70"/>
      <c r="N17" s="42">
        <f>N13+N15</f>
        <v>673817639</v>
      </c>
      <c r="O17" s="70"/>
      <c r="P17" s="42">
        <f>P13+P15</f>
        <v>2033673347</v>
      </c>
    </row>
    <row r="18" spans="1:16" ht="6" customHeight="1">
      <c r="A18" s="48"/>
      <c r="B18" s="68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42"/>
    </row>
    <row r="19" spans="1:16" ht="14.45" customHeight="1">
      <c r="A19" s="48" t="s">
        <v>99</v>
      </c>
      <c r="B19" s="68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42"/>
    </row>
    <row r="20" spans="1:16" ht="14.45" customHeight="1">
      <c r="A20" s="51" t="s">
        <v>224</v>
      </c>
      <c r="B20" s="68"/>
      <c r="F20" s="42">
        <v>0</v>
      </c>
      <c r="G20" s="52"/>
      <c r="H20" s="42">
        <v>0</v>
      </c>
      <c r="I20" s="52"/>
      <c r="J20" s="42">
        <v>0</v>
      </c>
      <c r="K20" s="52"/>
      <c r="L20" s="42">
        <v>0</v>
      </c>
      <c r="M20" s="52"/>
      <c r="N20" s="52">
        <v>-76108274</v>
      </c>
      <c r="O20" s="52"/>
      <c r="P20" s="42">
        <f>SUM(F20:N20)</f>
        <v>-76108274</v>
      </c>
    </row>
    <row r="21" spans="1:16" ht="14.45" customHeight="1">
      <c r="A21" s="51" t="s">
        <v>41</v>
      </c>
      <c r="B21" s="52"/>
      <c r="F21" s="35">
        <v>0</v>
      </c>
      <c r="G21" s="70"/>
      <c r="H21" s="35">
        <v>0</v>
      </c>
      <c r="I21" s="42"/>
      <c r="J21" s="35">
        <v>0</v>
      </c>
      <c r="K21" s="42"/>
      <c r="L21" s="35">
        <v>0</v>
      </c>
      <c r="N21" s="35">
        <v>43138980</v>
      </c>
      <c r="P21" s="35">
        <f>SUM(F21:N21)</f>
        <v>43138980</v>
      </c>
    </row>
    <row r="22" spans="1:16" ht="14.45" customHeight="1">
      <c r="F22" s="42"/>
      <c r="G22" s="70"/>
      <c r="H22" s="42"/>
      <c r="I22" s="70"/>
      <c r="J22" s="42"/>
      <c r="K22" s="70"/>
      <c r="L22" s="42"/>
      <c r="M22" s="70"/>
      <c r="N22" s="42"/>
      <c r="O22" s="70"/>
      <c r="P22" s="42"/>
    </row>
    <row r="23" spans="1:16" ht="14.45" customHeight="1" thickBot="1">
      <c r="A23" s="48" t="s">
        <v>221</v>
      </c>
      <c r="F23" s="71">
        <f>SUM(F17:F22)</f>
        <v>543632325</v>
      </c>
      <c r="G23" s="70"/>
      <c r="H23" s="71">
        <f>SUM(H17:H22)</f>
        <v>770857410</v>
      </c>
      <c r="I23" s="70"/>
      <c r="J23" s="71">
        <f>SUM(J17:J22)</f>
        <v>0</v>
      </c>
      <c r="K23" s="70"/>
      <c r="L23" s="71">
        <f>SUM(L17:L22)</f>
        <v>45365973</v>
      </c>
      <c r="M23" s="70"/>
      <c r="N23" s="71">
        <f>SUM(N17:N22)</f>
        <v>640848345</v>
      </c>
      <c r="O23" s="70"/>
      <c r="P23" s="71">
        <f>SUM(P17:P22)</f>
        <v>2000704053</v>
      </c>
    </row>
    <row r="24" spans="1:16" ht="11.25" customHeight="1" thickTop="1">
      <c r="A24" s="48"/>
      <c r="F24" s="42"/>
      <c r="G24" s="70"/>
      <c r="H24" s="42"/>
      <c r="I24" s="70"/>
      <c r="J24" s="42"/>
      <c r="K24" s="70"/>
      <c r="L24" s="42"/>
      <c r="M24" s="70"/>
      <c r="N24" s="42"/>
      <c r="O24" s="70"/>
      <c r="P24" s="42"/>
    </row>
    <row r="25" spans="1:16" ht="11.25" customHeight="1">
      <c r="A25" s="48"/>
      <c r="F25" s="42"/>
      <c r="G25" s="70"/>
      <c r="H25" s="42"/>
      <c r="I25" s="70"/>
      <c r="J25" s="42"/>
      <c r="K25" s="70"/>
      <c r="L25" s="42"/>
      <c r="M25" s="70"/>
      <c r="N25" s="42"/>
      <c r="O25" s="70"/>
      <c r="P25" s="42"/>
    </row>
    <row r="26" spans="1:16" ht="14.45" customHeight="1">
      <c r="A26" s="48" t="s">
        <v>187</v>
      </c>
      <c r="B26" s="68"/>
      <c r="F26" s="156">
        <v>543632325</v>
      </c>
      <c r="G26" s="52"/>
      <c r="H26" s="156">
        <v>770857410</v>
      </c>
      <c r="I26" s="52"/>
      <c r="J26" s="136">
        <v>0</v>
      </c>
      <c r="K26" s="52"/>
      <c r="L26" s="156">
        <v>47810202</v>
      </c>
      <c r="M26" s="52"/>
      <c r="N26" s="156">
        <v>640573218</v>
      </c>
      <c r="O26" s="52"/>
      <c r="P26" s="136">
        <f>SUM(F26:N26)</f>
        <v>2002873155</v>
      </c>
    </row>
    <row r="27" spans="1:16" ht="14.45" customHeight="1">
      <c r="A27" s="51" t="s">
        <v>161</v>
      </c>
      <c r="B27" s="68"/>
      <c r="F27" s="156"/>
      <c r="G27" s="52"/>
      <c r="H27" s="156"/>
      <c r="I27" s="52"/>
      <c r="J27" s="156"/>
      <c r="K27" s="52"/>
      <c r="L27" s="156"/>
      <c r="M27" s="52"/>
      <c r="N27" s="156"/>
      <c r="O27" s="52"/>
      <c r="P27" s="136"/>
    </row>
    <row r="28" spans="1:16" ht="14.45" customHeight="1">
      <c r="A28" s="52"/>
      <c r="B28" s="68" t="s">
        <v>215</v>
      </c>
      <c r="D28" s="49">
        <v>4</v>
      </c>
      <c r="F28" s="132">
        <v>0</v>
      </c>
      <c r="G28" s="70"/>
      <c r="H28" s="132">
        <v>0</v>
      </c>
      <c r="I28" s="42"/>
      <c r="J28" s="132">
        <v>0</v>
      </c>
      <c r="K28" s="42"/>
      <c r="L28" s="132">
        <v>0</v>
      </c>
      <c r="N28" s="132">
        <v>-15417979</v>
      </c>
      <c r="P28" s="132">
        <f>SUM(F28:N28)</f>
        <v>-15417979</v>
      </c>
    </row>
    <row r="29" spans="1:16" ht="9.9499999999999993" customHeight="1">
      <c r="A29" s="48"/>
      <c r="B29" s="68"/>
      <c r="F29" s="156"/>
      <c r="G29" s="52"/>
      <c r="H29" s="156"/>
      <c r="I29" s="52"/>
      <c r="J29" s="156"/>
      <c r="K29" s="52"/>
      <c r="L29" s="156"/>
      <c r="M29" s="52"/>
      <c r="N29" s="156"/>
      <c r="O29" s="52"/>
      <c r="P29" s="136"/>
    </row>
    <row r="30" spans="1:16" ht="14.45" customHeight="1">
      <c r="A30" s="48" t="s">
        <v>150</v>
      </c>
      <c r="F30" s="136">
        <f>F26+F28</f>
        <v>543632325</v>
      </c>
      <c r="G30" s="70"/>
      <c r="H30" s="136">
        <f>H26+H28</f>
        <v>770857410</v>
      </c>
      <c r="I30" s="70"/>
      <c r="J30" s="136">
        <f>J26+J28</f>
        <v>0</v>
      </c>
      <c r="K30" s="70"/>
      <c r="L30" s="136">
        <f>L26+L28</f>
        <v>47810202</v>
      </c>
      <c r="M30" s="70"/>
      <c r="N30" s="136">
        <f>N26+N28</f>
        <v>625155239</v>
      </c>
      <c r="O30" s="70"/>
      <c r="P30" s="136">
        <f>P26+P28</f>
        <v>1987455176</v>
      </c>
    </row>
    <row r="31" spans="1:16" ht="6" customHeight="1">
      <c r="A31" s="48"/>
      <c r="B31" s="68"/>
      <c r="F31" s="156"/>
      <c r="G31" s="52"/>
      <c r="H31" s="156"/>
      <c r="I31" s="52"/>
      <c r="J31" s="156"/>
      <c r="K31" s="52"/>
      <c r="L31" s="156"/>
      <c r="M31" s="52"/>
      <c r="N31" s="156"/>
      <c r="O31" s="52"/>
      <c r="P31" s="136"/>
    </row>
    <row r="32" spans="1:16" ht="14.45" customHeight="1">
      <c r="A32" s="48" t="s">
        <v>99</v>
      </c>
      <c r="B32" s="68"/>
      <c r="F32" s="156"/>
      <c r="G32" s="52"/>
      <c r="H32" s="156"/>
      <c r="I32" s="52"/>
      <c r="J32" s="156"/>
      <c r="K32" s="52"/>
      <c r="L32" s="156"/>
      <c r="M32" s="52"/>
      <c r="N32" s="156"/>
      <c r="O32" s="52"/>
      <c r="P32" s="136"/>
    </row>
    <row r="33" spans="1:16" ht="14.45" customHeight="1">
      <c r="A33" s="51" t="s">
        <v>236</v>
      </c>
      <c r="B33" s="68"/>
      <c r="D33" s="49">
        <v>17</v>
      </c>
      <c r="F33" s="136">
        <v>0</v>
      </c>
      <c r="G33" s="70"/>
      <c r="H33" s="136">
        <v>0</v>
      </c>
      <c r="I33" s="42"/>
      <c r="J33" s="136">
        <v>-13519109</v>
      </c>
      <c r="K33" s="42"/>
      <c r="L33" s="136">
        <v>0</v>
      </c>
      <c r="M33" s="52"/>
      <c r="N33" s="136">
        <v>0</v>
      </c>
      <c r="O33" s="52"/>
      <c r="P33" s="136">
        <f>SUM(F33:N33)</f>
        <v>-13519109</v>
      </c>
    </row>
    <row r="34" spans="1:16" ht="14.45" customHeight="1">
      <c r="A34" s="51" t="s">
        <v>224</v>
      </c>
      <c r="B34" s="68"/>
      <c r="D34" s="49">
        <v>18</v>
      </c>
      <c r="F34" s="136">
        <v>0</v>
      </c>
      <c r="G34" s="70"/>
      <c r="H34" s="136">
        <v>0</v>
      </c>
      <c r="I34" s="42"/>
      <c r="J34" s="136">
        <v>0</v>
      </c>
      <c r="K34" s="42"/>
      <c r="L34" s="136">
        <v>0</v>
      </c>
      <c r="M34" s="52"/>
      <c r="N34" s="156">
        <v>-16308916</v>
      </c>
      <c r="O34" s="52"/>
      <c r="P34" s="136">
        <f>SUM(F34:N34)</f>
        <v>-16308916</v>
      </c>
    </row>
    <row r="35" spans="1:16" ht="14.45" customHeight="1">
      <c r="A35" s="51" t="s">
        <v>41</v>
      </c>
      <c r="B35" s="52"/>
      <c r="F35" s="132">
        <v>0</v>
      </c>
      <c r="G35" s="70"/>
      <c r="H35" s="132">
        <v>0</v>
      </c>
      <c r="I35" s="42"/>
      <c r="J35" s="132">
        <v>0</v>
      </c>
      <c r="K35" s="42"/>
      <c r="L35" s="132">
        <v>0</v>
      </c>
      <c r="N35" s="132">
        <v>72020800</v>
      </c>
      <c r="P35" s="132">
        <f>SUM(F35:N35)</f>
        <v>72020800</v>
      </c>
    </row>
    <row r="36" spans="1:16" ht="9.9499999999999993" customHeight="1">
      <c r="F36" s="136"/>
      <c r="G36" s="70"/>
      <c r="H36" s="136"/>
      <c r="I36" s="70"/>
      <c r="J36" s="136"/>
      <c r="K36" s="70"/>
      <c r="L36" s="136"/>
      <c r="M36" s="70"/>
      <c r="N36" s="136"/>
      <c r="O36" s="70"/>
      <c r="P36" s="136"/>
    </row>
    <row r="37" spans="1:16" ht="14.45" customHeight="1" thickBot="1">
      <c r="A37" s="48" t="s">
        <v>222</v>
      </c>
      <c r="F37" s="157">
        <f>SUM(F30:F36)</f>
        <v>543632325</v>
      </c>
      <c r="G37" s="70"/>
      <c r="H37" s="157">
        <f>SUM(H30:H36)</f>
        <v>770857410</v>
      </c>
      <c r="I37" s="70"/>
      <c r="J37" s="157">
        <f>SUM(J30:J36)</f>
        <v>-13519109</v>
      </c>
      <c r="K37" s="70"/>
      <c r="L37" s="157">
        <f>SUM(L30:L36)</f>
        <v>47810202</v>
      </c>
      <c r="M37" s="70"/>
      <c r="N37" s="157">
        <f>SUM(N30:N36)</f>
        <v>680867123</v>
      </c>
      <c r="O37" s="70"/>
      <c r="P37" s="157">
        <f>SUM(P30:P36)</f>
        <v>2029647951</v>
      </c>
    </row>
    <row r="38" spans="1:16" ht="9.75" customHeight="1" thickTop="1">
      <c r="A38" s="48"/>
      <c r="F38" s="42"/>
      <c r="G38" s="70"/>
      <c r="H38" s="42"/>
      <c r="I38" s="70"/>
      <c r="J38" s="42"/>
      <c r="K38" s="70"/>
      <c r="L38" s="42"/>
      <c r="M38" s="70"/>
      <c r="N38" s="42"/>
      <c r="O38" s="70"/>
      <c r="P38" s="42"/>
    </row>
    <row r="39" spans="1:16" ht="21.95" customHeight="1">
      <c r="A39" s="58" t="str">
        <f>'2-4'!A55:L55</f>
        <v>The accompanying notes on pages 13 to 34 form part of this interim financial information.</v>
      </c>
      <c r="B39" s="58"/>
      <c r="C39" s="58"/>
      <c r="D39" s="56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</row>
  </sheetData>
  <mergeCells count="1">
    <mergeCell ref="L7:N7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0"/>
  <sheetViews>
    <sheetView tabSelected="1" topLeftCell="A87" zoomScale="110" zoomScaleNormal="110" workbookViewId="0">
      <selection activeCell="P104" sqref="P104"/>
    </sheetView>
  </sheetViews>
  <sheetFormatPr defaultColWidth="9.140625" defaultRowHeight="16.5" customHeight="1"/>
  <cols>
    <col min="1" max="2" width="1.140625" style="14" customWidth="1"/>
    <col min="3" max="3" width="40.5703125" style="14" customWidth="1"/>
    <col min="4" max="4" width="5.28515625" style="13" customWidth="1"/>
    <col min="5" max="5" width="0.5703125" style="14" customWidth="1"/>
    <col min="6" max="6" width="12.28515625" style="15" customWidth="1"/>
    <col min="7" max="7" width="0.5703125" style="14" customWidth="1"/>
    <col min="8" max="8" width="12.28515625" style="15" customWidth="1"/>
    <col min="9" max="9" width="0.5703125" style="13" customWidth="1"/>
    <col min="10" max="10" width="12.28515625" style="15" customWidth="1"/>
    <col min="11" max="11" width="0.5703125" style="14" customWidth="1"/>
    <col min="12" max="12" width="12.28515625" style="15" customWidth="1"/>
    <col min="13" max="16384" width="9.140625" style="16"/>
  </cols>
  <sheetData>
    <row r="1" spans="1:12" ht="16.5" customHeight="1">
      <c r="A1" s="12" t="str">
        <f>'2-4'!A1</f>
        <v>Interlink Communication Public Company Limited</v>
      </c>
      <c r="B1" s="12"/>
      <c r="C1" s="12"/>
      <c r="G1" s="31"/>
      <c r="I1" s="32"/>
      <c r="K1" s="31"/>
      <c r="L1" s="45" t="s">
        <v>76</v>
      </c>
    </row>
    <row r="2" spans="1:12" ht="16.5" customHeight="1">
      <c r="A2" s="12" t="s">
        <v>70</v>
      </c>
      <c r="B2" s="12"/>
      <c r="C2" s="12"/>
      <c r="G2" s="31"/>
      <c r="I2" s="32"/>
      <c r="K2" s="31"/>
    </row>
    <row r="3" spans="1:12" ht="16.5" customHeight="1">
      <c r="A3" s="17" t="str">
        <f>'10'!A3</f>
        <v>For the six-month period ended 30 June 2020</v>
      </c>
      <c r="B3" s="17"/>
      <c r="C3" s="17"/>
      <c r="D3" s="18"/>
      <c r="E3" s="19"/>
      <c r="F3" s="20"/>
      <c r="G3" s="38"/>
      <c r="H3" s="20"/>
      <c r="I3" s="39"/>
      <c r="J3" s="20"/>
      <c r="K3" s="38"/>
      <c r="L3" s="20"/>
    </row>
    <row r="4" spans="1:12" ht="14.45" customHeight="1">
      <c r="G4" s="31"/>
      <c r="I4" s="32"/>
      <c r="K4" s="31"/>
    </row>
    <row r="5" spans="1:12" ht="14.45" customHeight="1">
      <c r="G5" s="31"/>
      <c r="I5" s="32"/>
      <c r="K5" s="31"/>
    </row>
    <row r="6" spans="1:12" s="172" customFormat="1" ht="14.45" customHeight="1">
      <c r="A6" s="166"/>
      <c r="B6" s="166"/>
      <c r="C6" s="166"/>
      <c r="D6" s="167"/>
      <c r="E6" s="166"/>
      <c r="F6" s="168"/>
      <c r="G6" s="169"/>
      <c r="H6" s="170" t="s">
        <v>63</v>
      </c>
      <c r="I6" s="171"/>
      <c r="J6" s="168"/>
      <c r="K6" s="169"/>
      <c r="L6" s="170" t="s">
        <v>93</v>
      </c>
    </row>
    <row r="7" spans="1:12" s="172" customFormat="1" ht="14.45" customHeight="1">
      <c r="B7" s="166"/>
      <c r="C7" s="166"/>
      <c r="D7" s="173"/>
      <c r="E7" s="174"/>
      <c r="F7" s="175"/>
      <c r="G7" s="176"/>
      <c r="H7" s="177" t="s">
        <v>117</v>
      </c>
      <c r="I7" s="178"/>
      <c r="J7" s="175"/>
      <c r="K7" s="176"/>
      <c r="L7" s="177" t="s">
        <v>117</v>
      </c>
    </row>
    <row r="8" spans="1:12" s="172" customFormat="1" ht="14.45" customHeight="1">
      <c r="A8" s="166"/>
      <c r="B8" s="166"/>
      <c r="C8" s="166"/>
      <c r="D8" s="179"/>
      <c r="E8" s="174"/>
      <c r="F8" s="180">
        <v>2020</v>
      </c>
      <c r="G8" s="180"/>
      <c r="H8" s="180">
        <v>2019</v>
      </c>
      <c r="I8" s="180"/>
      <c r="J8" s="180">
        <v>2020</v>
      </c>
      <c r="K8" s="180"/>
      <c r="L8" s="180">
        <v>2019</v>
      </c>
    </row>
    <row r="9" spans="1:12" s="172" customFormat="1" ht="14.45" customHeight="1">
      <c r="A9" s="166"/>
      <c r="B9" s="166"/>
      <c r="C9" s="166"/>
      <c r="D9" s="215" t="s">
        <v>4</v>
      </c>
      <c r="E9" s="174"/>
      <c r="F9" s="181" t="s">
        <v>37</v>
      </c>
      <c r="G9" s="180"/>
      <c r="H9" s="181" t="s">
        <v>37</v>
      </c>
      <c r="I9" s="180"/>
      <c r="J9" s="181" t="s">
        <v>37</v>
      </c>
      <c r="K9" s="180"/>
      <c r="L9" s="181" t="s">
        <v>37</v>
      </c>
    </row>
    <row r="10" spans="1:12" s="172" customFormat="1" ht="14.45" customHeight="1">
      <c r="A10" s="166"/>
      <c r="B10" s="166"/>
      <c r="C10" s="166"/>
      <c r="D10" s="179"/>
      <c r="E10" s="174"/>
      <c r="F10" s="182"/>
      <c r="G10" s="180"/>
      <c r="H10" s="180"/>
      <c r="I10" s="180"/>
      <c r="J10" s="182"/>
      <c r="K10" s="180"/>
      <c r="L10" s="180"/>
    </row>
    <row r="11" spans="1:12" s="172" customFormat="1" ht="14.45" customHeight="1">
      <c r="A11" s="174" t="s">
        <v>42</v>
      </c>
      <c r="B11" s="166"/>
      <c r="C11" s="166"/>
      <c r="D11" s="167"/>
      <c r="E11" s="166"/>
      <c r="F11" s="161"/>
      <c r="G11" s="183"/>
      <c r="H11" s="162"/>
      <c r="I11" s="184"/>
      <c r="J11" s="161"/>
      <c r="K11" s="183"/>
      <c r="L11" s="162"/>
    </row>
    <row r="12" spans="1:12" s="172" customFormat="1" ht="14.45" customHeight="1">
      <c r="A12" s="166" t="s">
        <v>206</v>
      </c>
      <c r="B12" s="166"/>
      <c r="C12" s="166"/>
      <c r="D12" s="167"/>
      <c r="E12" s="166"/>
      <c r="F12" s="161">
        <v>214574239</v>
      </c>
      <c r="G12" s="183"/>
      <c r="H12" s="162">
        <v>117848539</v>
      </c>
      <c r="I12" s="184"/>
      <c r="J12" s="161">
        <v>92168654</v>
      </c>
      <c r="K12" s="183"/>
      <c r="L12" s="162">
        <v>44079814</v>
      </c>
    </row>
    <row r="13" spans="1:12" s="172" customFormat="1" ht="14.45" customHeight="1">
      <c r="A13" s="166" t="s">
        <v>111</v>
      </c>
      <c r="B13" s="166"/>
      <c r="C13" s="166"/>
      <c r="D13" s="167"/>
      <c r="E13" s="166"/>
      <c r="F13" s="185"/>
      <c r="G13" s="186"/>
      <c r="H13" s="187"/>
      <c r="I13" s="186"/>
      <c r="J13" s="185"/>
      <c r="K13" s="188"/>
      <c r="L13" s="187"/>
    </row>
    <row r="14" spans="1:12" s="172" customFormat="1" ht="14.45" customHeight="1">
      <c r="A14" s="166"/>
      <c r="B14" s="166" t="s">
        <v>141</v>
      </c>
      <c r="C14" s="166"/>
      <c r="D14" s="167"/>
      <c r="E14" s="166"/>
      <c r="F14" s="185"/>
      <c r="G14" s="186"/>
      <c r="H14" s="187"/>
      <c r="I14" s="186"/>
      <c r="J14" s="185"/>
      <c r="K14" s="188"/>
      <c r="L14" s="187"/>
    </row>
    <row r="15" spans="1:12" s="172" customFormat="1" ht="14.45" customHeight="1">
      <c r="A15" s="166" t="s">
        <v>0</v>
      </c>
      <c r="B15" s="189" t="s">
        <v>59</v>
      </c>
      <c r="C15" s="166"/>
      <c r="D15" s="167"/>
      <c r="E15" s="166"/>
      <c r="F15" s="185">
        <v>155522718</v>
      </c>
      <c r="G15" s="186"/>
      <c r="H15" s="187">
        <v>113768333</v>
      </c>
      <c r="I15" s="186"/>
      <c r="J15" s="185">
        <v>15022666</v>
      </c>
      <c r="K15" s="186"/>
      <c r="L15" s="187">
        <v>13594555</v>
      </c>
    </row>
    <row r="16" spans="1:12" s="172" customFormat="1" ht="14.45" customHeight="1">
      <c r="A16" s="166" t="s">
        <v>0</v>
      </c>
      <c r="B16" s="189" t="s">
        <v>82</v>
      </c>
      <c r="C16" s="166"/>
      <c r="D16" s="167"/>
      <c r="E16" s="166"/>
      <c r="F16" s="185">
        <v>24654818</v>
      </c>
      <c r="G16" s="186"/>
      <c r="H16" s="187">
        <v>21664234</v>
      </c>
      <c r="I16" s="186"/>
      <c r="J16" s="185">
        <v>3856436</v>
      </c>
      <c r="K16" s="186"/>
      <c r="L16" s="187">
        <v>5257929</v>
      </c>
    </row>
    <row r="17" spans="1:12" s="172" customFormat="1" ht="14.45" customHeight="1">
      <c r="A17" s="166"/>
      <c r="B17" s="189" t="s">
        <v>225</v>
      </c>
      <c r="C17" s="166"/>
      <c r="D17" s="167"/>
      <c r="E17" s="166"/>
      <c r="F17" s="185">
        <v>0</v>
      </c>
      <c r="G17" s="186"/>
      <c r="H17" s="187" t="s">
        <v>148</v>
      </c>
      <c r="I17" s="186"/>
      <c r="J17" s="185">
        <v>0</v>
      </c>
      <c r="K17" s="186"/>
      <c r="L17" s="187">
        <v>671515</v>
      </c>
    </row>
    <row r="18" spans="1:12" s="172" customFormat="1" ht="14.45" customHeight="1">
      <c r="A18" s="166"/>
      <c r="B18" s="189" t="s">
        <v>127</v>
      </c>
      <c r="C18" s="166"/>
      <c r="D18" s="167">
        <v>11</v>
      </c>
      <c r="E18" s="166"/>
      <c r="F18" s="185">
        <v>4199056</v>
      </c>
      <c r="G18" s="186"/>
      <c r="H18" s="187">
        <v>4392835</v>
      </c>
      <c r="I18" s="186"/>
      <c r="J18" s="185">
        <v>0</v>
      </c>
      <c r="K18" s="186"/>
      <c r="L18" s="187" t="s">
        <v>148</v>
      </c>
    </row>
    <row r="19" spans="1:12" s="172" customFormat="1" ht="14.45" customHeight="1">
      <c r="A19" s="166"/>
      <c r="B19" s="189" t="s">
        <v>185</v>
      </c>
      <c r="C19" s="166"/>
      <c r="D19" s="167"/>
      <c r="E19" s="166"/>
      <c r="F19" s="185">
        <v>-8995</v>
      </c>
      <c r="G19" s="186"/>
      <c r="H19" s="187">
        <v>-144859</v>
      </c>
      <c r="I19" s="186"/>
      <c r="J19" s="185">
        <v>0</v>
      </c>
      <c r="K19" s="186"/>
      <c r="L19" s="187">
        <v>-144859</v>
      </c>
    </row>
    <row r="20" spans="1:12" s="172" customFormat="1" ht="14.45" customHeight="1">
      <c r="A20" s="166"/>
      <c r="B20" s="189" t="s">
        <v>186</v>
      </c>
      <c r="C20" s="166"/>
      <c r="D20" s="167">
        <v>12</v>
      </c>
      <c r="E20" s="166"/>
      <c r="F20" s="185">
        <v>1519</v>
      </c>
      <c r="G20" s="186"/>
      <c r="H20" s="187">
        <v>3</v>
      </c>
      <c r="I20" s="186"/>
      <c r="J20" s="185">
        <v>1519</v>
      </c>
      <c r="K20" s="186"/>
      <c r="L20" s="187">
        <v>3</v>
      </c>
    </row>
    <row r="21" spans="1:12" s="172" customFormat="1" ht="14.45" customHeight="1">
      <c r="A21" s="166"/>
      <c r="B21" s="189" t="s">
        <v>194</v>
      </c>
      <c r="C21" s="166"/>
      <c r="D21" s="167"/>
      <c r="E21" s="166"/>
      <c r="F21" s="185">
        <v>-27967827</v>
      </c>
      <c r="G21" s="186"/>
      <c r="H21" s="187">
        <v>78960293</v>
      </c>
      <c r="I21" s="186"/>
      <c r="J21" s="185">
        <v>-27907374</v>
      </c>
      <c r="K21" s="186"/>
      <c r="L21" s="187">
        <v>78721427</v>
      </c>
    </row>
    <row r="22" spans="1:12" s="172" customFormat="1" ht="14.45" customHeight="1">
      <c r="A22" s="166"/>
      <c r="B22" s="189" t="s">
        <v>249</v>
      </c>
      <c r="C22" s="166"/>
      <c r="D22" s="167"/>
      <c r="E22" s="166"/>
      <c r="F22" s="185">
        <v>-1230073</v>
      </c>
      <c r="G22" s="186"/>
      <c r="H22" s="187">
        <v>0</v>
      </c>
      <c r="I22" s="186"/>
      <c r="J22" s="185">
        <v>-13230038</v>
      </c>
      <c r="K22" s="186"/>
      <c r="L22" s="187">
        <v>0</v>
      </c>
    </row>
    <row r="23" spans="1:12" s="172" customFormat="1" ht="14.45" customHeight="1">
      <c r="A23" s="166"/>
      <c r="B23" s="189" t="s">
        <v>207</v>
      </c>
      <c r="C23" s="166"/>
      <c r="D23" s="167"/>
      <c r="E23" s="166"/>
      <c r="F23" s="185">
        <v>1721109</v>
      </c>
      <c r="G23" s="186"/>
      <c r="H23" s="187">
        <v>0</v>
      </c>
      <c r="I23" s="186"/>
      <c r="J23" s="185">
        <v>995674</v>
      </c>
      <c r="K23" s="186"/>
      <c r="L23" s="187">
        <v>0</v>
      </c>
    </row>
    <row r="24" spans="1:12" s="172" customFormat="1" ht="14.45" customHeight="1">
      <c r="A24" s="166"/>
      <c r="B24" s="189" t="s">
        <v>226</v>
      </c>
      <c r="C24" s="166"/>
      <c r="D24" s="167"/>
      <c r="E24" s="166"/>
      <c r="F24" s="185">
        <v>0</v>
      </c>
      <c r="G24" s="186"/>
      <c r="H24" s="187">
        <v>2298985</v>
      </c>
      <c r="I24" s="186"/>
      <c r="J24" s="185">
        <v>0</v>
      </c>
      <c r="K24" s="186"/>
      <c r="L24" s="187">
        <v>1586683</v>
      </c>
    </row>
    <row r="25" spans="1:12" s="172" customFormat="1" ht="14.45" customHeight="1">
      <c r="A25" s="166"/>
      <c r="B25" s="189" t="s">
        <v>157</v>
      </c>
      <c r="C25" s="166"/>
      <c r="D25" s="167"/>
      <c r="E25" s="166"/>
      <c r="F25" s="185">
        <v>382600</v>
      </c>
      <c r="G25" s="186"/>
      <c r="H25" s="187">
        <v>123771</v>
      </c>
      <c r="I25" s="186"/>
      <c r="J25" s="185">
        <v>173338</v>
      </c>
      <c r="K25" s="186"/>
      <c r="L25" s="187">
        <v>123771</v>
      </c>
    </row>
    <row r="26" spans="1:12" s="172" customFormat="1" ht="14.45" customHeight="1">
      <c r="A26" s="166"/>
      <c r="B26" s="189" t="s">
        <v>195</v>
      </c>
      <c r="C26" s="189"/>
      <c r="D26" s="167"/>
      <c r="E26" s="166"/>
      <c r="F26" s="185">
        <v>476660</v>
      </c>
      <c r="G26" s="186"/>
      <c r="H26" s="187">
        <v>209190</v>
      </c>
      <c r="I26" s="186"/>
      <c r="J26" s="185">
        <v>476660</v>
      </c>
      <c r="K26" s="186"/>
      <c r="L26" s="187">
        <v>209190</v>
      </c>
    </row>
    <row r="27" spans="1:12" s="172" customFormat="1" ht="14.45" customHeight="1">
      <c r="A27" s="166"/>
      <c r="B27" s="189" t="s">
        <v>227</v>
      </c>
      <c r="C27" s="189"/>
      <c r="D27" s="167"/>
      <c r="E27" s="166"/>
      <c r="F27" s="185">
        <v>-4483036</v>
      </c>
      <c r="G27" s="186"/>
      <c r="H27" s="187">
        <v>-4289439</v>
      </c>
      <c r="I27" s="186"/>
      <c r="J27" s="185">
        <v>-4483036</v>
      </c>
      <c r="K27" s="186"/>
      <c r="L27" s="187">
        <v>-4289439</v>
      </c>
    </row>
    <row r="28" spans="1:12" s="172" customFormat="1" ht="14.45" customHeight="1">
      <c r="A28" s="166"/>
      <c r="B28" s="189" t="s">
        <v>228</v>
      </c>
      <c r="C28" s="189"/>
      <c r="D28" s="167"/>
      <c r="E28" s="166"/>
      <c r="F28" s="185">
        <v>0</v>
      </c>
      <c r="G28" s="186"/>
      <c r="H28" s="187">
        <v>-58324</v>
      </c>
      <c r="I28" s="186"/>
      <c r="J28" s="185">
        <v>0</v>
      </c>
      <c r="K28" s="186"/>
      <c r="L28" s="187" t="s">
        <v>148</v>
      </c>
    </row>
    <row r="29" spans="1:12" s="172" customFormat="1" ht="14.45" customHeight="1">
      <c r="A29" s="166"/>
      <c r="B29" s="189" t="s">
        <v>229</v>
      </c>
      <c r="C29" s="189"/>
      <c r="D29" s="167"/>
      <c r="E29" s="166"/>
      <c r="F29" s="185">
        <v>-9501311</v>
      </c>
      <c r="G29" s="186"/>
      <c r="H29" s="187">
        <v>-23885754</v>
      </c>
      <c r="I29" s="186"/>
      <c r="J29" s="185">
        <v>-9501311</v>
      </c>
      <c r="K29" s="186"/>
      <c r="L29" s="187">
        <v>-23885754</v>
      </c>
    </row>
    <row r="30" spans="1:12" s="172" customFormat="1" ht="14.45" customHeight="1">
      <c r="A30" s="166" t="s">
        <v>0</v>
      </c>
      <c r="B30" s="189" t="s">
        <v>43</v>
      </c>
      <c r="C30" s="189"/>
      <c r="D30" s="191"/>
      <c r="E30" s="166"/>
      <c r="F30" s="185">
        <v>-2900864</v>
      </c>
      <c r="G30" s="186"/>
      <c r="H30" s="187">
        <v>-1092876</v>
      </c>
      <c r="I30" s="186"/>
      <c r="J30" s="185">
        <v>-2753048</v>
      </c>
      <c r="K30" s="186"/>
      <c r="L30" s="187">
        <v>-658218</v>
      </c>
    </row>
    <row r="31" spans="1:12" s="172" customFormat="1" ht="14.45" customHeight="1">
      <c r="A31" s="166"/>
      <c r="B31" s="189" t="s">
        <v>230</v>
      </c>
      <c r="C31" s="189"/>
      <c r="D31" s="191"/>
      <c r="E31" s="166"/>
      <c r="F31" s="185">
        <v>0</v>
      </c>
      <c r="G31" s="186"/>
      <c r="H31" s="187" t="s">
        <v>148</v>
      </c>
      <c r="I31" s="186"/>
      <c r="J31" s="185">
        <v>0</v>
      </c>
      <c r="K31" s="186"/>
      <c r="L31" s="187">
        <v>-34199920</v>
      </c>
    </row>
    <row r="32" spans="1:12" s="172" customFormat="1" ht="14.45" customHeight="1">
      <c r="A32" s="166"/>
      <c r="B32" s="189" t="s">
        <v>158</v>
      </c>
      <c r="C32" s="166"/>
      <c r="D32" s="191"/>
      <c r="E32" s="166"/>
      <c r="F32" s="185">
        <v>49752</v>
      </c>
      <c r="G32" s="186"/>
      <c r="H32" s="187">
        <v>1440923</v>
      </c>
      <c r="I32" s="186"/>
      <c r="J32" s="185">
        <v>49752</v>
      </c>
      <c r="K32" s="186"/>
      <c r="L32" s="187">
        <v>1440923</v>
      </c>
    </row>
    <row r="33" spans="1:12" s="172" customFormat="1" ht="14.45" customHeight="1">
      <c r="A33" s="166"/>
      <c r="B33" s="189" t="s">
        <v>147</v>
      </c>
      <c r="C33" s="166"/>
      <c r="D33" s="191"/>
      <c r="E33" s="166"/>
      <c r="F33" s="185">
        <v>82508241</v>
      </c>
      <c r="G33" s="186"/>
      <c r="H33" s="187">
        <v>63542423</v>
      </c>
      <c r="I33" s="186"/>
      <c r="J33" s="185">
        <v>7811488</v>
      </c>
      <c r="K33" s="186"/>
      <c r="L33" s="187">
        <v>3875965</v>
      </c>
    </row>
    <row r="34" spans="1:12" s="172" customFormat="1" ht="14.45" customHeight="1">
      <c r="A34" s="166"/>
      <c r="B34" s="192" t="s">
        <v>179</v>
      </c>
      <c r="C34" s="192"/>
      <c r="D34" s="193"/>
      <c r="E34" s="166"/>
      <c r="F34" s="185">
        <v>3385761</v>
      </c>
      <c r="G34" s="186"/>
      <c r="H34" s="187">
        <v>9357075</v>
      </c>
      <c r="I34" s="186"/>
      <c r="J34" s="185">
        <v>1366196</v>
      </c>
      <c r="K34" s="186"/>
      <c r="L34" s="187">
        <v>6879345</v>
      </c>
    </row>
    <row r="35" spans="1:12" s="172" customFormat="1" ht="14.45" customHeight="1">
      <c r="B35" s="192" t="s">
        <v>250</v>
      </c>
      <c r="C35" s="192"/>
      <c r="D35" s="193">
        <v>16</v>
      </c>
      <c r="E35" s="166"/>
      <c r="F35" s="194">
        <v>-18677268</v>
      </c>
      <c r="G35" s="188"/>
      <c r="H35" s="175">
        <v>0</v>
      </c>
      <c r="I35" s="188"/>
      <c r="J35" s="194">
        <v>0</v>
      </c>
      <c r="K35" s="188"/>
      <c r="L35" s="175">
        <v>0</v>
      </c>
    </row>
    <row r="36" spans="1:12" s="172" customFormat="1" ht="14.45" customHeight="1">
      <c r="A36" s="166"/>
      <c r="B36" s="189"/>
      <c r="C36" s="166"/>
      <c r="D36" s="167"/>
      <c r="E36" s="166"/>
      <c r="F36" s="161"/>
      <c r="G36" s="188"/>
      <c r="H36" s="162"/>
      <c r="I36" s="188"/>
      <c r="J36" s="161"/>
      <c r="K36" s="188"/>
      <c r="L36" s="162"/>
    </row>
    <row r="37" spans="1:12" s="172" customFormat="1" ht="14.45" customHeight="1">
      <c r="B37" s="166" t="s">
        <v>110</v>
      </c>
      <c r="C37" s="166"/>
      <c r="D37" s="167"/>
      <c r="E37" s="166"/>
      <c r="F37" s="190"/>
      <c r="J37" s="190"/>
    </row>
    <row r="38" spans="1:12" s="172" customFormat="1" ht="14.45" customHeight="1">
      <c r="A38" s="166"/>
      <c r="B38" s="166"/>
      <c r="C38" s="166" t="s">
        <v>164</v>
      </c>
      <c r="D38" s="167"/>
      <c r="E38" s="166"/>
      <c r="F38" s="185">
        <f>SUM(F11:F35)</f>
        <v>422707099</v>
      </c>
      <c r="G38" s="186"/>
      <c r="H38" s="187">
        <f>SUM(H11:H35)</f>
        <v>384135352</v>
      </c>
      <c r="I38" s="186"/>
      <c r="J38" s="185">
        <f>SUM(J11:J35)</f>
        <v>64047576</v>
      </c>
      <c r="K38" s="186"/>
      <c r="L38" s="187">
        <f>SUM(L11:L35)</f>
        <v>93262930</v>
      </c>
    </row>
    <row r="39" spans="1:12" s="172" customFormat="1" ht="14.45" customHeight="1">
      <c r="A39" s="166"/>
      <c r="B39" s="166" t="s">
        <v>61</v>
      </c>
      <c r="C39" s="166"/>
      <c r="D39" s="179"/>
      <c r="E39" s="174"/>
      <c r="F39" s="185"/>
      <c r="G39" s="186"/>
      <c r="H39" s="187"/>
      <c r="I39" s="186"/>
      <c r="J39" s="185"/>
      <c r="K39" s="186"/>
      <c r="L39" s="187"/>
    </row>
    <row r="40" spans="1:12" s="172" customFormat="1" ht="14.45" customHeight="1">
      <c r="A40" s="166"/>
      <c r="C40" s="189" t="s">
        <v>114</v>
      </c>
      <c r="D40" s="179"/>
      <c r="E40" s="174"/>
      <c r="F40" s="190">
        <v>-302942538</v>
      </c>
      <c r="H40" s="187">
        <v>-205410173</v>
      </c>
      <c r="J40" s="185">
        <v>48698717</v>
      </c>
      <c r="K40" s="186"/>
      <c r="L40" s="187">
        <v>-161967631</v>
      </c>
    </row>
    <row r="41" spans="1:12" s="172" customFormat="1" ht="14.45" customHeight="1">
      <c r="A41" s="166"/>
      <c r="C41" s="189" t="s">
        <v>87</v>
      </c>
      <c r="D41" s="179"/>
      <c r="E41" s="174"/>
      <c r="F41" s="185">
        <v>41935814</v>
      </c>
      <c r="G41" s="186"/>
      <c r="H41" s="187">
        <v>-438594713</v>
      </c>
      <c r="I41" s="186"/>
      <c r="J41" s="185">
        <v>-123333878</v>
      </c>
      <c r="K41" s="186"/>
      <c r="L41" s="187">
        <v>-128599062</v>
      </c>
    </row>
    <row r="42" spans="1:12" s="172" customFormat="1" ht="14.45" customHeight="1">
      <c r="A42" s="166"/>
      <c r="C42" s="189" t="s">
        <v>44</v>
      </c>
      <c r="D42" s="179"/>
      <c r="E42" s="174"/>
      <c r="F42" s="185">
        <v>5982261</v>
      </c>
      <c r="G42" s="186"/>
      <c r="H42" s="187">
        <v>-26092104</v>
      </c>
      <c r="I42" s="186"/>
      <c r="J42" s="185">
        <v>5982261</v>
      </c>
      <c r="K42" s="186"/>
      <c r="L42" s="187">
        <v>-26092104</v>
      </c>
    </row>
    <row r="43" spans="1:12" s="172" customFormat="1" ht="14.45" customHeight="1">
      <c r="A43" s="166"/>
      <c r="C43" s="189" t="s">
        <v>125</v>
      </c>
      <c r="D43" s="179"/>
      <c r="E43" s="174"/>
      <c r="F43" s="185">
        <v>51189882</v>
      </c>
      <c r="G43" s="186"/>
      <c r="H43" s="187">
        <v>23014374</v>
      </c>
      <c r="I43" s="186"/>
      <c r="J43" s="185">
        <v>4648691</v>
      </c>
      <c r="K43" s="186"/>
      <c r="L43" s="187">
        <v>24264601</v>
      </c>
    </row>
    <row r="44" spans="1:12" s="172" customFormat="1" ht="14.45" customHeight="1">
      <c r="A44" s="166"/>
      <c r="C44" s="189" t="s">
        <v>124</v>
      </c>
      <c r="D44" s="179"/>
      <c r="E44" s="174"/>
      <c r="F44" s="185">
        <v>69126582</v>
      </c>
      <c r="G44" s="186"/>
      <c r="H44" s="187">
        <v>15831863</v>
      </c>
      <c r="I44" s="186"/>
      <c r="J44" s="185">
        <v>58506582</v>
      </c>
      <c r="K44" s="186"/>
      <c r="L44" s="187">
        <v>21110571</v>
      </c>
    </row>
    <row r="45" spans="1:12" s="172" customFormat="1" ht="14.45" customHeight="1">
      <c r="A45" s="166"/>
      <c r="C45" s="189" t="s">
        <v>45</v>
      </c>
      <c r="D45" s="179"/>
      <c r="E45" s="174"/>
      <c r="F45" s="185">
        <v>7226235</v>
      </c>
      <c r="G45" s="186"/>
      <c r="H45" s="187">
        <v>-20737981</v>
      </c>
      <c r="I45" s="186"/>
      <c r="J45" s="185">
        <v>-61977</v>
      </c>
      <c r="K45" s="186"/>
      <c r="L45" s="187">
        <v>-4691502</v>
      </c>
    </row>
    <row r="46" spans="1:12" s="172" customFormat="1" ht="14.45" customHeight="1">
      <c r="A46" s="166"/>
      <c r="C46" s="189" t="s">
        <v>165</v>
      </c>
      <c r="D46" s="179"/>
      <c r="E46" s="174"/>
      <c r="F46" s="190">
        <v>-162411647</v>
      </c>
      <c r="H46" s="187">
        <v>-74366784</v>
      </c>
      <c r="J46" s="185">
        <v>0</v>
      </c>
      <c r="K46" s="186"/>
      <c r="L46" s="187" t="s">
        <v>148</v>
      </c>
    </row>
    <row r="47" spans="1:12" s="172" customFormat="1" ht="14.45" customHeight="1">
      <c r="A47" s="166"/>
      <c r="C47" s="189" t="s">
        <v>91</v>
      </c>
      <c r="D47" s="179"/>
      <c r="E47" s="174"/>
      <c r="F47" s="185">
        <v>3075263</v>
      </c>
      <c r="G47" s="186"/>
      <c r="H47" s="187">
        <v>-3712857</v>
      </c>
      <c r="I47" s="186"/>
      <c r="J47" s="185">
        <v>76178</v>
      </c>
      <c r="K47" s="186"/>
      <c r="L47" s="187">
        <v>-37314</v>
      </c>
    </row>
    <row r="48" spans="1:12" s="172" customFormat="1" ht="14.45" customHeight="1">
      <c r="A48" s="166"/>
      <c r="C48" s="189" t="s">
        <v>113</v>
      </c>
      <c r="D48" s="179"/>
      <c r="E48" s="174"/>
      <c r="F48" s="185">
        <v>-82211522</v>
      </c>
      <c r="G48" s="186"/>
      <c r="H48" s="187">
        <v>119324507</v>
      </c>
      <c r="I48" s="186"/>
      <c r="J48" s="185">
        <v>33100527</v>
      </c>
      <c r="K48" s="186"/>
      <c r="L48" s="187">
        <v>9046133</v>
      </c>
    </row>
    <row r="49" spans="1:12" s="172" customFormat="1" ht="14.45" customHeight="1">
      <c r="A49" s="166"/>
      <c r="C49" s="189" t="s">
        <v>132</v>
      </c>
      <c r="D49" s="179"/>
      <c r="E49" s="174"/>
      <c r="F49" s="185"/>
      <c r="G49" s="186"/>
      <c r="H49" s="187"/>
      <c r="I49" s="186"/>
      <c r="J49" s="185"/>
      <c r="K49" s="186"/>
      <c r="L49" s="187"/>
    </row>
    <row r="50" spans="1:12" s="172" customFormat="1" ht="14.45" customHeight="1">
      <c r="A50" s="166"/>
      <c r="C50" s="166" t="s">
        <v>177</v>
      </c>
      <c r="D50" s="179"/>
      <c r="E50" s="174"/>
      <c r="F50" s="185">
        <v>-129883</v>
      </c>
      <c r="G50" s="186"/>
      <c r="H50" s="187">
        <v>136396526</v>
      </c>
      <c r="I50" s="186"/>
      <c r="J50" s="185">
        <v>2138076</v>
      </c>
      <c r="K50" s="186"/>
      <c r="L50" s="187">
        <v>-22763818</v>
      </c>
    </row>
    <row r="51" spans="1:12" s="172" customFormat="1" ht="14.45" customHeight="1">
      <c r="A51" s="166"/>
      <c r="C51" s="166" t="s">
        <v>46</v>
      </c>
      <c r="D51" s="179"/>
      <c r="E51" s="174"/>
      <c r="F51" s="185">
        <v>26630296</v>
      </c>
      <c r="G51" s="186"/>
      <c r="H51" s="187">
        <v>13137813</v>
      </c>
      <c r="I51" s="186"/>
      <c r="J51" s="185">
        <v>-514858</v>
      </c>
      <c r="K51" s="186"/>
      <c r="L51" s="187">
        <v>12941058</v>
      </c>
    </row>
    <row r="52" spans="1:12" s="172" customFormat="1" ht="14.45" customHeight="1">
      <c r="C52" s="189" t="s">
        <v>115</v>
      </c>
      <c r="D52" s="193"/>
      <c r="E52" s="166"/>
      <c r="F52" s="194">
        <v>-7333333</v>
      </c>
      <c r="G52" s="186"/>
      <c r="H52" s="175">
        <v>-5161949</v>
      </c>
      <c r="I52" s="186"/>
      <c r="J52" s="194">
        <v>-7333333</v>
      </c>
      <c r="K52" s="186"/>
      <c r="L52" s="175">
        <v>-4641599</v>
      </c>
    </row>
    <row r="53" spans="1:12" s="172" customFormat="1" ht="14.45" customHeight="1">
      <c r="A53" s="166"/>
      <c r="C53" s="189"/>
      <c r="D53" s="179"/>
      <c r="E53" s="174"/>
      <c r="F53" s="195"/>
      <c r="G53" s="196"/>
      <c r="H53" s="197"/>
      <c r="I53" s="196"/>
      <c r="J53" s="195"/>
      <c r="K53" s="196"/>
      <c r="L53" s="198"/>
    </row>
    <row r="54" spans="1:12" s="172" customFormat="1" ht="14.45" customHeight="1">
      <c r="B54" s="166" t="s">
        <v>239</v>
      </c>
      <c r="D54" s="179"/>
      <c r="E54" s="174"/>
      <c r="F54" s="199">
        <f>SUM(F38,F40:F52)</f>
        <v>72844509</v>
      </c>
      <c r="G54" s="196"/>
      <c r="H54" s="198">
        <f>SUM(H38:H52)</f>
        <v>-82236126</v>
      </c>
      <c r="I54" s="196"/>
      <c r="J54" s="199">
        <f>SUM(J38,J40:J52)</f>
        <v>85954562</v>
      </c>
      <c r="K54" s="196"/>
      <c r="L54" s="198">
        <f>SUM(L38:L52)</f>
        <v>-188167737</v>
      </c>
    </row>
    <row r="55" spans="1:12" s="172" customFormat="1" ht="14.45" customHeight="1">
      <c r="B55" s="166" t="s">
        <v>1</v>
      </c>
      <c r="C55" s="189" t="s">
        <v>47</v>
      </c>
      <c r="D55" s="179"/>
      <c r="E55" s="174"/>
      <c r="F55" s="200">
        <v>-22003125</v>
      </c>
      <c r="G55" s="196"/>
      <c r="H55" s="201">
        <v>-38403494</v>
      </c>
      <c r="I55" s="196"/>
      <c r="J55" s="200">
        <v>-6301809</v>
      </c>
      <c r="K55" s="196"/>
      <c r="L55" s="201">
        <v>-19715783</v>
      </c>
    </row>
    <row r="56" spans="1:12" s="172" customFormat="1" ht="14.45" customHeight="1">
      <c r="B56" s="166"/>
      <c r="C56" s="166"/>
      <c r="D56" s="179"/>
      <c r="E56" s="174"/>
      <c r="F56" s="195"/>
      <c r="G56" s="196"/>
      <c r="H56" s="197"/>
      <c r="I56" s="196"/>
      <c r="J56" s="195"/>
      <c r="K56" s="196"/>
      <c r="L56" s="198"/>
    </row>
    <row r="57" spans="1:12" s="172" customFormat="1" ht="14.45" customHeight="1">
      <c r="B57" s="174" t="s">
        <v>210</v>
      </c>
      <c r="C57" s="166"/>
      <c r="D57" s="179"/>
      <c r="E57" s="174"/>
      <c r="F57" s="195"/>
      <c r="G57" s="196"/>
      <c r="H57" s="197"/>
      <c r="I57" s="196"/>
      <c r="J57" s="195"/>
      <c r="K57" s="196"/>
      <c r="L57" s="198"/>
    </row>
    <row r="58" spans="1:12" s="172" customFormat="1" ht="14.45" customHeight="1">
      <c r="A58" s="166"/>
      <c r="B58" s="174"/>
      <c r="C58" s="174" t="s">
        <v>240</v>
      </c>
      <c r="D58" s="179"/>
      <c r="E58" s="174"/>
      <c r="F58" s="200">
        <f>SUM(F54:F55)</f>
        <v>50841384</v>
      </c>
      <c r="G58" s="196"/>
      <c r="H58" s="201">
        <f>SUM(H54:H55)</f>
        <v>-120639620</v>
      </c>
      <c r="I58" s="196"/>
      <c r="J58" s="200">
        <f>SUM(J54:J55)</f>
        <v>79652753</v>
      </c>
      <c r="K58" s="196"/>
      <c r="L58" s="201">
        <f>SUM(L54:L55)</f>
        <v>-207883520</v>
      </c>
    </row>
    <row r="59" spans="1:12" s="172" customFormat="1" ht="15" customHeight="1">
      <c r="A59" s="166"/>
      <c r="B59" s="174"/>
      <c r="C59" s="173"/>
      <c r="D59" s="179"/>
      <c r="E59" s="174"/>
      <c r="F59" s="198"/>
      <c r="G59" s="196"/>
      <c r="H59" s="198"/>
      <c r="I59" s="196"/>
      <c r="J59" s="198"/>
      <c r="K59" s="196"/>
      <c r="L59" s="198"/>
    </row>
    <row r="60" spans="1:12" s="172" customFormat="1" ht="2.25" customHeight="1">
      <c r="A60" s="166"/>
      <c r="B60" s="174"/>
      <c r="C60" s="173"/>
      <c r="D60" s="179"/>
      <c r="E60" s="174"/>
      <c r="F60" s="198"/>
      <c r="G60" s="196"/>
      <c r="H60" s="198"/>
      <c r="I60" s="196"/>
      <c r="J60" s="198"/>
      <c r="K60" s="196"/>
      <c r="L60" s="198"/>
    </row>
    <row r="61" spans="1:12" ht="21.95" customHeight="1">
      <c r="A61" s="217" t="str">
        <f>'2-4'!A55:L55</f>
        <v>The accompanying notes on pages 13 to 34 form part of this interim financial information.</v>
      </c>
      <c r="B61" s="217"/>
      <c r="C61" s="217"/>
      <c r="D61" s="217"/>
      <c r="E61" s="217"/>
      <c r="F61" s="217"/>
      <c r="G61" s="217"/>
      <c r="H61" s="217"/>
      <c r="I61" s="217"/>
      <c r="J61" s="217"/>
      <c r="K61" s="217"/>
      <c r="L61" s="217"/>
    </row>
    <row r="62" spans="1:12" ht="16.5" customHeight="1">
      <c r="A62" s="12" t="str">
        <f>+A1</f>
        <v>Interlink Communication Public Company Limited</v>
      </c>
      <c r="B62" s="12"/>
      <c r="C62" s="12"/>
      <c r="G62" s="31"/>
      <c r="I62" s="32"/>
      <c r="K62" s="31"/>
      <c r="L62" s="45" t="s">
        <v>76</v>
      </c>
    </row>
    <row r="63" spans="1:12" ht="16.5" customHeight="1">
      <c r="A63" s="12" t="str">
        <f>A2</f>
        <v xml:space="preserve">Statement of Cash Flows </v>
      </c>
      <c r="B63" s="12"/>
      <c r="C63" s="12"/>
      <c r="G63" s="31"/>
      <c r="I63" s="32"/>
      <c r="K63" s="31"/>
    </row>
    <row r="64" spans="1:12" ht="16.5" customHeight="1">
      <c r="A64" s="17" t="str">
        <f>+A3</f>
        <v>For the six-month period ended 30 June 2020</v>
      </c>
      <c r="B64" s="17"/>
      <c r="C64" s="17"/>
      <c r="D64" s="18"/>
      <c r="E64" s="19"/>
      <c r="F64" s="20"/>
      <c r="G64" s="38"/>
      <c r="H64" s="20"/>
      <c r="I64" s="39"/>
      <c r="J64" s="20"/>
      <c r="K64" s="38"/>
      <c r="L64" s="20"/>
    </row>
    <row r="65" spans="1:12" ht="15.6" customHeight="1">
      <c r="G65" s="31"/>
      <c r="I65" s="32"/>
      <c r="K65" s="31"/>
    </row>
    <row r="66" spans="1:12" ht="15.6" customHeight="1">
      <c r="G66" s="31"/>
      <c r="I66" s="32"/>
      <c r="K66" s="31"/>
    </row>
    <row r="67" spans="1:12" s="172" customFormat="1" ht="15.6" customHeight="1">
      <c r="A67" s="166"/>
      <c r="B67" s="166"/>
      <c r="C67" s="166"/>
      <c r="D67" s="167"/>
      <c r="E67" s="166"/>
      <c r="F67" s="168"/>
      <c r="G67" s="169"/>
      <c r="H67" s="170" t="s">
        <v>63</v>
      </c>
      <c r="I67" s="171"/>
      <c r="J67" s="168"/>
      <c r="K67" s="169"/>
      <c r="L67" s="170" t="s">
        <v>93</v>
      </c>
    </row>
    <row r="68" spans="1:12" s="172" customFormat="1" ht="15.6" customHeight="1">
      <c r="B68" s="166"/>
      <c r="C68" s="166"/>
      <c r="D68" s="173"/>
      <c r="E68" s="174"/>
      <c r="F68" s="175"/>
      <c r="G68" s="176"/>
      <c r="H68" s="177" t="s">
        <v>117</v>
      </c>
      <c r="I68" s="178"/>
      <c r="J68" s="175"/>
      <c r="K68" s="176"/>
      <c r="L68" s="177" t="s">
        <v>117</v>
      </c>
    </row>
    <row r="69" spans="1:12" s="172" customFormat="1" ht="15.6" customHeight="1">
      <c r="A69" s="166"/>
      <c r="B69" s="166"/>
      <c r="C69" s="166"/>
      <c r="D69" s="179"/>
      <c r="E69" s="174"/>
      <c r="F69" s="180">
        <v>2020</v>
      </c>
      <c r="G69" s="180"/>
      <c r="H69" s="180">
        <v>2019</v>
      </c>
      <c r="I69" s="180"/>
      <c r="J69" s="180">
        <v>2020</v>
      </c>
      <c r="K69" s="180"/>
      <c r="L69" s="180">
        <v>2019</v>
      </c>
    </row>
    <row r="70" spans="1:12" s="172" customFormat="1" ht="15.6" customHeight="1">
      <c r="A70" s="166"/>
      <c r="B70" s="166"/>
      <c r="C70" s="166"/>
      <c r="D70" s="202" t="s">
        <v>4</v>
      </c>
      <c r="E70" s="174"/>
      <c r="F70" s="181" t="s">
        <v>37</v>
      </c>
      <c r="G70" s="180"/>
      <c r="H70" s="181" t="s">
        <v>37</v>
      </c>
      <c r="I70" s="180"/>
      <c r="J70" s="181" t="s">
        <v>37</v>
      </c>
      <c r="K70" s="180"/>
      <c r="L70" s="181" t="s">
        <v>37</v>
      </c>
    </row>
    <row r="71" spans="1:12" s="172" customFormat="1" ht="9.9499999999999993" customHeight="1">
      <c r="A71" s="166"/>
      <c r="B71" s="166"/>
      <c r="C71" s="166"/>
      <c r="D71" s="179"/>
      <c r="E71" s="174"/>
      <c r="F71" s="182"/>
      <c r="G71" s="180"/>
      <c r="H71" s="180"/>
      <c r="I71" s="180"/>
      <c r="J71" s="182"/>
      <c r="K71" s="180"/>
      <c r="L71" s="180"/>
    </row>
    <row r="72" spans="1:12" s="172" customFormat="1" ht="15.6" customHeight="1">
      <c r="A72" s="174" t="s">
        <v>48</v>
      </c>
      <c r="B72" s="166"/>
      <c r="C72" s="166"/>
      <c r="D72" s="179"/>
      <c r="E72" s="174"/>
      <c r="F72" s="195"/>
      <c r="G72" s="196"/>
      <c r="H72" s="197"/>
      <c r="I72" s="203"/>
      <c r="J72" s="195"/>
      <c r="K72" s="196"/>
      <c r="L72" s="197"/>
    </row>
    <row r="73" spans="1:12" s="172" customFormat="1" ht="15.6" customHeight="1">
      <c r="A73" s="174"/>
      <c r="B73" s="189" t="s">
        <v>241</v>
      </c>
      <c r="C73" s="166"/>
      <c r="D73" s="179"/>
      <c r="E73" s="174"/>
      <c r="F73" s="199">
        <f>J73</f>
        <v>461889823</v>
      </c>
      <c r="G73" s="196"/>
      <c r="H73" s="198">
        <v>0</v>
      </c>
      <c r="I73" s="204"/>
      <c r="J73" s="199">
        <v>461889823</v>
      </c>
      <c r="K73" s="205"/>
      <c r="L73" s="198">
        <v>0</v>
      </c>
    </row>
    <row r="74" spans="1:12" s="172" customFormat="1" ht="15.6" customHeight="1">
      <c r="A74" s="174"/>
      <c r="B74" s="189" t="s">
        <v>253</v>
      </c>
      <c r="C74" s="166"/>
      <c r="D74" s="179"/>
      <c r="E74" s="174"/>
      <c r="F74" s="199">
        <f>-49980022</f>
        <v>-49980022</v>
      </c>
      <c r="G74" s="196"/>
      <c r="H74" s="198">
        <f>0</f>
        <v>0</v>
      </c>
      <c r="I74" s="204"/>
      <c r="J74" s="199">
        <f>0</f>
        <v>0</v>
      </c>
      <c r="K74" s="205"/>
      <c r="L74" s="198">
        <f>0</f>
        <v>0</v>
      </c>
    </row>
    <row r="75" spans="1:12" s="172" customFormat="1" ht="15.6" customHeight="1">
      <c r="A75" s="174"/>
      <c r="B75" s="189" t="s">
        <v>180</v>
      </c>
      <c r="C75" s="166"/>
      <c r="D75" s="179"/>
      <c r="E75" s="174"/>
      <c r="F75" s="199">
        <v>-740500</v>
      </c>
      <c r="G75" s="196"/>
      <c r="H75" s="198">
        <v>-2821500</v>
      </c>
      <c r="I75" s="204"/>
      <c r="J75" s="199">
        <v>-740500</v>
      </c>
      <c r="K75" s="205"/>
      <c r="L75" s="198">
        <v>-2821500</v>
      </c>
    </row>
    <row r="76" spans="1:12" s="172" customFormat="1" ht="15.6" customHeight="1">
      <c r="A76" s="174"/>
      <c r="B76" s="189" t="s">
        <v>170</v>
      </c>
      <c r="C76" s="189"/>
      <c r="D76" s="179"/>
      <c r="E76" s="174"/>
      <c r="F76" s="185">
        <v>9345</v>
      </c>
      <c r="G76" s="196"/>
      <c r="H76" s="198">
        <v>144860</v>
      </c>
      <c r="I76" s="204"/>
      <c r="J76" s="185">
        <v>0</v>
      </c>
      <c r="K76" s="205"/>
      <c r="L76" s="198">
        <v>144860</v>
      </c>
    </row>
    <row r="77" spans="1:12" s="172" customFormat="1" ht="15.6" customHeight="1">
      <c r="A77" s="174"/>
      <c r="B77" s="189" t="s">
        <v>197</v>
      </c>
      <c r="C77" s="166"/>
      <c r="D77" s="179"/>
      <c r="E77" s="174"/>
      <c r="F77" s="185">
        <v>-193877300</v>
      </c>
      <c r="G77" s="196"/>
      <c r="H77" s="198">
        <v>-496792721</v>
      </c>
      <c r="I77" s="204"/>
      <c r="J77" s="185">
        <v>-26214781</v>
      </c>
      <c r="K77" s="205"/>
      <c r="L77" s="198">
        <v>-24623302</v>
      </c>
    </row>
    <row r="78" spans="1:12" s="172" customFormat="1" ht="15.6" customHeight="1">
      <c r="A78" s="174"/>
      <c r="B78" s="189" t="s">
        <v>198</v>
      </c>
      <c r="C78" s="166"/>
      <c r="D78" s="179"/>
      <c r="E78" s="174"/>
      <c r="F78" s="185"/>
      <c r="G78" s="196"/>
      <c r="H78" s="198"/>
      <c r="I78" s="204"/>
      <c r="J78" s="185"/>
      <c r="K78" s="205"/>
      <c r="L78" s="198"/>
    </row>
    <row r="79" spans="1:12" s="172" customFormat="1" ht="15.6" customHeight="1">
      <c r="A79" s="174"/>
      <c r="C79" s="166" t="s">
        <v>208</v>
      </c>
      <c r="D79" s="179"/>
      <c r="E79" s="174"/>
      <c r="F79" s="185">
        <v>-6590262</v>
      </c>
      <c r="G79" s="196"/>
      <c r="H79" s="198">
        <v>-6932000</v>
      </c>
      <c r="I79" s="204"/>
      <c r="J79" s="185">
        <v>0</v>
      </c>
      <c r="K79" s="205"/>
      <c r="L79" s="198" t="s">
        <v>148</v>
      </c>
    </row>
    <row r="80" spans="1:12" s="206" customFormat="1" ht="15.6" customHeight="1">
      <c r="B80" s="189" t="s">
        <v>155</v>
      </c>
      <c r="C80" s="166"/>
      <c r="D80" s="167"/>
      <c r="E80" s="174"/>
      <c r="F80" s="199">
        <v>-316000</v>
      </c>
      <c r="G80" s="196"/>
      <c r="H80" s="198">
        <v>-1097400</v>
      </c>
      <c r="I80" s="196"/>
      <c r="J80" s="199">
        <v>-316000</v>
      </c>
      <c r="K80" s="196"/>
      <c r="L80" s="198">
        <v>-1097400</v>
      </c>
    </row>
    <row r="81" spans="1:12" s="206" customFormat="1" ht="15.6" customHeight="1">
      <c r="B81" s="189" t="s">
        <v>156</v>
      </c>
      <c r="C81" s="166"/>
      <c r="D81" s="167"/>
      <c r="E81" s="174"/>
      <c r="F81" s="199">
        <v>4745262</v>
      </c>
      <c r="G81" s="196"/>
      <c r="H81" s="198">
        <v>2078595</v>
      </c>
      <c r="I81" s="196"/>
      <c r="J81" s="199">
        <v>4597446</v>
      </c>
      <c r="K81" s="196"/>
      <c r="L81" s="198">
        <v>1643937</v>
      </c>
    </row>
    <row r="82" spans="1:12" s="206" customFormat="1" ht="15.6" customHeight="1">
      <c r="B82" s="189" t="s">
        <v>231</v>
      </c>
      <c r="C82" s="166"/>
      <c r="D82" s="167"/>
      <c r="E82" s="174"/>
      <c r="F82" s="132">
        <v>0</v>
      </c>
      <c r="G82" s="196"/>
      <c r="H82" s="201" t="s">
        <v>148</v>
      </c>
      <c r="I82" s="196"/>
      <c r="J82" s="200">
        <v>0</v>
      </c>
      <c r="K82" s="196"/>
      <c r="L82" s="175">
        <v>34199920</v>
      </c>
    </row>
    <row r="83" spans="1:12" s="172" customFormat="1" ht="9.9499999999999993" customHeight="1">
      <c r="A83" s="166"/>
      <c r="B83" s="166"/>
      <c r="C83" s="166"/>
      <c r="D83" s="167"/>
      <c r="E83" s="174"/>
      <c r="F83" s="195"/>
      <c r="G83" s="196"/>
      <c r="H83" s="197"/>
      <c r="I83" s="196"/>
      <c r="J83" s="195"/>
      <c r="K83" s="196"/>
      <c r="L83" s="197"/>
    </row>
    <row r="84" spans="1:12" s="172" customFormat="1" ht="15.6" customHeight="1">
      <c r="A84" s="174" t="s">
        <v>210</v>
      </c>
      <c r="B84" s="166"/>
      <c r="C84" s="166"/>
      <c r="D84" s="167"/>
      <c r="E84" s="174"/>
      <c r="F84" s="195"/>
      <c r="G84" s="196"/>
      <c r="H84" s="197"/>
      <c r="I84" s="196"/>
      <c r="J84" s="195"/>
      <c r="K84" s="196"/>
      <c r="L84" s="197"/>
    </row>
    <row r="85" spans="1:12" s="172" customFormat="1" ht="15.6" customHeight="1">
      <c r="A85" s="174"/>
      <c r="B85" s="174" t="s">
        <v>242</v>
      </c>
      <c r="D85" s="167"/>
      <c r="E85" s="174"/>
      <c r="F85" s="200">
        <f>SUM(F73:F82)</f>
        <v>215140346</v>
      </c>
      <c r="G85" s="196"/>
      <c r="H85" s="201">
        <f>SUM(H73:H82)</f>
        <v>-505420166</v>
      </c>
      <c r="I85" s="196"/>
      <c r="J85" s="200">
        <f>SUM(J73:J82)</f>
        <v>439215988</v>
      </c>
      <c r="K85" s="196"/>
      <c r="L85" s="201">
        <f>SUM(L73:L82)</f>
        <v>7446515</v>
      </c>
    </row>
    <row r="86" spans="1:12" s="172" customFormat="1" ht="15.6" customHeight="1">
      <c r="A86" s="166"/>
      <c r="B86" s="166"/>
      <c r="C86" s="166"/>
      <c r="D86" s="167"/>
      <c r="E86" s="174"/>
      <c r="F86" s="195"/>
      <c r="G86" s="196"/>
      <c r="H86" s="197"/>
      <c r="I86" s="196"/>
      <c r="J86" s="195"/>
      <c r="K86" s="196"/>
      <c r="L86" s="197"/>
    </row>
    <row r="87" spans="1:12" s="172" customFormat="1" ht="15.6" customHeight="1">
      <c r="A87" s="174" t="s">
        <v>49</v>
      </c>
      <c r="B87" s="166"/>
      <c r="C87" s="166"/>
      <c r="D87" s="167"/>
      <c r="E87" s="174"/>
      <c r="F87" s="195"/>
      <c r="G87" s="196"/>
      <c r="H87" s="197"/>
      <c r="I87" s="196"/>
      <c r="J87" s="195"/>
      <c r="K87" s="196"/>
      <c r="L87" s="198"/>
    </row>
    <row r="88" spans="1:12" s="172" customFormat="1" ht="15.6" customHeight="1">
      <c r="A88" s="189"/>
      <c r="B88" s="189" t="s">
        <v>184</v>
      </c>
      <c r="C88" s="166"/>
      <c r="D88" s="167">
        <v>13</v>
      </c>
      <c r="E88" s="174"/>
      <c r="F88" s="199">
        <v>1919006259</v>
      </c>
      <c r="G88" s="196"/>
      <c r="H88" s="198">
        <v>1638027805</v>
      </c>
      <c r="I88" s="196"/>
      <c r="J88" s="199">
        <v>951660558</v>
      </c>
      <c r="K88" s="196"/>
      <c r="L88" s="198">
        <v>539757805</v>
      </c>
    </row>
    <row r="89" spans="1:12" s="172" customFormat="1" ht="15.6" customHeight="1">
      <c r="A89" s="189"/>
      <c r="B89" s="189" t="s">
        <v>183</v>
      </c>
      <c r="C89" s="166"/>
      <c r="D89" s="167">
        <v>13</v>
      </c>
      <c r="E89" s="174"/>
      <c r="F89" s="199">
        <v>-2222635647</v>
      </c>
      <c r="G89" s="196"/>
      <c r="H89" s="198">
        <v>-837371187</v>
      </c>
      <c r="I89" s="196"/>
      <c r="J89" s="199">
        <v>-1516139810</v>
      </c>
      <c r="K89" s="196"/>
      <c r="L89" s="198">
        <v>-312771187</v>
      </c>
    </row>
    <row r="90" spans="1:12" s="172" customFormat="1" ht="15.6" customHeight="1">
      <c r="A90" s="166"/>
      <c r="B90" s="189" t="s">
        <v>163</v>
      </c>
      <c r="C90" s="166"/>
      <c r="D90" s="167"/>
      <c r="E90" s="174"/>
      <c r="F90" s="199"/>
      <c r="G90" s="196"/>
      <c r="H90" s="198"/>
      <c r="I90" s="196"/>
      <c r="J90" s="199"/>
      <c r="K90" s="196"/>
      <c r="L90" s="198"/>
    </row>
    <row r="91" spans="1:12" s="172" customFormat="1" ht="15.6" customHeight="1">
      <c r="A91" s="189"/>
      <c r="B91" s="166" t="s">
        <v>178</v>
      </c>
      <c r="C91" s="166"/>
      <c r="D91" s="167">
        <v>13</v>
      </c>
      <c r="E91" s="174"/>
      <c r="F91" s="199">
        <v>-400000</v>
      </c>
      <c r="G91" s="196"/>
      <c r="H91" s="198">
        <v>-1897000</v>
      </c>
      <c r="I91" s="196"/>
      <c r="J91" s="185">
        <v>0</v>
      </c>
      <c r="K91" s="196"/>
      <c r="L91" s="198" t="s">
        <v>148</v>
      </c>
    </row>
    <row r="92" spans="1:12" s="172" customFormat="1" ht="15.6" customHeight="1">
      <c r="A92" s="189"/>
      <c r="B92" s="189" t="s">
        <v>252</v>
      </c>
      <c r="C92" s="166"/>
      <c r="D92" s="191">
        <v>22.5</v>
      </c>
      <c r="E92" s="174"/>
      <c r="F92" s="199">
        <v>5000000</v>
      </c>
      <c r="G92" s="196"/>
      <c r="H92" s="198">
        <v>0</v>
      </c>
      <c r="I92" s="196"/>
      <c r="J92" s="199">
        <v>0</v>
      </c>
      <c r="K92" s="196"/>
      <c r="L92" s="198">
        <v>0</v>
      </c>
    </row>
    <row r="93" spans="1:12" s="172" customFormat="1" ht="15.6" customHeight="1">
      <c r="A93" s="174"/>
      <c r="B93" s="189" t="s">
        <v>209</v>
      </c>
      <c r="C93" s="166"/>
      <c r="D93" s="167"/>
      <c r="E93" s="174"/>
      <c r="F93" s="199">
        <v>-31329669</v>
      </c>
      <c r="G93" s="196"/>
      <c r="H93" s="198">
        <v>-16899889</v>
      </c>
      <c r="I93" s="196"/>
      <c r="J93" s="199">
        <v>-1237070</v>
      </c>
      <c r="K93" s="196"/>
      <c r="L93" s="198">
        <v>-108234</v>
      </c>
    </row>
    <row r="94" spans="1:12" s="172" customFormat="1" ht="15.6" customHeight="1">
      <c r="A94" s="166"/>
      <c r="B94" s="189" t="s">
        <v>163</v>
      </c>
      <c r="C94" s="166"/>
      <c r="D94" s="167"/>
      <c r="E94" s="174"/>
      <c r="F94" s="199"/>
      <c r="G94" s="196"/>
      <c r="H94" s="198"/>
      <c r="I94" s="196"/>
      <c r="J94" s="199"/>
      <c r="K94" s="196"/>
      <c r="L94" s="198"/>
    </row>
    <row r="95" spans="1:12" s="172" customFormat="1" ht="15.6" customHeight="1">
      <c r="A95" s="189"/>
      <c r="B95" s="166" t="s">
        <v>232</v>
      </c>
      <c r="C95" s="166"/>
      <c r="D95" s="167"/>
      <c r="E95" s="174"/>
      <c r="F95" s="199">
        <v>0</v>
      </c>
      <c r="G95" s="196"/>
      <c r="H95" s="198">
        <v>-50000</v>
      </c>
      <c r="I95" s="196"/>
      <c r="J95" s="185">
        <v>0</v>
      </c>
      <c r="K95" s="196"/>
      <c r="L95" s="198" t="s">
        <v>148</v>
      </c>
    </row>
    <row r="96" spans="1:12" s="172" customFormat="1" ht="15.6" customHeight="1">
      <c r="A96" s="189"/>
      <c r="B96" s="189" t="s">
        <v>182</v>
      </c>
      <c r="C96" s="166"/>
      <c r="D96" s="167">
        <v>16</v>
      </c>
      <c r="E96" s="174"/>
      <c r="F96" s="199">
        <v>5390000</v>
      </c>
      <c r="G96" s="196"/>
      <c r="H96" s="198">
        <v>25000000</v>
      </c>
      <c r="I96" s="196"/>
      <c r="J96" s="185">
        <v>0</v>
      </c>
      <c r="K96" s="196"/>
      <c r="L96" s="198" t="s">
        <v>148</v>
      </c>
    </row>
    <row r="97" spans="1:12" s="172" customFormat="1" ht="15.6" customHeight="1">
      <c r="A97" s="189"/>
      <c r="B97" s="189" t="s">
        <v>181</v>
      </c>
      <c r="C97" s="166"/>
      <c r="D97" s="167">
        <v>16</v>
      </c>
      <c r="E97" s="174"/>
      <c r="F97" s="199">
        <v>-114320769</v>
      </c>
      <c r="G97" s="196"/>
      <c r="H97" s="198">
        <v>-162782287</v>
      </c>
      <c r="I97" s="196"/>
      <c r="J97" s="185">
        <v>0</v>
      </c>
      <c r="K97" s="196"/>
      <c r="L97" s="198" t="s">
        <v>148</v>
      </c>
    </row>
    <row r="98" spans="1:12" s="172" customFormat="1" ht="15.6" customHeight="1">
      <c r="A98" s="189"/>
      <c r="B98" s="189" t="s">
        <v>244</v>
      </c>
      <c r="C98" s="166"/>
      <c r="D98" s="167">
        <v>17</v>
      </c>
      <c r="E98" s="174"/>
      <c r="F98" s="199">
        <v>-13519109</v>
      </c>
      <c r="G98" s="196"/>
      <c r="H98" s="198">
        <v>0</v>
      </c>
      <c r="I98" s="196"/>
      <c r="J98" s="185">
        <v>-13519109</v>
      </c>
      <c r="K98" s="196"/>
      <c r="L98" s="198">
        <v>0</v>
      </c>
    </row>
    <row r="99" spans="1:12" s="172" customFormat="1" ht="15.6" customHeight="1">
      <c r="A99" s="189"/>
      <c r="B99" s="189" t="s">
        <v>188</v>
      </c>
      <c r="C99" s="166"/>
      <c r="D99" s="167"/>
      <c r="E99" s="174"/>
      <c r="F99" s="185">
        <v>-700000000</v>
      </c>
      <c r="G99" s="196"/>
      <c r="H99" s="198">
        <v>0</v>
      </c>
      <c r="I99" s="196"/>
      <c r="J99" s="185">
        <v>-700000000</v>
      </c>
      <c r="K99" s="196"/>
      <c r="L99" s="198">
        <v>0</v>
      </c>
    </row>
    <row r="100" spans="1:12" s="172" customFormat="1" ht="15.6" customHeight="1">
      <c r="A100" s="189"/>
      <c r="B100" s="189" t="s">
        <v>162</v>
      </c>
      <c r="C100" s="166"/>
      <c r="D100" s="167"/>
      <c r="E100" s="174"/>
      <c r="F100" s="185">
        <v>-85632776</v>
      </c>
      <c r="G100" s="196"/>
      <c r="H100" s="198">
        <v>-62845103</v>
      </c>
      <c r="I100" s="196"/>
      <c r="J100" s="185">
        <v>-7811488</v>
      </c>
      <c r="K100" s="196"/>
      <c r="L100" s="198">
        <v>-3875965</v>
      </c>
    </row>
    <row r="101" spans="1:12" s="172" customFormat="1" ht="15.6" customHeight="1">
      <c r="A101" s="189"/>
      <c r="B101" s="189" t="s">
        <v>233</v>
      </c>
      <c r="C101" s="166"/>
      <c r="D101" s="167">
        <v>18</v>
      </c>
      <c r="E101" s="174"/>
      <c r="F101" s="200">
        <v>-16308916</v>
      </c>
      <c r="G101" s="196"/>
      <c r="H101" s="201">
        <v>-98906159</v>
      </c>
      <c r="I101" s="196"/>
      <c r="J101" s="200">
        <v>-16308916</v>
      </c>
      <c r="K101" s="196"/>
      <c r="L101" s="201">
        <v>-76108274</v>
      </c>
    </row>
    <row r="102" spans="1:12" s="172" customFormat="1" ht="9.9499999999999993" customHeight="1">
      <c r="A102" s="166"/>
      <c r="B102" s="166"/>
      <c r="C102" s="166"/>
      <c r="D102" s="167"/>
      <c r="E102" s="174"/>
      <c r="F102" s="195"/>
      <c r="G102" s="196"/>
      <c r="H102" s="197"/>
      <c r="I102" s="196"/>
      <c r="J102" s="195"/>
      <c r="K102" s="196"/>
      <c r="L102" s="197"/>
    </row>
    <row r="103" spans="1:12" s="172" customFormat="1" ht="15.6" customHeight="1">
      <c r="A103" s="174" t="s">
        <v>210</v>
      </c>
      <c r="B103" s="189"/>
      <c r="C103" s="166"/>
      <c r="D103" s="167"/>
      <c r="E103" s="174"/>
      <c r="F103" s="199"/>
      <c r="G103" s="196"/>
      <c r="H103" s="198"/>
      <c r="I103" s="196"/>
      <c r="J103" s="199"/>
      <c r="K103" s="196"/>
      <c r="L103" s="198"/>
    </row>
    <row r="104" spans="1:12" s="172" customFormat="1" ht="15.6" customHeight="1">
      <c r="A104" s="174"/>
      <c r="B104" s="174" t="s">
        <v>211</v>
      </c>
      <c r="D104" s="167"/>
      <c r="E104" s="174"/>
      <c r="F104" s="200">
        <f>SUM(F88:F101)</f>
        <v>-1254750627</v>
      </c>
      <c r="G104" s="196"/>
      <c r="H104" s="201">
        <f>SUM(H88:H101)</f>
        <v>482276180</v>
      </c>
      <c r="I104" s="196"/>
      <c r="J104" s="200">
        <f>SUM(J88:J101)</f>
        <v>-1303355835</v>
      </c>
      <c r="K104" s="196"/>
      <c r="L104" s="201">
        <f>SUM(L88:L101)</f>
        <v>146894145</v>
      </c>
    </row>
    <row r="105" spans="1:12" s="172" customFormat="1" ht="15.6" customHeight="1">
      <c r="A105" s="166"/>
      <c r="B105" s="166"/>
      <c r="C105" s="166"/>
      <c r="D105" s="167"/>
      <c r="E105" s="174"/>
      <c r="F105" s="195"/>
      <c r="G105" s="196"/>
      <c r="H105" s="197"/>
      <c r="I105" s="196"/>
      <c r="J105" s="195"/>
      <c r="K105" s="196"/>
      <c r="L105" s="197"/>
    </row>
    <row r="106" spans="1:12" s="172" customFormat="1" ht="15.6" customHeight="1">
      <c r="A106" s="174" t="s">
        <v>243</v>
      </c>
      <c r="B106" s="174"/>
      <c r="C106" s="166"/>
      <c r="D106" s="167"/>
      <c r="E106" s="174"/>
      <c r="F106" s="199">
        <f>SUM(F104,F85,F58)</f>
        <v>-988768897</v>
      </c>
      <c r="G106" s="196"/>
      <c r="H106" s="198">
        <f>SUM(H104,H85,H58)</f>
        <v>-143783606</v>
      </c>
      <c r="I106" s="196"/>
      <c r="J106" s="199">
        <f>SUM(J104,J85,J58)</f>
        <v>-784487094</v>
      </c>
      <c r="K106" s="196"/>
      <c r="L106" s="198">
        <f>SUM(L104,L85,L58)</f>
        <v>-53542860</v>
      </c>
    </row>
    <row r="107" spans="1:12" s="172" customFormat="1" ht="15.6" customHeight="1">
      <c r="A107" s="166" t="s">
        <v>71</v>
      </c>
      <c r="B107" s="166"/>
      <c r="C107" s="166"/>
      <c r="D107" s="167"/>
      <c r="E107" s="174"/>
      <c r="F107" s="200">
        <v>1244358232</v>
      </c>
      <c r="G107" s="196"/>
      <c r="H107" s="201">
        <v>587569532</v>
      </c>
      <c r="I107" s="196"/>
      <c r="J107" s="200">
        <v>927290789</v>
      </c>
      <c r="K107" s="196"/>
      <c r="L107" s="201">
        <v>284267269</v>
      </c>
    </row>
    <row r="108" spans="1:12" s="172" customFormat="1" ht="9.9499999999999993" customHeight="1">
      <c r="A108" s="166"/>
      <c r="B108" s="166"/>
      <c r="C108" s="166"/>
      <c r="D108" s="167"/>
      <c r="E108" s="174"/>
      <c r="F108" s="195"/>
      <c r="G108" s="196"/>
      <c r="H108" s="197"/>
      <c r="I108" s="196"/>
      <c r="J108" s="195"/>
      <c r="K108" s="196"/>
      <c r="L108" s="197"/>
    </row>
    <row r="109" spans="1:12" s="172" customFormat="1" ht="15.6" customHeight="1" thickBot="1">
      <c r="A109" s="174" t="s">
        <v>72</v>
      </c>
      <c r="B109" s="166"/>
      <c r="C109" s="166"/>
      <c r="D109" s="167"/>
      <c r="E109" s="174"/>
      <c r="F109" s="207">
        <f>SUM(F106:F108)</f>
        <v>255589335</v>
      </c>
      <c r="G109" s="196"/>
      <c r="H109" s="208">
        <f>SUM(H106:H108)</f>
        <v>443785926</v>
      </c>
      <c r="I109" s="196"/>
      <c r="J109" s="207">
        <f>SUM(J106:J108)</f>
        <v>142803695</v>
      </c>
      <c r="K109" s="196"/>
      <c r="L109" s="209">
        <f>SUM(L106:L108)</f>
        <v>230724409</v>
      </c>
    </row>
    <row r="110" spans="1:12" s="172" customFormat="1" ht="9.9499999999999993" customHeight="1" thickTop="1">
      <c r="A110" s="166"/>
      <c r="B110" s="166"/>
      <c r="C110" s="166"/>
      <c r="D110" s="167"/>
      <c r="E110" s="174"/>
      <c r="F110" s="195"/>
      <c r="G110" s="196"/>
      <c r="H110" s="197"/>
      <c r="I110" s="196"/>
      <c r="J110" s="195"/>
      <c r="K110" s="196"/>
      <c r="L110" s="197"/>
    </row>
    <row r="111" spans="1:12" s="172" customFormat="1" ht="15.6" customHeight="1">
      <c r="A111" s="174" t="s">
        <v>73</v>
      </c>
      <c r="B111" s="166"/>
      <c r="C111" s="166"/>
      <c r="D111" s="167"/>
      <c r="E111" s="174"/>
      <c r="F111" s="195"/>
      <c r="G111" s="196"/>
      <c r="H111" s="197"/>
      <c r="I111" s="196"/>
      <c r="J111" s="195"/>
      <c r="K111" s="196"/>
      <c r="L111" s="197"/>
    </row>
    <row r="112" spans="1:12" s="172" customFormat="1" ht="9.9499999999999993" customHeight="1">
      <c r="A112" s="174"/>
      <c r="B112" s="166"/>
      <c r="C112" s="166"/>
      <c r="D112" s="167"/>
      <c r="E112" s="174"/>
      <c r="F112" s="195"/>
      <c r="G112" s="196"/>
      <c r="H112" s="197"/>
      <c r="I112" s="196"/>
      <c r="J112" s="195"/>
      <c r="K112" s="196"/>
      <c r="L112" s="197"/>
    </row>
    <row r="113" spans="1:12" s="172" customFormat="1" ht="15.6" customHeight="1">
      <c r="A113" s="174"/>
      <c r="B113" s="189" t="s">
        <v>136</v>
      </c>
      <c r="C113" s="166"/>
      <c r="D113" s="167"/>
      <c r="E113" s="174"/>
      <c r="F113" s="195"/>
      <c r="G113" s="196"/>
      <c r="H113" s="197"/>
      <c r="I113" s="196"/>
      <c r="J113" s="195"/>
      <c r="K113" s="196"/>
      <c r="L113" s="197"/>
    </row>
    <row r="114" spans="1:12" s="172" customFormat="1" ht="15.6" customHeight="1">
      <c r="A114" s="166"/>
      <c r="C114" s="172" t="s">
        <v>137</v>
      </c>
      <c r="D114" s="167"/>
      <c r="E114" s="174"/>
      <c r="F114" s="199">
        <v>175727098</v>
      </c>
      <c r="G114" s="196"/>
      <c r="H114" s="198">
        <v>238829641</v>
      </c>
      <c r="I114" s="196"/>
      <c r="J114" s="199">
        <v>1863009</v>
      </c>
      <c r="K114" s="196"/>
      <c r="L114" s="198">
        <v>1221680</v>
      </c>
    </row>
    <row r="115" spans="1:12" s="172" customFormat="1" ht="15.6" customHeight="1">
      <c r="A115" s="166"/>
      <c r="B115" s="189" t="s">
        <v>133</v>
      </c>
      <c r="D115" s="167"/>
      <c r="E115" s="174"/>
      <c r="F115" s="185">
        <v>0</v>
      </c>
      <c r="G115" s="196"/>
      <c r="H115" s="198">
        <v>1214450</v>
      </c>
      <c r="I115" s="198"/>
      <c r="J115" s="185">
        <v>0</v>
      </c>
      <c r="K115" s="196"/>
      <c r="L115" s="198" t="s">
        <v>148</v>
      </c>
    </row>
    <row r="116" spans="1:12" s="172" customFormat="1" ht="15.6" customHeight="1">
      <c r="A116" s="166"/>
      <c r="B116" s="189" t="s">
        <v>160</v>
      </c>
      <c r="D116" s="179"/>
      <c r="E116" s="174"/>
      <c r="F116" s="199"/>
      <c r="G116" s="196"/>
      <c r="H116" s="198"/>
      <c r="I116" s="196"/>
      <c r="J116" s="199"/>
    </row>
    <row r="117" spans="1:12" s="172" customFormat="1" ht="15.6" customHeight="1">
      <c r="A117" s="166"/>
      <c r="B117" s="166"/>
      <c r="C117" s="166" t="s">
        <v>196</v>
      </c>
      <c r="D117" s="167"/>
      <c r="E117" s="174"/>
      <c r="F117" s="199">
        <v>30922844</v>
      </c>
      <c r="G117" s="196"/>
      <c r="H117" s="198">
        <v>35826737</v>
      </c>
      <c r="I117" s="205"/>
      <c r="J117" s="199">
        <v>0</v>
      </c>
      <c r="K117" s="205"/>
      <c r="L117" s="198">
        <v>1743849</v>
      </c>
    </row>
    <row r="118" spans="1:12" s="172" customFormat="1" ht="15.6" customHeight="1">
      <c r="A118" s="166"/>
      <c r="B118" s="166"/>
      <c r="C118" s="166"/>
      <c r="D118" s="167"/>
      <c r="E118" s="174"/>
      <c r="F118" s="198"/>
      <c r="G118" s="196"/>
      <c r="H118" s="198"/>
      <c r="I118" s="205"/>
      <c r="J118" s="198"/>
      <c r="K118" s="205"/>
      <c r="L118" s="198"/>
    </row>
    <row r="119" spans="1:12" s="172" customFormat="1" ht="5.25" customHeight="1">
      <c r="A119" s="166"/>
      <c r="B119" s="166"/>
      <c r="C119" s="166"/>
      <c r="D119" s="167"/>
      <c r="E119" s="174"/>
      <c r="F119" s="198"/>
      <c r="G119" s="196"/>
      <c r="H119" s="198"/>
      <c r="I119" s="205"/>
      <c r="J119" s="198"/>
      <c r="K119" s="205"/>
      <c r="L119" s="198"/>
    </row>
    <row r="120" spans="1:12" ht="21.95" customHeight="1">
      <c r="A120" s="19" t="str">
        <f>+A61</f>
        <v>The accompanying notes on pages 13 to 34 form part of this interim financial information.</v>
      </c>
      <c r="B120" s="19"/>
      <c r="C120" s="19"/>
      <c r="D120" s="18"/>
      <c r="E120" s="17"/>
      <c r="F120" s="129"/>
      <c r="G120" s="128"/>
      <c r="H120" s="129"/>
      <c r="I120" s="128"/>
      <c r="J120" s="129"/>
      <c r="K120" s="128"/>
      <c r="L120" s="129"/>
    </row>
  </sheetData>
  <mergeCells count="1">
    <mergeCell ref="A61:L61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  <ignoredErrors>
    <ignoredError sqref="A6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budsakorn saengwatta</cp:lastModifiedBy>
  <cp:lastPrinted>2020-08-14T09:03:44Z</cp:lastPrinted>
  <dcterms:created xsi:type="dcterms:W3CDTF">2014-03-04T07:14:12Z</dcterms:created>
  <dcterms:modified xsi:type="dcterms:W3CDTF">2020-08-14T09:07:50Z</dcterms:modified>
</cp:coreProperties>
</file>