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S\YE2020\Q2-2020\Auditor\SET\"/>
    </mc:Choice>
  </mc:AlternateContent>
  <xr:revisionPtr revIDLastSave="0" documentId="13_ncr:1_{FF3145A4-3A2D-4EBD-8FFB-8F01DB537A7A}" xr6:coauthVersionLast="45" xr6:coauthVersionMax="45" xr10:uidLastSave="{00000000-0000-0000-0000-000000000000}"/>
  <bookViews>
    <workbookView xWindow="-120" yWindow="-120" windowWidth="20730" windowHeight="11160" tabRatio="804" xr2:uid="{00000000-000D-0000-FFFF-FFFF00000000}"/>
  </bookViews>
  <sheets>
    <sheet name="BS-3-5" sheetId="9" r:id="rId1"/>
    <sheet name="PL 6-9" sheetId="1" r:id="rId2"/>
    <sheet name="SH-10" sheetId="13" r:id="rId3"/>
    <sheet name="SH-11" sheetId="14" r:id="rId4"/>
    <sheet name="SH-12" sheetId="15" r:id="rId5"/>
    <sheet name="SH-13" sheetId="16" r:id="rId6"/>
    <sheet name="CF-14-15" sheetId="4" r:id="rId7"/>
  </sheets>
  <definedNames>
    <definedName name="_Regression_Int" localSheetId="6" hidden="1">1</definedName>
    <definedName name="_Regression_Int" localSheetId="1" hidden="1">1</definedName>
    <definedName name="_xlnm.Print_Area" localSheetId="0">'BS-3-5'!$A$1:$I$92</definedName>
    <definedName name="_xlnm.Print_Area" localSheetId="6">'CF-14-15'!$A$1:$H$87</definedName>
    <definedName name="_xlnm.Print_Area" localSheetId="1">'PL 6-9'!$A$1:$J$147</definedName>
    <definedName name="_xlnm.Print_Area" localSheetId="2">'SH-10'!$A$1:$AA$27</definedName>
    <definedName name="_xlnm.Print_Area" localSheetId="3">'SH-11'!$A$1:$AA$29</definedName>
    <definedName name="_xlnm.Print_Area" localSheetId="5">'SH-13'!$A$1:$Q$30</definedName>
  </definedNames>
  <calcPr calcId="181029"/>
</workbook>
</file>

<file path=xl/calcChain.xml><?xml version="1.0" encoding="utf-8"?>
<calcChain xmlns="http://schemas.openxmlformats.org/spreadsheetml/2006/main">
  <c r="J58" i="1" l="1"/>
  <c r="H58" i="1"/>
  <c r="F58" i="1"/>
  <c r="J18" i="1"/>
  <c r="H18" i="1"/>
  <c r="F18" i="1"/>
  <c r="J13" i="1"/>
  <c r="H13" i="1"/>
  <c r="F13" i="1"/>
  <c r="H82" i="4" l="1"/>
  <c r="F81" i="4"/>
  <c r="B81" i="4"/>
  <c r="D80" i="4"/>
  <c r="D82" i="4" s="1"/>
  <c r="B80" i="4"/>
  <c r="F80" i="4"/>
  <c r="H80" i="4"/>
  <c r="H74" i="4"/>
  <c r="B74" i="4"/>
  <c r="D74" i="4"/>
  <c r="F74" i="4"/>
  <c r="B64" i="4"/>
  <c r="D64" i="4"/>
  <c r="H64" i="4"/>
  <c r="F64" i="4"/>
  <c r="F82" i="4" l="1"/>
  <c r="B82" i="4"/>
  <c r="K30" i="16"/>
  <c r="I30" i="16"/>
  <c r="G30" i="16"/>
  <c r="E30" i="16"/>
  <c r="C30" i="16"/>
  <c r="Q29" i="16"/>
  <c r="Q22" i="16"/>
  <c r="S29" i="14"/>
  <c r="O29" i="14"/>
  <c r="K29" i="14"/>
  <c r="I29" i="14"/>
  <c r="G29" i="14"/>
  <c r="E29" i="14"/>
  <c r="C29" i="14"/>
  <c r="U28" i="14"/>
  <c r="AA21" i="14"/>
  <c r="W21" i="14"/>
  <c r="U21" i="14"/>
  <c r="D131" i="1"/>
  <c r="Q25" i="14" s="1"/>
  <c r="F131" i="1"/>
  <c r="H131" i="1"/>
  <c r="O26" i="16" s="1"/>
  <c r="Q26" i="16" s="1"/>
  <c r="J131" i="1"/>
  <c r="J124" i="1"/>
  <c r="H124" i="1"/>
  <c r="F124" i="1"/>
  <c r="D124" i="1"/>
  <c r="D99" i="1"/>
  <c r="F99" i="1"/>
  <c r="J99" i="1"/>
  <c r="H99" i="1"/>
  <c r="D92" i="1"/>
  <c r="F92" i="1"/>
  <c r="J92" i="1"/>
  <c r="H92" i="1"/>
  <c r="J87" i="1"/>
  <c r="H87" i="1"/>
  <c r="F87" i="1"/>
  <c r="F93" i="1" s="1"/>
  <c r="F103" i="1" s="1"/>
  <c r="F105" i="1" s="1"/>
  <c r="D87" i="1"/>
  <c r="D58" i="1"/>
  <c r="D51" i="1"/>
  <c r="F51" i="1"/>
  <c r="F60" i="1" s="1"/>
  <c r="J51" i="1"/>
  <c r="J60" i="1" s="1"/>
  <c r="H51" i="1"/>
  <c r="H60" i="1" s="1"/>
  <c r="D25" i="1"/>
  <c r="J25" i="1"/>
  <c r="F25" i="1"/>
  <c r="H25" i="1"/>
  <c r="J19" i="1"/>
  <c r="H19" i="1"/>
  <c r="F19" i="1"/>
  <c r="F29" i="1" s="1"/>
  <c r="F31" i="1" s="1"/>
  <c r="F66" i="1" s="1"/>
  <c r="F64" i="1" s="1"/>
  <c r="D18" i="1"/>
  <c r="D13" i="1"/>
  <c r="J93" i="1" l="1"/>
  <c r="J103" i="1" s="1"/>
  <c r="J105" i="1" s="1"/>
  <c r="F133" i="1"/>
  <c r="D19" i="1"/>
  <c r="D60" i="1"/>
  <c r="J133" i="1"/>
  <c r="J135" i="1" s="1"/>
  <c r="J145" i="1" s="1"/>
  <c r="J143" i="1" s="1"/>
  <c r="D93" i="1"/>
  <c r="D103" i="1" s="1"/>
  <c r="D105" i="1" s="1"/>
  <c r="D140" i="1" s="1"/>
  <c r="D138" i="1" s="1"/>
  <c r="D133" i="1"/>
  <c r="H93" i="1"/>
  <c r="H103" i="1" s="1"/>
  <c r="D11" i="4"/>
  <c r="F140" i="1"/>
  <c r="F135" i="1"/>
  <c r="F145" i="1" s="1"/>
  <c r="F143" i="1" s="1"/>
  <c r="H11" i="4"/>
  <c r="J140" i="1"/>
  <c r="J138" i="1" s="1"/>
  <c r="D29" i="1"/>
  <c r="D31" i="1" s="1"/>
  <c r="J29" i="1"/>
  <c r="J31" i="1" s="1"/>
  <c r="H133" i="1"/>
  <c r="F61" i="1"/>
  <c r="F71" i="1" s="1"/>
  <c r="F69" i="1" s="1"/>
  <c r="H29" i="1"/>
  <c r="H31" i="1" s="1"/>
  <c r="D135" i="1" l="1"/>
  <c r="D145" i="1" s="1"/>
  <c r="D143" i="1" s="1"/>
  <c r="B11" i="4"/>
  <c r="B28" i="4" s="1"/>
  <c r="B40" i="4" s="1"/>
  <c r="B42" i="4" s="1"/>
  <c r="J61" i="1"/>
  <c r="J71" i="1" s="1"/>
  <c r="J69" i="1" s="1"/>
  <c r="J66" i="1"/>
  <c r="J64" i="1"/>
  <c r="D61" i="1"/>
  <c r="D71" i="1" s="1"/>
  <c r="D66" i="1"/>
  <c r="H61" i="1"/>
  <c r="H71" i="1" s="1"/>
  <c r="H69" i="1" s="1"/>
  <c r="H64" i="1"/>
  <c r="H66" i="1"/>
  <c r="M24" i="14"/>
  <c r="D147" i="1"/>
  <c r="H105" i="1"/>
  <c r="H135" i="1" s="1"/>
  <c r="H145" i="1" s="1"/>
  <c r="H143" i="1" s="1"/>
  <c r="H73" i="1"/>
  <c r="H21" i="4"/>
  <c r="H28" i="4" s="1"/>
  <c r="H40" i="4" s="1"/>
  <c r="H42" i="4" s="1"/>
  <c r="D21" i="4"/>
  <c r="D28" i="4" s="1"/>
  <c r="D40" i="4" s="1"/>
  <c r="D42" i="4" s="1"/>
  <c r="F11" i="4" l="1"/>
  <c r="F28" i="4" s="1"/>
  <c r="F40" i="4" s="1"/>
  <c r="F42" i="4" s="1"/>
  <c r="H140" i="1"/>
  <c r="H138" i="1" s="1"/>
  <c r="Q16" i="15"/>
  <c r="U24" i="14"/>
  <c r="K26" i="13"/>
  <c r="I26" i="13"/>
  <c r="G26" i="13"/>
  <c r="E26" i="13"/>
  <c r="C26" i="13"/>
  <c r="U25" i="13"/>
  <c r="W25" i="13" s="1"/>
  <c r="AA25" i="13" s="1"/>
  <c r="W18" i="13"/>
  <c r="AA18" i="13" s="1"/>
  <c r="M25" i="16" l="1"/>
  <c r="Q25" i="16" s="1"/>
  <c r="Q27" i="16" s="1"/>
  <c r="Q30" i="16" s="1"/>
  <c r="H147" i="1"/>
  <c r="O27" i="16"/>
  <c r="O30" i="16" s="1"/>
  <c r="M27" i="16"/>
  <c r="M30" i="16" s="1"/>
  <c r="K27" i="16"/>
  <c r="I27" i="16"/>
  <c r="G27" i="16"/>
  <c r="E27" i="16"/>
  <c r="C27" i="16"/>
  <c r="O18" i="16"/>
  <c r="M18" i="16"/>
  <c r="K18" i="16"/>
  <c r="I18" i="16"/>
  <c r="G18" i="16"/>
  <c r="E18" i="16"/>
  <c r="C18" i="16"/>
  <c r="Q17" i="16"/>
  <c r="Q18" i="16" s="1"/>
  <c r="Q21" i="15"/>
  <c r="Q24" i="15" s="1"/>
  <c r="O21" i="15"/>
  <c r="O24" i="15" s="1"/>
  <c r="M21" i="15"/>
  <c r="M24" i="15" s="1"/>
  <c r="K21" i="15"/>
  <c r="K24" i="15" s="1"/>
  <c r="I21" i="15"/>
  <c r="I24" i="15" s="1"/>
  <c r="G21" i="15"/>
  <c r="G24" i="15" s="1"/>
  <c r="E21" i="15"/>
  <c r="E24" i="15" s="1"/>
  <c r="C21" i="15"/>
  <c r="C24" i="15" s="1"/>
  <c r="Y26" i="14"/>
  <c r="Y29" i="14" s="1"/>
  <c r="S26" i="14"/>
  <c r="Q26" i="14"/>
  <c r="Q29" i="14" s="1"/>
  <c r="O26" i="14"/>
  <c r="M26" i="14"/>
  <c r="M29" i="14" s="1"/>
  <c r="U25" i="14"/>
  <c r="U26" i="14" s="1"/>
  <c r="U29" i="14" s="1"/>
  <c r="W24" i="14"/>
  <c r="AA24" i="14" s="1"/>
  <c r="Y17" i="14"/>
  <c r="S17" i="14"/>
  <c r="Q17" i="14"/>
  <c r="O17" i="14"/>
  <c r="M17" i="14"/>
  <c r="K17" i="14"/>
  <c r="I17" i="14"/>
  <c r="G17" i="14"/>
  <c r="E17" i="14"/>
  <c r="C17" i="14"/>
  <c r="U16" i="14"/>
  <c r="W16" i="14" s="1"/>
  <c r="AA16" i="14" s="1"/>
  <c r="W15" i="14"/>
  <c r="AA15" i="14" s="1"/>
  <c r="U15" i="14"/>
  <c r="S23" i="13"/>
  <c r="S26" i="13" s="1"/>
  <c r="Q23" i="13"/>
  <c r="Q26" i="13" s="1"/>
  <c r="O23" i="13"/>
  <c r="O26" i="13" s="1"/>
  <c r="U22" i="13"/>
  <c r="Y23" i="13"/>
  <c r="Y26" i="13" s="1"/>
  <c r="M23" i="13"/>
  <c r="M26" i="13" s="1"/>
  <c r="U23" i="13" l="1"/>
  <c r="U26" i="13" s="1"/>
  <c r="W22" i="13"/>
  <c r="AA22" i="13" s="1"/>
  <c r="W25" i="14"/>
  <c r="AA25" i="14" s="1"/>
  <c r="W21" i="13"/>
  <c r="U17" i="14"/>
  <c r="W17" i="14" s="1"/>
  <c r="AA17" i="14" s="1"/>
  <c r="AA26" i="14" l="1"/>
  <c r="AA29" i="14" s="1"/>
  <c r="W26" i="14"/>
  <c r="W29" i="14" s="1"/>
  <c r="W23" i="13"/>
  <c r="W26" i="13" s="1"/>
  <c r="AA21" i="13"/>
  <c r="AA23" i="13" s="1"/>
  <c r="AA26" i="13" s="1"/>
  <c r="I59" i="9" l="1"/>
  <c r="G59" i="9"/>
  <c r="E59" i="9"/>
  <c r="C59" i="9"/>
  <c r="C33" i="9"/>
  <c r="E33" i="9"/>
  <c r="I33" i="9"/>
  <c r="G33" i="9"/>
  <c r="C88" i="9" l="1"/>
  <c r="G20" i="9"/>
  <c r="C20" i="9"/>
  <c r="E20" i="9"/>
  <c r="I20" i="9"/>
  <c r="I52" i="9" l="1"/>
  <c r="G52" i="9"/>
  <c r="C90" i="9" l="1"/>
  <c r="I88" i="9"/>
  <c r="H88" i="9"/>
  <c r="G88" i="9"/>
  <c r="G90" i="9" s="1"/>
  <c r="F88" i="9"/>
  <c r="E88" i="9"/>
  <c r="E90" i="9" s="1"/>
  <c r="D88" i="9"/>
  <c r="I61" i="9"/>
  <c r="E52" i="9"/>
  <c r="C52" i="9"/>
  <c r="A38" i="9"/>
  <c r="A64" i="9" s="1"/>
  <c r="G35" i="9"/>
  <c r="I35" i="9"/>
  <c r="E35" i="9"/>
  <c r="I90" i="9" l="1"/>
  <c r="I92" i="9" s="1"/>
  <c r="C61" i="9"/>
  <c r="C92" i="9" s="1"/>
  <c r="G61" i="9"/>
  <c r="G92" i="9" s="1"/>
  <c r="C35" i="9"/>
  <c r="E61" i="9"/>
  <c r="E92" i="9" s="1"/>
  <c r="D64" i="1" l="1"/>
  <c r="D73" i="1" s="1"/>
  <c r="D69" i="1"/>
  <c r="F138" i="1"/>
</calcChain>
</file>

<file path=xl/sharedStrings.xml><?xml version="1.0" encoding="utf-8"?>
<sst xmlns="http://schemas.openxmlformats.org/spreadsheetml/2006/main" count="580" uniqueCount="274">
  <si>
    <t>Other current assets</t>
  </si>
  <si>
    <t>share capital</t>
  </si>
  <si>
    <t>Other non-current assets</t>
  </si>
  <si>
    <t xml:space="preserve">Other income </t>
  </si>
  <si>
    <t>paid-up</t>
  </si>
  <si>
    <t xml:space="preserve">Issued and </t>
  </si>
  <si>
    <t>Assets</t>
  </si>
  <si>
    <t>Current assets</t>
  </si>
  <si>
    <t>Total current assets</t>
  </si>
  <si>
    <t>Total non-current assets</t>
  </si>
  <si>
    <t>Total assets</t>
  </si>
  <si>
    <t>Current liabilities</t>
  </si>
  <si>
    <t xml:space="preserve">    Appropriated</t>
  </si>
  <si>
    <t>Retained earnings</t>
  </si>
  <si>
    <t>Expenses</t>
  </si>
  <si>
    <t>Total expenses</t>
  </si>
  <si>
    <t>Cash flows from operating activities</t>
  </si>
  <si>
    <t>Total current liabilities</t>
  </si>
  <si>
    <t>Inventories</t>
  </si>
  <si>
    <t>Cash flows from investing activities</t>
  </si>
  <si>
    <t>Non-current assets</t>
  </si>
  <si>
    <t xml:space="preserve">       Legal reserve </t>
  </si>
  <si>
    <t xml:space="preserve">    Unappropriated</t>
  </si>
  <si>
    <t>Changes in operating assets and liabilities</t>
  </si>
  <si>
    <t>Note</t>
  </si>
  <si>
    <t>Unappropriated</t>
  </si>
  <si>
    <t>Total liabilities</t>
  </si>
  <si>
    <t>Property, plant and equipment</t>
  </si>
  <si>
    <t>Liabilities and equity</t>
  </si>
  <si>
    <t>Equity</t>
  </si>
  <si>
    <t xml:space="preserve">Administrative expenses </t>
  </si>
  <si>
    <t>Cash and cash equivalents</t>
  </si>
  <si>
    <t>31 December</t>
  </si>
  <si>
    <t>Other comprehensive income</t>
  </si>
  <si>
    <t>Total</t>
  </si>
  <si>
    <t xml:space="preserve">equity </t>
  </si>
  <si>
    <t>(in thousand Baht)</t>
  </si>
  <si>
    <t>General</t>
  </si>
  <si>
    <t>Comprehensive income for the period</t>
  </si>
  <si>
    <t xml:space="preserve">   Other comprehensive income</t>
  </si>
  <si>
    <t>Non-cash transactions</t>
  </si>
  <si>
    <t>Investments in associates</t>
  </si>
  <si>
    <t>Investment properties</t>
  </si>
  <si>
    <t>Other non-current liabilities</t>
  </si>
  <si>
    <t>Total non-current liabilities</t>
  </si>
  <si>
    <t>Other components</t>
  </si>
  <si>
    <t>ordinary shares</t>
  </si>
  <si>
    <t>treasury shares</t>
  </si>
  <si>
    <t>Separate financial statements</t>
  </si>
  <si>
    <t>Dividends received</t>
  </si>
  <si>
    <t>Non-current liabilities</t>
  </si>
  <si>
    <t>reserve</t>
  </si>
  <si>
    <t>Gross profit</t>
  </si>
  <si>
    <t>Profit before expenses</t>
  </si>
  <si>
    <t>Dividends income</t>
  </si>
  <si>
    <t xml:space="preserve">       General reserve</t>
  </si>
  <si>
    <t>Finance costs</t>
  </si>
  <si>
    <t>Deferred tax liabilities</t>
  </si>
  <si>
    <t>Interest paid</t>
  </si>
  <si>
    <t>Cash flows from financing activities</t>
  </si>
  <si>
    <t>Statement of financial position</t>
  </si>
  <si>
    <t>Statement of changes in equity (Unaudited)</t>
  </si>
  <si>
    <t>Statement of cash flows (Unaudited)</t>
  </si>
  <si>
    <t>Consolidated financial statements</t>
  </si>
  <si>
    <t>attributable to</t>
  </si>
  <si>
    <t>owners of</t>
  </si>
  <si>
    <t>Non-</t>
  </si>
  <si>
    <t>interests</t>
  </si>
  <si>
    <t>Legal</t>
  </si>
  <si>
    <t>I.C.C. International Public Company Limited and its Subsidiaries</t>
  </si>
  <si>
    <t xml:space="preserve">Three-month period ended </t>
  </si>
  <si>
    <t>Investments in subsidiaries</t>
  </si>
  <si>
    <t>Non-controlling interests</t>
  </si>
  <si>
    <t>(Unaudited)</t>
  </si>
  <si>
    <t xml:space="preserve">Interest received  </t>
  </si>
  <si>
    <t>Interest income</t>
  </si>
  <si>
    <t xml:space="preserve">Consolidated </t>
  </si>
  <si>
    <t>financial statements</t>
  </si>
  <si>
    <t xml:space="preserve">Separate </t>
  </si>
  <si>
    <t xml:space="preserve">   Non-controlling interests</t>
  </si>
  <si>
    <t>controlling</t>
  </si>
  <si>
    <t>Restricted deposits at financial institution</t>
  </si>
  <si>
    <t xml:space="preserve">    Share premium on ordinary shares </t>
  </si>
  <si>
    <t xml:space="preserve">    Share premium on treasury shares</t>
  </si>
  <si>
    <t>premium</t>
  </si>
  <si>
    <t>on</t>
  </si>
  <si>
    <t>Distribution costs</t>
  </si>
  <si>
    <t xml:space="preserve">Consolidated financial </t>
  </si>
  <si>
    <t>statements</t>
  </si>
  <si>
    <t>Revenue from sales</t>
  </si>
  <si>
    <t>Other components of equity</t>
  </si>
  <si>
    <t>Share</t>
  </si>
  <si>
    <t>paid</t>
  </si>
  <si>
    <t>the parent</t>
  </si>
  <si>
    <t>Dividends paid to owners of parent</t>
  </si>
  <si>
    <t>Share of other</t>
  </si>
  <si>
    <t xml:space="preserve">   to profit or loss</t>
  </si>
  <si>
    <t>Equity attributable to owners of the parent</t>
  </si>
  <si>
    <t>Total equity</t>
  </si>
  <si>
    <t xml:space="preserve">   Owners of the parent</t>
  </si>
  <si>
    <t>ordinary</t>
  </si>
  <si>
    <t>shares</t>
  </si>
  <si>
    <t>treasury</t>
  </si>
  <si>
    <t>Total liabilities and equity</t>
  </si>
  <si>
    <t xml:space="preserve">    Authorised share capital</t>
  </si>
  <si>
    <t>Proceeds from sale of assets</t>
  </si>
  <si>
    <t>Provisions for employee benefits</t>
  </si>
  <si>
    <t>Acquisition of assets</t>
  </si>
  <si>
    <t>2019</t>
  </si>
  <si>
    <t>Balance at 1 January 2019</t>
  </si>
  <si>
    <t xml:space="preserve">  </t>
  </si>
  <si>
    <t>Real estate projects underdevelopment</t>
  </si>
  <si>
    <t>of</t>
  </si>
  <si>
    <t>Legal reserve</t>
  </si>
  <si>
    <t xml:space="preserve"> shares</t>
  </si>
  <si>
    <t xml:space="preserve">Net cash used in financing activities  </t>
  </si>
  <si>
    <t>2020</t>
  </si>
  <si>
    <t>Current investments</t>
  </si>
  <si>
    <t>Out put VAT on consignment sales of inventories</t>
  </si>
  <si>
    <t xml:space="preserve">Bank overdrafts and short-term loans </t>
  </si>
  <si>
    <t xml:space="preserve">    from financial institutions</t>
  </si>
  <si>
    <t xml:space="preserve">Short-term loans from related party    </t>
  </si>
  <si>
    <t xml:space="preserve">      (500 million ordinary shares, par value </t>
  </si>
  <si>
    <t xml:space="preserve">      at Baht 1 per share)</t>
  </si>
  <si>
    <t xml:space="preserve">    Issued and paid share capital</t>
  </si>
  <si>
    <t xml:space="preserve">     (291 million ordinary shares, par value </t>
  </si>
  <si>
    <t xml:space="preserve">     at Baht 1 per share)</t>
  </si>
  <si>
    <t>Other non-current financial assets</t>
  </si>
  <si>
    <t xml:space="preserve">   for the period, net of tax</t>
  </si>
  <si>
    <t>Exchange</t>
  </si>
  <si>
    <t>differences</t>
  </si>
  <si>
    <t>translating</t>
  </si>
  <si>
    <t>financial</t>
  </si>
  <si>
    <t>comprehensive</t>
  </si>
  <si>
    <t>income</t>
  </si>
  <si>
    <t>using equity</t>
  </si>
  <si>
    <t>method</t>
  </si>
  <si>
    <t xml:space="preserve">of associates </t>
  </si>
  <si>
    <t>other</t>
  </si>
  <si>
    <t xml:space="preserve"> components</t>
  </si>
  <si>
    <t>equity</t>
  </si>
  <si>
    <t xml:space="preserve">equity instruments </t>
  </si>
  <si>
    <t xml:space="preserve">designated at fair </t>
  </si>
  <si>
    <t xml:space="preserve">value through </t>
  </si>
  <si>
    <t xml:space="preserve">Equity </t>
  </si>
  <si>
    <t xml:space="preserve">Intangible assets </t>
  </si>
  <si>
    <t>Current portion of lease liabilities</t>
  </si>
  <si>
    <t>Lease liabilities</t>
  </si>
  <si>
    <t>Gain (loss) on</t>
  </si>
  <si>
    <t>investments in</t>
  </si>
  <si>
    <t>other comprehensive</t>
  </si>
  <si>
    <t>Impact of changes in accounting policies</t>
  </si>
  <si>
    <t xml:space="preserve"> of equity</t>
  </si>
  <si>
    <t xml:space="preserve">Right-of-use assets </t>
  </si>
  <si>
    <t>Others payables</t>
  </si>
  <si>
    <t>Total comprehensive income (expense) for the period</t>
  </si>
  <si>
    <t>Other receivables</t>
  </si>
  <si>
    <t>Total comprehensive income (expense) attributable to:</t>
  </si>
  <si>
    <t xml:space="preserve">   Loss</t>
  </si>
  <si>
    <t>Net increase (decrease) in cash and cash equivalents</t>
  </si>
  <si>
    <t>Depreciation and amortisation</t>
  </si>
  <si>
    <t>Balance at 1 January 2020</t>
  </si>
  <si>
    <t>Balance at 31 December 2019 as reported</t>
  </si>
  <si>
    <t>30 June</t>
  </si>
  <si>
    <t>Statement of comprehensive income  (Unaudited)</t>
  </si>
  <si>
    <t>Separate financial</t>
  </si>
  <si>
    <t>Costs of sales of goods</t>
  </si>
  <si>
    <t>Total other income</t>
  </si>
  <si>
    <t>Share of profit (loss) of investments in associates</t>
  </si>
  <si>
    <t>Consolidated financial</t>
  </si>
  <si>
    <t>Items that will be reclassified subsequently</t>
  </si>
  <si>
    <t xml:space="preserve">  to profit or loss</t>
  </si>
  <si>
    <t xml:space="preserve">Six-month period ended </t>
  </si>
  <si>
    <t>Six-month period ended 30 June 2019</t>
  </si>
  <si>
    <t>Transactions with owners, recorded directly in equity</t>
  </si>
  <si>
    <t>Balance at 30 June 2019</t>
  </si>
  <si>
    <t>Six-month period ended 30 June 2020</t>
  </si>
  <si>
    <t>Balance at 30 June 2020</t>
  </si>
  <si>
    <t>Adjustments to reconcile profit (loss) to cash receipts</t>
  </si>
  <si>
    <t>Real estate projects under  development</t>
  </si>
  <si>
    <t xml:space="preserve">Taxes paid </t>
  </si>
  <si>
    <t xml:space="preserve"> statements</t>
  </si>
  <si>
    <t xml:space="preserve">Proceeds from repayment of loans to related parties </t>
  </si>
  <si>
    <t xml:space="preserve">   and employees</t>
  </si>
  <si>
    <t>Proceeds from redemption of debenture held to maturity</t>
  </si>
  <si>
    <t xml:space="preserve">Net cash from (used in) investing activities  </t>
  </si>
  <si>
    <t>Increase in bank overdrafts and short-term borrowing</t>
  </si>
  <si>
    <t>Net increase (decrease) in cash and cash equivalents,</t>
  </si>
  <si>
    <t xml:space="preserve">   before effect of exchange rates</t>
  </si>
  <si>
    <t xml:space="preserve">Effect of exchange rate changes on cash and </t>
  </si>
  <si>
    <t xml:space="preserve">   cash equivalents</t>
  </si>
  <si>
    <t>Profit (loss) before income tax expense</t>
  </si>
  <si>
    <t>Profit (loss) for the period</t>
  </si>
  <si>
    <t>Income tax relating to items that will be reclassified</t>
  </si>
  <si>
    <t xml:space="preserve">   subsequently to profit or loss</t>
  </si>
  <si>
    <t xml:space="preserve">Total items that will be reclassified </t>
  </si>
  <si>
    <t>Items that will not be reclassified to profit or loss</t>
  </si>
  <si>
    <t>Loss on investments in equity instruments designated</t>
  </si>
  <si>
    <t xml:space="preserve">   at fair value through other comprehensive income</t>
  </si>
  <si>
    <t>Income tax relating to items that will not be reclassified</t>
  </si>
  <si>
    <t xml:space="preserve">Total items that will not be reclassified </t>
  </si>
  <si>
    <t>Other comprehensive income (expense)</t>
  </si>
  <si>
    <t xml:space="preserve">Total comprehensive income (expense) </t>
  </si>
  <si>
    <t xml:space="preserve">   for the period</t>
  </si>
  <si>
    <t>Profit (loss) attributable to:</t>
  </si>
  <si>
    <r>
      <t xml:space="preserve">Basic earnings (loss) per share  </t>
    </r>
    <r>
      <rPr>
        <b/>
        <i/>
        <sz val="11"/>
        <color rgb="FF000000"/>
        <rFont val="Times New Roman"/>
        <family val="1"/>
      </rPr>
      <t xml:space="preserve">(in Baht)  </t>
    </r>
  </si>
  <si>
    <t>Other income</t>
  </si>
  <si>
    <t>Share of profit (loss) of investments in  associates</t>
  </si>
  <si>
    <t>Exchange differences on translating financial statements</t>
  </si>
  <si>
    <t>Loss on measurement available-for-sale investments</t>
  </si>
  <si>
    <t xml:space="preserve">attributable </t>
  </si>
  <si>
    <t xml:space="preserve">to owners </t>
  </si>
  <si>
    <t>of the parent</t>
  </si>
  <si>
    <t xml:space="preserve">   Profit </t>
  </si>
  <si>
    <t xml:space="preserve">  Contributions by and distributions to owners </t>
  </si>
  <si>
    <t xml:space="preserve">   Dividends</t>
  </si>
  <si>
    <t>Transfer to general reserve</t>
  </si>
  <si>
    <t>Gain on derivative</t>
  </si>
  <si>
    <t>Other payables</t>
  </si>
  <si>
    <t xml:space="preserve">Net cash from (used in) operating activities </t>
  </si>
  <si>
    <t>Current investments increase (decrease)</t>
  </si>
  <si>
    <t xml:space="preserve">Cash and cash equivalents at 1 January </t>
  </si>
  <si>
    <t>Cash and cash equivalents at 30 June</t>
  </si>
  <si>
    <t>Share capital:</t>
  </si>
  <si>
    <t>Share premium:</t>
  </si>
  <si>
    <t xml:space="preserve">   Profit</t>
  </si>
  <si>
    <t>Share premium on</t>
  </si>
  <si>
    <t>General reserve</t>
  </si>
  <si>
    <t xml:space="preserve">Net cash generated from (used in) operating </t>
  </si>
  <si>
    <t xml:space="preserve">   cash receipts (payments)</t>
  </si>
  <si>
    <t xml:space="preserve">   from financial institutions (decrease)</t>
  </si>
  <si>
    <t>3, 9</t>
  </si>
  <si>
    <t>8</t>
  </si>
  <si>
    <t>3, 6</t>
  </si>
  <si>
    <t>12</t>
  </si>
  <si>
    <t xml:space="preserve">Tax expense </t>
  </si>
  <si>
    <t>Profit for the period</t>
  </si>
  <si>
    <t>Profit before income tax expense</t>
  </si>
  <si>
    <t>Gain on investments in equity instruments designated</t>
  </si>
  <si>
    <t>Total comprehensive income for the period</t>
  </si>
  <si>
    <r>
      <t xml:space="preserve">Basic earnings per share  </t>
    </r>
    <r>
      <rPr>
        <b/>
        <i/>
        <sz val="11"/>
        <color rgb="FF000000"/>
        <rFont val="Times New Roman"/>
        <family val="1"/>
      </rPr>
      <t xml:space="preserve">(in Baht)  </t>
    </r>
  </si>
  <si>
    <t>Tax expense</t>
  </si>
  <si>
    <t>investments</t>
  </si>
  <si>
    <t>Payment of lease liabilities</t>
  </si>
  <si>
    <t xml:space="preserve">   net of tax</t>
  </si>
  <si>
    <t xml:space="preserve">   Other comprehensive income </t>
  </si>
  <si>
    <t>(Reversal of) bad and doubtfule debts expenses</t>
  </si>
  <si>
    <t>Loss (gain) on disposal of assets</t>
  </si>
  <si>
    <t>Proceeds from short-term borrowings from related parties</t>
  </si>
  <si>
    <t>Decrease in fair value of investment</t>
  </si>
  <si>
    <t>Trade receivables</t>
  </si>
  <si>
    <t>Short-term loans to related parties</t>
  </si>
  <si>
    <t>Long-term loan to related party</t>
  </si>
  <si>
    <t>Trade payables</t>
  </si>
  <si>
    <t>Dividend income</t>
  </si>
  <si>
    <t>Other comprehensive expense for the period,</t>
  </si>
  <si>
    <t>Remeasuring in</t>
  </si>
  <si>
    <t>available-for-sale</t>
  </si>
  <si>
    <t>Impairment losses</t>
  </si>
  <si>
    <t>(Reversal of) loss on inventories devaluation</t>
  </si>
  <si>
    <t>Loss in impairment real estate project undervelopment</t>
  </si>
  <si>
    <t>Loss on disposal of investments</t>
  </si>
  <si>
    <t>Acquisition of equity securities</t>
  </si>
  <si>
    <t>Proceeds from sale of equity securities</t>
  </si>
  <si>
    <t>Repayment of short-term borrowings from related party</t>
  </si>
  <si>
    <t>Payable for purchases of assets</t>
  </si>
  <si>
    <t>14</t>
  </si>
  <si>
    <t>11</t>
  </si>
  <si>
    <t>Transfer other non-current assets to right-of-use assets</t>
  </si>
  <si>
    <t>6</t>
  </si>
  <si>
    <t>10</t>
  </si>
  <si>
    <t>Transfer to retained earnings</t>
  </si>
  <si>
    <t>Transfer to retained earings</t>
  </si>
  <si>
    <t xml:space="preserve">Share of (profit) loss of investments in associates,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</si>
</sst>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#,##0.00;\(#,##0.00\)"/>
    <numFmt numFmtId="191" formatCode="#,##0;\(#,##0\)"/>
    <numFmt numFmtId="192" formatCode="#,##0\ ;\(#,##0\)"/>
    <numFmt numFmtId="193" formatCode="_-* #,##0_-;\-* #,##0_-;_-* &quot;-&quot;??_-;_-@_-"/>
    <numFmt numFmtId="194" formatCode="_(* #,##0_);_(* \(#,##0\);_(* &quot;-&quot;??_);_(@_)"/>
    <numFmt numFmtId="195" formatCode="#,##0\ \ ;\(#,##0\)"/>
  </numFmts>
  <fonts count="31" x14ac:knownFonts="1">
    <font>
      <sz val="11"/>
      <name val="Times New Roman"/>
      <family val="1"/>
    </font>
    <font>
      <sz val="12"/>
      <name val="EucrosiaUPC"/>
      <family val="1"/>
    </font>
    <font>
      <sz val="14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Angsana New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b/>
      <i/>
      <sz val="12"/>
      <color indexed="8"/>
      <name val="Times New Roman"/>
      <family val="1"/>
    </font>
    <font>
      <b/>
      <i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b/>
      <i/>
      <sz val="11"/>
      <name val="Times New Roman"/>
      <family val="1"/>
    </font>
    <font>
      <sz val="10"/>
      <name val="Arial"/>
      <family val="2"/>
    </font>
    <font>
      <b/>
      <sz val="9"/>
      <color indexed="8"/>
      <name val="Times New Roman"/>
      <family val="1"/>
    </font>
    <font>
      <b/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5"/>
      <color indexed="8"/>
      <name val="Times New Roman"/>
      <family val="1"/>
    </font>
    <font>
      <sz val="15"/>
      <name val="Times New Roman"/>
      <family val="1"/>
    </font>
    <font>
      <b/>
      <sz val="15"/>
      <name val="Times New Roman"/>
      <family val="1"/>
    </font>
    <font>
      <sz val="15"/>
      <color theme="1"/>
      <name val="Angsana New"/>
      <family val="1"/>
    </font>
    <font>
      <b/>
      <i/>
      <sz val="11"/>
      <color rgb="FF000000"/>
      <name val="Times New Roman"/>
      <family val="1"/>
    </font>
    <font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39" fontId="0" fillId="0" borderId="0"/>
    <xf numFmtId="40" fontId="1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5" fillId="0" borderId="0" applyFill="0" applyBorder="0" applyAlignment="0" applyProtection="0"/>
    <xf numFmtId="39" fontId="4" fillId="0" borderId="0"/>
    <xf numFmtId="0" fontId="18" fillId="0" borderId="0"/>
    <xf numFmtId="0" fontId="2" fillId="0" borderId="0"/>
    <xf numFmtId="0" fontId="17" fillId="0" borderId="0"/>
    <xf numFmtId="0" fontId="18" fillId="0" borderId="0"/>
    <xf numFmtId="189" fontId="20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306">
    <xf numFmtId="39" fontId="0" fillId="0" borderId="0" xfId="0"/>
    <xf numFmtId="190" fontId="6" fillId="0" borderId="0" xfId="0" applyNumberFormat="1" applyFont="1"/>
    <xf numFmtId="190" fontId="7" fillId="0" borderId="0" xfId="0" applyNumberFormat="1" applyFont="1" applyFill="1"/>
    <xf numFmtId="49" fontId="12" fillId="0" borderId="0" xfId="0" applyNumberFormat="1" applyFont="1" applyFill="1" applyAlignment="1">
      <alignment horizontal="center"/>
    </xf>
    <xf numFmtId="190" fontId="6" fillId="0" borderId="0" xfId="0" applyNumberFormat="1" applyFont="1" applyFill="1"/>
    <xf numFmtId="0" fontId="3" fillId="0" borderId="0" xfId="0" applyNumberFormat="1" applyFont="1" applyFill="1" applyAlignment="1">
      <alignment wrapText="1"/>
    </xf>
    <xf numFmtId="190" fontId="6" fillId="0" borderId="0" xfId="0" applyNumberFormat="1" applyFont="1" applyFill="1" applyAlignment="1">
      <alignment horizontal="left"/>
    </xf>
    <xf numFmtId="49" fontId="12" fillId="0" borderId="0" xfId="0" applyNumberFormat="1" applyFont="1" applyFill="1" applyBorder="1" applyAlignment="1">
      <alignment horizontal="center"/>
    </xf>
    <xf numFmtId="190" fontId="9" fillId="0" borderId="0" xfId="0" applyNumberFormat="1" applyFont="1" applyFill="1"/>
    <xf numFmtId="190" fontId="11" fillId="0" borderId="0" xfId="0" applyNumberFormat="1" applyFont="1" applyFill="1"/>
    <xf numFmtId="49" fontId="11" fillId="0" borderId="0" xfId="0" applyNumberFormat="1" applyFont="1" applyFill="1" applyAlignment="1">
      <alignment horizontal="center"/>
    </xf>
    <xf numFmtId="190" fontId="6" fillId="0" borderId="0" xfId="0" applyNumberFormat="1" applyFont="1" applyFill="1" applyAlignment="1"/>
    <xf numFmtId="194" fontId="0" fillId="0" borderId="0" xfId="1" applyNumberFormat="1" applyFont="1" applyFill="1" applyBorder="1" applyAlignment="1">
      <alignment horizontal="right"/>
    </xf>
    <xf numFmtId="190" fontId="8" fillId="0" borderId="0" xfId="0" applyNumberFormat="1" applyFont="1" applyFill="1" applyAlignment="1"/>
    <xf numFmtId="190" fontId="7" fillId="0" borderId="0" xfId="0" applyNumberFormat="1" applyFont="1"/>
    <xf numFmtId="190" fontId="6" fillId="0" borderId="0" xfId="0" applyNumberFormat="1" applyFont="1" applyFill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191" fontId="7" fillId="0" borderId="0" xfId="0" applyNumberFormat="1" applyFont="1" applyFill="1"/>
    <xf numFmtId="192" fontId="7" fillId="0" borderId="0" xfId="0" applyNumberFormat="1" applyFont="1" applyFill="1" applyAlignment="1"/>
    <xf numFmtId="192" fontId="7" fillId="0" borderId="0" xfId="0" applyNumberFormat="1" applyFont="1" applyFill="1"/>
    <xf numFmtId="192" fontId="6" fillId="0" borderId="0" xfId="0" applyNumberFormat="1" applyFont="1" applyFill="1" applyBorder="1" applyAlignment="1"/>
    <xf numFmtId="192" fontId="7" fillId="0" borderId="0" xfId="0" applyNumberFormat="1" applyFont="1" applyFill="1" applyBorder="1"/>
    <xf numFmtId="192" fontId="7" fillId="0" borderId="0" xfId="0" applyNumberFormat="1" applyFont="1" applyFill="1" applyAlignment="1">
      <alignment horizontal="right"/>
    </xf>
    <xf numFmtId="37" fontId="7" fillId="0" borderId="0" xfId="0" applyNumberFormat="1" applyFont="1" applyFill="1" applyBorder="1" applyAlignment="1"/>
    <xf numFmtId="37" fontId="7" fillId="0" borderId="0" xfId="0" applyNumberFormat="1" applyFont="1" applyFill="1"/>
    <xf numFmtId="37" fontId="7" fillId="0" borderId="0" xfId="0" applyNumberFormat="1" applyFont="1" applyFill="1" applyAlignment="1"/>
    <xf numFmtId="37" fontId="6" fillId="0" borderId="0" xfId="0" applyNumberFormat="1" applyFont="1" applyFill="1" applyBorder="1" applyAlignment="1"/>
    <xf numFmtId="0" fontId="3" fillId="0" borderId="0" xfId="0" applyNumberFormat="1" applyFont="1" applyFill="1" applyAlignment="1"/>
    <xf numFmtId="37" fontId="6" fillId="0" borderId="0" xfId="0" applyNumberFormat="1" applyFont="1" applyFill="1"/>
    <xf numFmtId="49" fontId="7" fillId="0" borderId="0" xfId="0" applyNumberFormat="1" applyFont="1" applyFill="1" applyAlignment="1">
      <alignment horizontal="center"/>
    </xf>
    <xf numFmtId="49" fontId="10" fillId="0" borderId="0" xfId="0" applyNumberFormat="1" applyFont="1" applyFill="1" applyAlignment="1">
      <alignment horizontal="center"/>
    </xf>
    <xf numFmtId="190" fontId="6" fillId="0" borderId="0" xfId="0" quotePrefix="1" applyNumberFormat="1" applyFont="1" applyFill="1" applyAlignment="1">
      <alignment horizontal="left"/>
    </xf>
    <xf numFmtId="192" fontId="7" fillId="0" borderId="2" xfId="0" applyNumberFormat="1" applyFont="1" applyFill="1" applyBorder="1" applyAlignment="1"/>
    <xf numFmtId="194" fontId="6" fillId="0" borderId="3" xfId="0" applyNumberFormat="1" applyFont="1" applyFill="1" applyBorder="1" applyAlignment="1">
      <alignment horizontal="center"/>
    </xf>
    <xf numFmtId="194" fontId="6" fillId="0" borderId="2" xfId="0" applyNumberFormat="1" applyFont="1" applyFill="1" applyBorder="1" applyAlignment="1">
      <alignment horizontal="center"/>
    </xf>
    <xf numFmtId="194" fontId="6" fillId="0" borderId="4" xfId="0" applyNumberFormat="1" applyFont="1" applyFill="1" applyBorder="1" applyAlignment="1">
      <alignment horizontal="center"/>
    </xf>
    <xf numFmtId="194" fontId="6" fillId="0" borderId="0" xfId="0" applyNumberFormat="1" applyFont="1" applyFill="1" applyAlignment="1">
      <alignment horizontal="center"/>
    </xf>
    <xf numFmtId="189" fontId="7" fillId="0" borderId="0" xfId="1" applyNumberFormat="1" applyFont="1" applyFill="1" applyAlignment="1">
      <alignment horizontal="center"/>
    </xf>
    <xf numFmtId="0" fontId="7" fillId="0" borderId="0" xfId="0" quotePrefix="1" applyNumberFormat="1" applyFont="1" applyFill="1" applyAlignment="1">
      <alignment horizontal="left"/>
    </xf>
    <xf numFmtId="0" fontId="7" fillId="0" borderId="0" xfId="0" applyNumberFormat="1" applyFont="1" applyFill="1"/>
    <xf numFmtId="0" fontId="6" fillId="0" borderId="0" xfId="0" applyNumberFormat="1" applyFont="1" applyFill="1"/>
    <xf numFmtId="0" fontId="11" fillId="0" borderId="0" xfId="0" applyNumberFormat="1" applyFont="1" applyFill="1"/>
    <xf numFmtId="0" fontId="8" fillId="0" borderId="0" xfId="0" applyNumberFormat="1" applyFont="1" applyFill="1" applyAlignment="1"/>
    <xf numFmtId="0" fontId="9" fillId="0" borderId="0" xfId="0" applyNumberFormat="1" applyFont="1" applyFill="1" applyAlignment="1">
      <alignment horizontal="left"/>
    </xf>
    <xf numFmtId="0" fontId="6" fillId="0" borderId="0" xfId="0" applyNumberFormat="1" applyFont="1" applyFill="1" applyAlignment="1">
      <alignment horizontal="left"/>
    </xf>
    <xf numFmtId="0" fontId="0" fillId="0" borderId="0" xfId="0" applyNumberFormat="1" applyFont="1" applyFill="1"/>
    <xf numFmtId="0" fontId="7" fillId="0" borderId="0" xfId="0" applyNumberFormat="1" applyFont="1"/>
    <xf numFmtId="194" fontId="0" fillId="0" borderId="0" xfId="2" applyNumberFormat="1" applyFont="1" applyFill="1" applyBorder="1" applyAlignment="1">
      <alignment horizontal="right"/>
    </xf>
    <xf numFmtId="194" fontId="0" fillId="0" borderId="0" xfId="2" applyNumberFormat="1" applyFont="1" applyFill="1" applyBorder="1" applyAlignment="1"/>
    <xf numFmtId="194" fontId="0" fillId="0" borderId="1" xfId="2" applyNumberFormat="1" applyFont="1" applyFill="1" applyBorder="1" applyAlignment="1"/>
    <xf numFmtId="192" fontId="0" fillId="0" borderId="0" xfId="0" applyNumberFormat="1" applyFont="1" applyFill="1" applyBorder="1" applyAlignment="1"/>
    <xf numFmtId="0" fontId="12" fillId="0" borderId="0" xfId="0" applyNumberFormat="1" applyFont="1" applyFill="1" applyAlignment="1">
      <alignment horizontal="center"/>
    </xf>
    <xf numFmtId="0" fontId="21" fillId="0" borderId="0" xfId="0" applyNumberFormat="1" applyFont="1" applyFill="1" applyAlignment="1">
      <alignment horizontal="left"/>
    </xf>
    <xf numFmtId="0" fontId="0" fillId="0" borderId="0" xfId="0" applyNumberFormat="1" applyFont="1" applyFill="1" applyAlignment="1">
      <alignment horizontal="center"/>
    </xf>
    <xf numFmtId="194" fontId="7" fillId="0" borderId="0" xfId="2" applyNumberFormat="1" applyFont="1" applyFill="1" applyBorder="1" applyAlignment="1">
      <alignment horizontal="right"/>
    </xf>
    <xf numFmtId="194" fontId="7" fillId="0" borderId="0" xfId="2" applyNumberFormat="1" applyFont="1" applyFill="1" applyBorder="1" applyAlignment="1"/>
    <xf numFmtId="191" fontId="6" fillId="0" borderId="0" xfId="0" applyNumberFormat="1" applyFont="1" applyFill="1" applyAlignment="1">
      <alignment horizontal="left"/>
    </xf>
    <xf numFmtId="194" fontId="0" fillId="0" borderId="0" xfId="6" applyNumberFormat="1" applyFont="1" applyFill="1" applyBorder="1" applyAlignment="1"/>
    <xf numFmtId="189" fontId="7" fillId="0" borderId="0" xfId="2" applyFont="1" applyFill="1" applyBorder="1" applyAlignment="1">
      <alignment horizontal="center"/>
    </xf>
    <xf numFmtId="195" fontId="0" fillId="0" borderId="0" xfId="6" applyNumberFormat="1" applyFont="1" applyFill="1" applyBorder="1" applyAlignment="1"/>
    <xf numFmtId="194" fontId="7" fillId="0" borderId="0" xfId="6" applyNumberFormat="1" applyFont="1" applyFill="1" applyBorder="1" applyAlignment="1"/>
    <xf numFmtId="0" fontId="0" fillId="0" borderId="0" xfId="6" applyFont="1" applyFill="1" applyBorder="1" applyAlignment="1"/>
    <xf numFmtId="0" fontId="0" fillId="0" borderId="0" xfId="6" applyFont="1" applyBorder="1" applyAlignment="1"/>
    <xf numFmtId="194" fontId="7" fillId="0" borderId="1" xfId="2" applyNumberFormat="1" applyFont="1" applyFill="1" applyBorder="1" applyAlignment="1"/>
    <xf numFmtId="194" fontId="6" fillId="0" borderId="1" xfId="0" applyNumberFormat="1" applyFont="1" applyFill="1" applyBorder="1" applyAlignment="1">
      <alignment horizontal="center"/>
    </xf>
    <xf numFmtId="190" fontId="9" fillId="0" borderId="0" xfId="0" applyNumberFormat="1" applyFont="1" applyFill="1" applyAlignment="1">
      <alignment horizontal="left"/>
    </xf>
    <xf numFmtId="190" fontId="6" fillId="0" borderId="0" xfId="0" applyNumberFormat="1" applyFont="1" applyFill="1" applyAlignment="1">
      <alignment horizontal="center"/>
    </xf>
    <xf numFmtId="49" fontId="12" fillId="0" borderId="0" xfId="0" applyNumberFormat="1" applyFont="1" applyFill="1" applyAlignment="1">
      <alignment horizontal="center"/>
    </xf>
    <xf numFmtId="49" fontId="12" fillId="0" borderId="0" xfId="0" applyNumberFormat="1" applyFont="1" applyFill="1" applyBorder="1" applyAlignment="1">
      <alignment horizontal="center"/>
    </xf>
    <xf numFmtId="194" fontId="0" fillId="0" borderId="0" xfId="2" applyNumberFormat="1" applyFont="1" applyFill="1" applyBorder="1" applyAlignment="1">
      <alignment horizontal="center"/>
    </xf>
    <xf numFmtId="38" fontId="7" fillId="0" borderId="0" xfId="1" applyNumberFormat="1" applyFont="1" applyFill="1"/>
    <xf numFmtId="49" fontId="12" fillId="0" borderId="0" xfId="0" applyNumberFormat="1" applyFont="1" applyFill="1" applyAlignment="1">
      <alignment horizontal="center"/>
    </xf>
    <xf numFmtId="192" fontId="7" fillId="0" borderId="0" xfId="0" applyNumberFormat="1" applyFont="1" applyFill="1" applyBorder="1" applyAlignment="1"/>
    <xf numFmtId="49" fontId="12" fillId="0" borderId="0" xfId="0" applyNumberFormat="1" applyFont="1" applyFill="1" applyAlignment="1">
      <alignment horizontal="center"/>
    </xf>
    <xf numFmtId="49" fontId="12" fillId="0" borderId="0" xfId="0" applyNumberFormat="1" applyFont="1" applyFill="1" applyAlignment="1">
      <alignment horizontal="center"/>
    </xf>
    <xf numFmtId="192" fontId="0" fillId="0" borderId="0" xfId="0" applyNumberFormat="1"/>
    <xf numFmtId="39" fontId="0" fillId="0" borderId="0" xfId="0" applyAlignment="1">
      <alignment horizontal="left"/>
    </xf>
    <xf numFmtId="190" fontId="7" fillId="0" borderId="0" xfId="0" quotePrefix="1" applyNumberFormat="1" applyFont="1"/>
    <xf numFmtId="189" fontId="7" fillId="0" borderId="0" xfId="2" applyFont="1" applyAlignment="1">
      <alignment horizontal="center"/>
    </xf>
    <xf numFmtId="192" fontId="0" fillId="0" borderId="0" xfId="9" applyNumberFormat="1" applyFont="1"/>
    <xf numFmtId="189" fontId="7" fillId="0" borderId="0" xfId="10" applyFont="1" applyAlignment="1">
      <alignment horizontal="center"/>
    </xf>
    <xf numFmtId="192" fontId="7" fillId="0" borderId="0" xfId="9" applyNumberFormat="1" applyFont="1"/>
    <xf numFmtId="192" fontId="7" fillId="0" borderId="0" xfId="0" applyNumberFormat="1" applyFont="1"/>
    <xf numFmtId="192" fontId="7" fillId="0" borderId="0" xfId="2" applyNumberFormat="1" applyFont="1" applyAlignment="1">
      <alignment horizontal="right"/>
    </xf>
    <xf numFmtId="190" fontId="7" fillId="0" borderId="0" xfId="0" applyNumberFormat="1" applyFont="1" applyAlignment="1">
      <alignment horizontal="left"/>
    </xf>
    <xf numFmtId="192" fontId="7" fillId="0" borderId="0" xfId="0" applyNumberFormat="1" applyFont="1" applyAlignment="1">
      <alignment horizontal="right"/>
    </xf>
    <xf numFmtId="194" fontId="7" fillId="0" borderId="0" xfId="2" applyNumberFormat="1" applyFont="1" applyAlignment="1">
      <alignment horizontal="right"/>
    </xf>
    <xf numFmtId="192" fontId="7" fillId="0" borderId="1" xfId="0" applyNumberFormat="1" applyFont="1" applyBorder="1" applyAlignment="1">
      <alignment horizontal="right"/>
    </xf>
    <xf numFmtId="37" fontId="7" fillId="0" borderId="0" xfId="0" applyNumberFormat="1" applyFont="1"/>
    <xf numFmtId="190" fontId="12" fillId="0" borderId="0" xfId="0" applyNumberFormat="1" applyFont="1"/>
    <xf numFmtId="191" fontId="7" fillId="0" borderId="0" xfId="0" applyNumberFormat="1" applyFont="1"/>
    <xf numFmtId="192" fontId="0" fillId="0" borderId="4" xfId="0" applyNumberFormat="1" applyBorder="1"/>
    <xf numFmtId="192" fontId="0" fillId="0" borderId="0" xfId="2" applyNumberFormat="1" applyFont="1"/>
    <xf numFmtId="192" fontId="7" fillId="0" borderId="1" xfId="0" applyNumberFormat="1" applyFont="1" applyBorder="1"/>
    <xf numFmtId="192" fontId="0" fillId="0" borderId="1" xfId="0" quotePrefix="1" applyNumberFormat="1" applyBorder="1" applyAlignment="1">
      <alignment horizontal="right"/>
    </xf>
    <xf numFmtId="49" fontId="12" fillId="0" borderId="0" xfId="0" applyNumberFormat="1" applyFont="1" applyFill="1" applyAlignment="1">
      <alignment horizontal="center"/>
    </xf>
    <xf numFmtId="49" fontId="16" fillId="0" borderId="0" xfId="0" applyNumberFormat="1" applyFont="1" applyFill="1" applyAlignment="1">
      <alignment horizontal="center"/>
    </xf>
    <xf numFmtId="39" fontId="3" fillId="0" borderId="0" xfId="0" applyFont="1" applyAlignment="1">
      <alignment horizontal="left"/>
    </xf>
    <xf numFmtId="194" fontId="4" fillId="0" borderId="0" xfId="2" applyNumberFormat="1" applyFont="1" applyAlignment="1">
      <alignment horizontal="center"/>
    </xf>
    <xf numFmtId="49" fontId="12" fillId="0" borderId="0" xfId="0" applyNumberFormat="1" applyFont="1" applyFill="1" applyAlignment="1">
      <alignment horizontal="center"/>
    </xf>
    <xf numFmtId="39" fontId="0" fillId="0" borderId="0" xfId="0" applyFont="1" applyFill="1" applyAlignment="1">
      <alignment wrapText="1"/>
    </xf>
    <xf numFmtId="39" fontId="0" fillId="0" borderId="0" xfId="0" applyFont="1" applyFill="1"/>
    <xf numFmtId="39" fontId="4" fillId="0" borderId="0" xfId="0" applyFont="1" applyFill="1"/>
    <xf numFmtId="190" fontId="6" fillId="0" borderId="0" xfId="0" applyNumberFormat="1" applyFont="1" applyFill="1" applyAlignment="1">
      <alignment horizontal="center"/>
    </xf>
    <xf numFmtId="49" fontId="12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Alignment="1">
      <alignment horizontal="center"/>
    </xf>
    <xf numFmtId="190" fontId="8" fillId="0" borderId="0" xfId="0" applyNumberFormat="1" applyFont="1"/>
    <xf numFmtId="38" fontId="7" fillId="0" borderId="0" xfId="1" applyNumberFormat="1" applyFont="1"/>
    <xf numFmtId="0" fontId="15" fillId="0" borderId="0" xfId="8" applyFont="1"/>
    <xf numFmtId="190" fontId="13" fillId="0" borderId="0" xfId="0" applyNumberFormat="1" applyFont="1" applyAlignment="1">
      <alignment horizontal="left"/>
    </xf>
    <xf numFmtId="38" fontId="13" fillId="0" borderId="0" xfId="1" applyNumberFormat="1" applyFont="1" applyAlignment="1">
      <alignment horizontal="left"/>
    </xf>
    <xf numFmtId="38" fontId="13" fillId="0" borderId="0" xfId="1" applyNumberFormat="1" applyFont="1"/>
    <xf numFmtId="190" fontId="13" fillId="0" borderId="0" xfId="0" applyNumberFormat="1" applyFont="1"/>
    <xf numFmtId="190" fontId="6" fillId="0" borderId="0" xfId="0" applyNumberFormat="1" applyFont="1" applyAlignment="1">
      <alignment horizontal="center"/>
    </xf>
    <xf numFmtId="49" fontId="12" fillId="0" borderId="0" xfId="0" quotePrefix="1" applyNumberFormat="1" applyFont="1" applyAlignment="1">
      <alignment horizontal="center"/>
    </xf>
    <xf numFmtId="49" fontId="12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190" fontId="9" fillId="0" borderId="0" xfId="0" applyNumberFormat="1" applyFont="1"/>
    <xf numFmtId="38" fontId="12" fillId="0" borderId="0" xfId="1" applyNumberFormat="1" applyFont="1" applyAlignment="1">
      <alignment horizontal="center"/>
    </xf>
    <xf numFmtId="38" fontId="7" fillId="0" borderId="0" xfId="1" applyNumberFormat="1" applyFont="1" applyAlignment="1">
      <alignment horizontal="right"/>
    </xf>
    <xf numFmtId="194" fontId="25" fillId="0" borderId="0" xfId="1" applyNumberFormat="1" applyFont="1" applyAlignment="1">
      <alignment horizontal="right"/>
    </xf>
    <xf numFmtId="194" fontId="7" fillId="0" borderId="0" xfId="1" applyNumberFormat="1" applyFont="1" applyAlignment="1">
      <alignment horizontal="right"/>
    </xf>
    <xf numFmtId="194" fontId="4" fillId="0" borderId="0" xfId="1" applyNumberFormat="1" applyFont="1"/>
    <xf numFmtId="190" fontId="6" fillId="0" borderId="0" xfId="0" applyNumberFormat="1" applyFont="1" applyAlignment="1">
      <alignment horizontal="left"/>
    </xf>
    <xf numFmtId="194" fontId="6" fillId="0" borderId="3" xfId="1" applyNumberFormat="1" applyFont="1" applyBorder="1" applyAlignment="1">
      <alignment horizontal="center"/>
    </xf>
    <xf numFmtId="38" fontId="6" fillId="0" borderId="0" xfId="1" applyNumberFormat="1" applyFont="1"/>
    <xf numFmtId="9" fontId="7" fillId="0" borderId="0" xfId="11" applyFont="1"/>
    <xf numFmtId="49" fontId="11" fillId="0" borderId="0" xfId="0" applyNumberFormat="1" applyFont="1" applyAlignment="1">
      <alignment horizontal="center"/>
    </xf>
    <xf numFmtId="194" fontId="6" fillId="0" borderId="0" xfId="1" applyNumberFormat="1" applyFont="1"/>
    <xf numFmtId="190" fontId="11" fillId="0" borderId="0" xfId="0" applyNumberFormat="1" applyFont="1" applyAlignment="1">
      <alignment horizontal="left"/>
    </xf>
    <xf numFmtId="38" fontId="6" fillId="0" borderId="0" xfId="1" applyNumberFormat="1" applyFont="1" applyAlignment="1">
      <alignment horizontal="right"/>
    </xf>
    <xf numFmtId="194" fontId="6" fillId="0" borderId="0" xfId="1" applyNumberFormat="1" applyFont="1" applyAlignment="1">
      <alignment horizontal="right"/>
    </xf>
    <xf numFmtId="38" fontId="7" fillId="0" borderId="1" xfId="1" applyNumberFormat="1" applyFont="1" applyBorder="1" applyAlignment="1">
      <alignment horizontal="right"/>
    </xf>
    <xf numFmtId="194" fontId="7" fillId="0" borderId="1" xfId="1" applyNumberFormat="1" applyFont="1" applyBorder="1" applyAlignment="1">
      <alignment horizontal="right"/>
    </xf>
    <xf numFmtId="190" fontId="11" fillId="0" borderId="0" xfId="0" applyNumberFormat="1" applyFont="1"/>
    <xf numFmtId="194" fontId="7" fillId="0" borderId="0" xfId="1" applyNumberFormat="1" applyFont="1"/>
    <xf numFmtId="194" fontId="25" fillId="0" borderId="0" xfId="1" applyNumberFormat="1" applyFont="1"/>
    <xf numFmtId="194" fontId="4" fillId="0" borderId="1" xfId="1" applyNumberFormat="1" applyFont="1" applyBorder="1" applyAlignment="1">
      <alignment horizontal="right"/>
    </xf>
    <xf numFmtId="189" fontId="4" fillId="0" borderId="1" xfId="1" applyNumberFormat="1" applyFont="1" applyBorder="1" applyAlignment="1">
      <alignment horizontal="right"/>
    </xf>
    <xf numFmtId="194" fontId="7" fillId="0" borderId="1" xfId="1" applyNumberFormat="1" applyFont="1" applyBorder="1"/>
    <xf numFmtId="194" fontId="6" fillId="0" borderId="5" xfId="1" applyNumberFormat="1" applyFont="1" applyBorder="1" applyAlignment="1">
      <alignment horizontal="center"/>
    </xf>
    <xf numFmtId="0" fontId="19" fillId="0" borderId="0" xfId="0" applyNumberFormat="1" applyFont="1" applyAlignment="1">
      <alignment horizontal="left"/>
    </xf>
    <xf numFmtId="0" fontId="0" fillId="0" borderId="0" xfId="0" applyNumberFormat="1"/>
    <xf numFmtId="194" fontId="24" fillId="0" borderId="0" xfId="1" applyNumberFormat="1" applyFont="1" applyAlignment="1">
      <alignment horizontal="right"/>
    </xf>
    <xf numFmtId="38" fontId="3" fillId="0" borderId="0" xfId="1" applyNumberFormat="1" applyFont="1"/>
    <xf numFmtId="194" fontId="4" fillId="0" borderId="0" xfId="1" applyNumberFormat="1" applyFont="1" applyAlignment="1">
      <alignment horizontal="right"/>
    </xf>
    <xf numFmtId="189" fontId="4" fillId="0" borderId="0" xfId="1" applyNumberFormat="1" applyFont="1" applyAlignment="1">
      <alignment horizontal="center"/>
    </xf>
    <xf numFmtId="194" fontId="24" fillId="0" borderId="0" xfId="1" applyNumberFormat="1" applyFont="1"/>
    <xf numFmtId="38" fontId="4" fillId="0" borderId="0" xfId="1" applyNumberFormat="1" applyFont="1"/>
    <xf numFmtId="194" fontId="24" fillId="0" borderId="1" xfId="1" applyNumberFormat="1" applyFont="1" applyBorder="1"/>
    <xf numFmtId="0" fontId="3" fillId="0" borderId="0" xfId="0" applyNumberFormat="1" applyFont="1" applyAlignment="1">
      <alignment horizontal="left"/>
    </xf>
    <xf numFmtId="194" fontId="26" fillId="0" borderId="0" xfId="1" applyNumberFormat="1" applyFont="1"/>
    <xf numFmtId="194" fontId="23" fillId="0" borderId="1" xfId="1" applyNumberFormat="1" applyFont="1" applyBorder="1"/>
    <xf numFmtId="194" fontId="27" fillId="0" borderId="0" xfId="1" applyNumberFormat="1" applyFont="1"/>
    <xf numFmtId="194" fontId="23" fillId="0" borderId="0" xfId="1" applyNumberFormat="1" applyFont="1"/>
    <xf numFmtId="194" fontId="3" fillId="0" borderId="1" xfId="1" applyNumberFormat="1" applyFont="1" applyBorder="1"/>
    <xf numFmtId="194" fontId="3" fillId="0" borderId="4" xfId="1" applyNumberFormat="1" applyFont="1" applyBorder="1"/>
    <xf numFmtId="37" fontId="3" fillId="0" borderId="0" xfId="1" applyNumberFormat="1" applyFont="1"/>
    <xf numFmtId="194" fontId="6" fillId="0" borderId="0" xfId="0" applyNumberFormat="1" applyFont="1"/>
    <xf numFmtId="194" fontId="6" fillId="0" borderId="0" xfId="1" applyNumberFormat="1" applyFont="1" applyAlignment="1">
      <alignment horizontal="center"/>
    </xf>
    <xf numFmtId="190" fontId="3" fillId="0" borderId="0" xfId="0" applyNumberFormat="1" applyFont="1"/>
    <xf numFmtId="194" fontId="3" fillId="0" borderId="5" xfId="1" applyNumberFormat="1" applyFont="1" applyBorder="1"/>
    <xf numFmtId="187" fontId="3" fillId="0" borderId="0" xfId="1" applyNumberFormat="1" applyFont="1"/>
    <xf numFmtId="40" fontId="7" fillId="0" borderId="0" xfId="1" applyFont="1"/>
    <xf numFmtId="189" fontId="28" fillId="0" borderId="0" xfId="1" applyNumberFormat="1" applyFont="1"/>
    <xf numFmtId="194" fontId="6" fillId="0" borderId="3" xfId="1" applyNumberFormat="1" applyFont="1" applyBorder="1" applyAlignment="1">
      <alignment horizontal="right"/>
    </xf>
    <xf numFmtId="194" fontId="6" fillId="0" borderId="3" xfId="1" applyNumberFormat="1" applyFont="1" applyBorder="1"/>
    <xf numFmtId="38" fontId="7" fillId="0" borderId="1" xfId="1" applyNumberFormat="1" applyFont="1" applyBorder="1"/>
    <xf numFmtId="194" fontId="6" fillId="0" borderId="5" xfId="1" applyNumberFormat="1" applyFont="1" applyBorder="1"/>
    <xf numFmtId="194" fontId="4" fillId="0" borderId="1" xfId="1" applyNumberFormat="1" applyFont="1" applyBorder="1"/>
    <xf numFmtId="0" fontId="3" fillId="0" borderId="0" xfId="0" applyNumberFormat="1" applyFont="1"/>
    <xf numFmtId="194" fontId="3" fillId="0" borderId="0" xfId="1" applyNumberFormat="1" applyFont="1"/>
    <xf numFmtId="37" fontId="4" fillId="0" borderId="0" xfId="4" applyNumberFormat="1" applyFont="1"/>
    <xf numFmtId="37" fontId="15" fillId="0" borderId="0" xfId="4" applyNumberFormat="1" applyFont="1"/>
    <xf numFmtId="39" fontId="15" fillId="0" borderId="0" xfId="0" applyFont="1" applyAlignment="1">
      <alignment horizontal="left"/>
    </xf>
    <xf numFmtId="37" fontId="15" fillId="0" borderId="0" xfId="4" applyNumberFormat="1" applyFont="1" applyAlignment="1">
      <alignment horizontal="left"/>
    </xf>
    <xf numFmtId="37" fontId="0" fillId="0" borderId="0" xfId="4" applyNumberFormat="1" applyFont="1"/>
    <xf numFmtId="37" fontId="0" fillId="0" borderId="0" xfId="4" applyNumberFormat="1" applyFont="1" applyAlignment="1">
      <alignment horizontal="center"/>
    </xf>
    <xf numFmtId="0" fontId="0" fillId="0" borderId="0" xfId="7" applyFont="1" applyAlignment="1">
      <alignment horizontal="center"/>
    </xf>
    <xf numFmtId="0" fontId="0" fillId="0" borderId="0" xfId="7" applyFont="1" applyAlignment="1">
      <alignment horizontal="center" vertical="center"/>
    </xf>
    <xf numFmtId="38" fontId="3" fillId="0" borderId="0" xfId="1" applyNumberFormat="1" applyFont="1" applyAlignment="1">
      <alignment horizontal="right"/>
    </xf>
    <xf numFmtId="37" fontId="3" fillId="0" borderId="0" xfId="4" applyNumberFormat="1" applyFont="1"/>
    <xf numFmtId="37" fontId="23" fillId="0" borderId="0" xfId="1" applyNumberFormat="1" applyFont="1" applyAlignment="1">
      <alignment horizontal="right"/>
    </xf>
    <xf numFmtId="192" fontId="3" fillId="0" borderId="0" xfId="4" applyNumberFormat="1" applyFont="1" applyAlignment="1">
      <alignment horizontal="right"/>
    </xf>
    <xf numFmtId="192" fontId="0" fillId="0" borderId="0" xfId="4" applyNumberFormat="1" applyFont="1" applyAlignment="1">
      <alignment horizontal="right"/>
    </xf>
    <xf numFmtId="37" fontId="0" fillId="0" borderId="0" xfId="4" applyNumberFormat="1" applyFont="1" applyAlignment="1">
      <alignment horizontal="right"/>
    </xf>
    <xf numFmtId="192" fontId="0" fillId="0" borderId="0" xfId="4" applyNumberFormat="1" applyFont="1" applyAlignment="1">
      <alignment horizontal="center"/>
    </xf>
    <xf numFmtId="192" fontId="4" fillId="0" borderId="0" xfId="4" applyNumberFormat="1" applyFont="1" applyAlignment="1">
      <alignment horizontal="right"/>
    </xf>
    <xf numFmtId="37" fontId="4" fillId="0" borderId="0" xfId="4" applyNumberFormat="1" applyFont="1" applyAlignment="1">
      <alignment horizontal="right"/>
    </xf>
    <xf numFmtId="192" fontId="4" fillId="0" borderId="0" xfId="4" applyNumberFormat="1" applyFont="1" applyAlignment="1">
      <alignment horizontal="center"/>
    </xf>
    <xf numFmtId="43" fontId="4" fillId="0" borderId="1" xfId="4" applyFont="1" applyBorder="1"/>
    <xf numFmtId="194" fontId="0" fillId="0" borderId="1" xfId="1" applyNumberFormat="1" applyFont="1" applyBorder="1"/>
    <xf numFmtId="194" fontId="0" fillId="0" borderId="0" xfId="1" applyNumberFormat="1" applyFont="1" applyAlignment="1">
      <alignment horizontal="right"/>
    </xf>
    <xf numFmtId="194" fontId="0" fillId="0" borderId="1" xfId="1" applyNumberFormat="1" applyFont="1" applyBorder="1" applyAlignment="1">
      <alignment horizontal="right"/>
    </xf>
    <xf numFmtId="194" fontId="0" fillId="0" borderId="1" xfId="0" applyNumberFormat="1" applyBorder="1"/>
    <xf numFmtId="43" fontId="3" fillId="0" borderId="0" xfId="4" applyFont="1"/>
    <xf numFmtId="37" fontId="3" fillId="0" borderId="0" xfId="4" applyNumberFormat="1" applyFont="1" applyAlignment="1">
      <alignment horizontal="right"/>
    </xf>
    <xf numFmtId="194" fontId="0" fillId="0" borderId="0" xfId="1" applyNumberFormat="1" applyFont="1"/>
    <xf numFmtId="43" fontId="3" fillId="0" borderId="3" xfId="4" applyFont="1" applyBorder="1"/>
    <xf numFmtId="193" fontId="3" fillId="0" borderId="3" xfId="4" applyNumberFormat="1" applyFont="1" applyBorder="1"/>
    <xf numFmtId="193" fontId="3" fillId="0" borderId="0" xfId="4" applyNumberFormat="1" applyFont="1" applyAlignment="1">
      <alignment horizontal="right"/>
    </xf>
    <xf numFmtId="194" fontId="3" fillId="0" borderId="1" xfId="1" applyNumberFormat="1" applyFont="1" applyBorder="1" applyAlignment="1">
      <alignment horizontal="right"/>
    </xf>
    <xf numFmtId="194" fontId="3" fillId="0" borderId="3" xfId="1" applyNumberFormat="1" applyFont="1" applyBorder="1"/>
    <xf numFmtId="193" fontId="3" fillId="0" borderId="0" xfId="1" applyNumberFormat="1" applyFont="1" applyAlignment="1">
      <alignment horizontal="right"/>
    </xf>
    <xf numFmtId="194" fontId="3" fillId="0" borderId="0" xfId="0" applyNumberFormat="1" applyFont="1" applyAlignment="1">
      <alignment horizontal="right"/>
    </xf>
    <xf numFmtId="43" fontId="4" fillId="0" borderId="0" xfId="4" applyFont="1"/>
    <xf numFmtId="193" fontId="4" fillId="0" borderId="0" xfId="4" applyNumberFormat="1" applyFont="1"/>
    <xf numFmtId="194" fontId="0" fillId="0" borderId="0" xfId="0" applyNumberFormat="1"/>
    <xf numFmtId="37" fontId="3" fillId="0" borderId="4" xfId="4" applyNumberFormat="1" applyFont="1" applyBorder="1"/>
    <xf numFmtId="39" fontId="19" fillId="0" borderId="0" xfId="0" applyFont="1"/>
    <xf numFmtId="37" fontId="4" fillId="0" borderId="0" xfId="4" applyNumberFormat="1" applyFont="1" applyAlignment="1">
      <alignment horizontal="center"/>
    </xf>
    <xf numFmtId="0" fontId="4" fillId="0" borderId="0" xfId="7" quotePrefix="1" applyFont="1" applyAlignment="1">
      <alignment horizontal="center" vertical="center"/>
    </xf>
    <xf numFmtId="0" fontId="4" fillId="0" borderId="0" xfId="7" applyFont="1" applyAlignment="1">
      <alignment horizontal="center"/>
    </xf>
    <xf numFmtId="0" fontId="16" fillId="0" borderId="0" xfId="0" applyNumberFormat="1" applyFont="1" applyAlignment="1">
      <alignment horizontal="center"/>
    </xf>
    <xf numFmtId="193" fontId="3" fillId="0" borderId="0" xfId="4" applyNumberFormat="1" applyFont="1"/>
    <xf numFmtId="194" fontId="0" fillId="0" borderId="0" xfId="2" applyNumberFormat="1" applyFont="1" applyAlignment="1">
      <alignment horizontal="right"/>
    </xf>
    <xf numFmtId="194" fontId="3" fillId="0" borderId="3" xfId="1" applyNumberFormat="1" applyFont="1" applyBorder="1" applyAlignment="1">
      <alignment horizontal="right"/>
    </xf>
    <xf numFmtId="43" fontId="3" fillId="0" borderId="2" xfId="4" applyFont="1" applyBorder="1"/>
    <xf numFmtId="192" fontId="3" fillId="0" borderId="2" xfId="4" applyNumberFormat="1" applyFont="1" applyBorder="1" applyAlignment="1">
      <alignment horizontal="right"/>
    </xf>
    <xf numFmtId="190" fontId="9" fillId="0" borderId="0" xfId="0" applyNumberFormat="1" applyFont="1" applyAlignment="1">
      <alignment horizontal="left"/>
    </xf>
    <xf numFmtId="190" fontId="12" fillId="0" borderId="0" xfId="0" quotePrefix="1" applyNumberFormat="1" applyFont="1" applyAlignment="1">
      <alignment horizontal="left"/>
    </xf>
    <xf numFmtId="49" fontId="7" fillId="0" borderId="0" xfId="0" applyNumberFormat="1" applyFont="1" applyAlignment="1">
      <alignment horizontal="left"/>
    </xf>
    <xf numFmtId="37" fontId="7" fillId="0" borderId="0" xfId="1" applyNumberFormat="1" applyFont="1" applyAlignment="1">
      <alignment horizontal="right"/>
    </xf>
    <xf numFmtId="37" fontId="7" fillId="0" borderId="0" xfId="1" applyNumberFormat="1" applyFont="1"/>
    <xf numFmtId="189" fontId="4" fillId="0" borderId="0" xfId="4" applyNumberFormat="1" applyFont="1"/>
    <xf numFmtId="194" fontId="4" fillId="0" borderId="0" xfId="4" applyNumberFormat="1" applyFont="1"/>
    <xf numFmtId="38" fontId="7" fillId="0" borderId="0" xfId="1" applyNumberFormat="1" applyFont="1" applyAlignment="1">
      <alignment horizontal="center"/>
    </xf>
    <xf numFmtId="194" fontId="7" fillId="0" borderId="2" xfId="1" applyNumberFormat="1" applyFont="1" applyBorder="1" applyAlignment="1">
      <alignment horizontal="right"/>
    </xf>
    <xf numFmtId="37" fontId="6" fillId="0" borderId="0" xfId="1" applyNumberFormat="1" applyFont="1"/>
    <xf numFmtId="38" fontId="4" fillId="0" borderId="0" xfId="1" applyNumberFormat="1" applyFont="1" applyAlignment="1">
      <alignment horizontal="right"/>
    </xf>
    <xf numFmtId="37" fontId="4" fillId="0" borderId="0" xfId="1" applyNumberFormat="1" applyFont="1" applyAlignment="1">
      <alignment horizontal="right"/>
    </xf>
    <xf numFmtId="194" fontId="6" fillId="0" borderId="1" xfId="1" applyNumberFormat="1" applyFont="1" applyBorder="1" applyAlignment="1">
      <alignment horizontal="right"/>
    </xf>
    <xf numFmtId="37" fontId="6" fillId="0" borderId="0" xfId="1" applyNumberFormat="1" applyFont="1" applyAlignment="1">
      <alignment horizontal="right"/>
    </xf>
    <xf numFmtId="0" fontId="22" fillId="0" borderId="0" xfId="0" applyNumberFormat="1" applyFont="1"/>
    <xf numFmtId="0" fontId="24" fillId="0" borderId="0" xfId="0" applyNumberFormat="1" applyFont="1"/>
    <xf numFmtId="188" fontId="7" fillId="0" borderId="0" xfId="1" applyNumberFormat="1" applyFont="1"/>
    <xf numFmtId="188" fontId="7" fillId="0" borderId="0" xfId="1" applyNumberFormat="1" applyFont="1" applyAlignment="1">
      <alignment horizontal="right"/>
    </xf>
    <xf numFmtId="0" fontId="23" fillId="0" borderId="0" xfId="0" applyNumberFormat="1" applyFont="1"/>
    <xf numFmtId="194" fontId="4" fillId="0" borderId="0" xfId="4" applyNumberFormat="1" applyFont="1" applyAlignment="1">
      <alignment horizontal="right"/>
    </xf>
    <xf numFmtId="190" fontId="0" fillId="0" borderId="0" xfId="0" applyNumberFormat="1"/>
    <xf numFmtId="194" fontId="6" fillId="0" borderId="5" xfId="1" applyNumberFormat="1" applyFont="1" applyBorder="1" applyAlignment="1">
      <alignment horizontal="right"/>
    </xf>
    <xf numFmtId="37" fontId="14" fillId="0" borderId="0" xfId="4" applyNumberFormat="1" applyFont="1" applyAlignment="1">
      <alignment horizontal="left"/>
    </xf>
    <xf numFmtId="37" fontId="16" fillId="0" borderId="0" xfId="4" applyNumberFormat="1" applyFont="1" applyAlignment="1">
      <alignment horizontal="center"/>
    </xf>
    <xf numFmtId="39" fontId="15" fillId="0" borderId="0" xfId="0" applyFont="1" applyAlignment="1">
      <alignment horizontal="center"/>
    </xf>
    <xf numFmtId="194" fontId="3" fillId="0" borderId="0" xfId="1" applyNumberFormat="1" applyFont="1" applyBorder="1"/>
    <xf numFmtId="40" fontId="7" fillId="0" borderId="0" xfId="1" applyNumberFormat="1" applyFont="1"/>
    <xf numFmtId="39" fontId="0" fillId="0" borderId="0" xfId="0" applyAlignment="1">
      <alignment horizontal="center"/>
    </xf>
    <xf numFmtId="39" fontId="4" fillId="0" borderId="0" xfId="0" applyFont="1" applyAlignment="1">
      <alignment horizontal="center"/>
    </xf>
    <xf numFmtId="40" fontId="4" fillId="0" borderId="0" xfId="1" applyFont="1"/>
    <xf numFmtId="37" fontId="0" fillId="0" borderId="1" xfId="4" applyNumberFormat="1" applyFont="1" applyBorder="1"/>
    <xf numFmtId="194" fontId="4" fillId="0" borderId="0" xfId="2" applyNumberFormat="1" applyFont="1" applyAlignment="1">
      <alignment horizontal="center" wrapText="1"/>
    </xf>
    <xf numFmtId="0" fontId="0" fillId="0" borderId="0" xfId="0" applyNumberFormat="1" applyAlignment="1">
      <alignment horizontal="left"/>
    </xf>
    <xf numFmtId="189" fontId="4" fillId="0" borderId="0" xfId="1" applyNumberFormat="1" applyFont="1" applyAlignment="1">
      <alignment horizontal="right"/>
    </xf>
    <xf numFmtId="37" fontId="24" fillId="0" borderId="0" xfId="1" applyNumberFormat="1" applyFont="1" applyAlignment="1">
      <alignment horizontal="right"/>
    </xf>
    <xf numFmtId="38" fontId="3" fillId="0" borderId="3" xfId="1" applyNumberFormat="1" applyFont="1" applyBorder="1" applyAlignment="1">
      <alignment horizontal="right"/>
    </xf>
    <xf numFmtId="40" fontId="0" fillId="0" borderId="0" xfId="1" applyFont="1"/>
    <xf numFmtId="40" fontId="6" fillId="0" borderId="0" xfId="1" applyFont="1"/>
    <xf numFmtId="194" fontId="3" fillId="0" borderId="0" xfId="4" applyNumberFormat="1" applyFont="1" applyAlignment="1">
      <alignment horizontal="right"/>
    </xf>
    <xf numFmtId="192" fontId="4" fillId="0" borderId="1" xfId="4" applyNumberFormat="1" applyFont="1" applyBorder="1" applyAlignment="1">
      <alignment horizontal="right"/>
    </xf>
    <xf numFmtId="0" fontId="19" fillId="0" borderId="0" xfId="0" applyNumberFormat="1" applyFont="1"/>
    <xf numFmtId="38" fontId="7" fillId="0" borderId="0" xfId="1" applyNumberFormat="1" applyFont="1" applyBorder="1" applyAlignment="1">
      <alignment horizontal="right"/>
    </xf>
    <xf numFmtId="38" fontId="7" fillId="0" borderId="0" xfId="1" applyNumberFormat="1" applyFont="1" applyBorder="1"/>
    <xf numFmtId="194" fontId="4" fillId="0" borderId="0" xfId="1" applyNumberFormat="1" applyFont="1" applyBorder="1"/>
    <xf numFmtId="38" fontId="4" fillId="0" borderId="1" xfId="1" applyNumberFormat="1" applyFont="1" applyBorder="1" applyAlignment="1">
      <alignment horizontal="right"/>
    </xf>
    <xf numFmtId="39" fontId="4" fillId="0" borderId="0" xfId="0" applyFont="1" applyAlignment="1">
      <alignment wrapText="1"/>
    </xf>
    <xf numFmtId="189" fontId="4" fillId="0" borderId="1" xfId="4" applyNumberFormat="1" applyFont="1" applyBorder="1" applyAlignment="1">
      <alignment horizontal="right"/>
    </xf>
    <xf numFmtId="37" fontId="24" fillId="0" borderId="1" xfId="1" applyNumberFormat="1" applyFont="1" applyBorder="1" applyAlignment="1">
      <alignment horizontal="right"/>
    </xf>
    <xf numFmtId="187" fontId="7" fillId="0" borderId="0" xfId="0" applyNumberFormat="1" applyFont="1"/>
    <xf numFmtId="187" fontId="0" fillId="0" borderId="1" xfId="0" applyNumberFormat="1" applyFont="1" applyBorder="1"/>
    <xf numFmtId="187" fontId="0" fillId="0" borderId="0" xfId="0" applyNumberFormat="1" applyFont="1"/>
    <xf numFmtId="187" fontId="7" fillId="0" borderId="0" xfId="1" applyNumberFormat="1" applyFont="1" applyAlignment="1">
      <alignment horizontal="right"/>
    </xf>
    <xf numFmtId="189" fontId="6" fillId="0" borderId="4" xfId="2" applyFont="1" applyBorder="1"/>
    <xf numFmtId="189" fontId="3" fillId="0" borderId="4" xfId="2" applyFont="1" applyBorder="1"/>
    <xf numFmtId="0" fontId="30" fillId="0" borderId="0" xfId="8" applyFont="1" applyAlignment="1">
      <alignment horizontal="center"/>
    </xf>
    <xf numFmtId="39" fontId="0" fillId="0" borderId="0" xfId="0" applyFill="1" applyAlignment="1">
      <alignment horizontal="center"/>
    </xf>
    <xf numFmtId="190" fontId="6" fillId="0" borderId="0" xfId="0" applyNumberFormat="1" applyFont="1" applyFill="1" applyAlignment="1">
      <alignment horizontal="center"/>
    </xf>
    <xf numFmtId="49" fontId="12" fillId="0" borderId="0" xfId="0" applyNumberFormat="1" applyFont="1" applyFill="1" applyBorder="1" applyAlignment="1">
      <alignment horizontal="center"/>
    </xf>
    <xf numFmtId="190" fontId="9" fillId="0" borderId="0" xfId="0" applyNumberFormat="1" applyFont="1" applyFill="1" applyAlignment="1">
      <alignment horizontal="left"/>
    </xf>
    <xf numFmtId="190" fontId="9" fillId="0" borderId="0" xfId="0" quotePrefix="1" applyNumberFormat="1" applyFont="1" applyFill="1" applyAlignment="1">
      <alignment horizontal="left"/>
    </xf>
    <xf numFmtId="49" fontId="12" fillId="0" borderId="0" xfId="0" applyNumberFormat="1" applyFont="1" applyFill="1" applyAlignment="1">
      <alignment horizontal="center"/>
    </xf>
    <xf numFmtId="38" fontId="12" fillId="0" borderId="0" xfId="1" applyNumberFormat="1" applyFont="1" applyAlignment="1">
      <alignment horizontal="center"/>
    </xf>
    <xf numFmtId="38" fontId="0" fillId="0" borderId="0" xfId="1" quotePrefix="1" applyNumberFormat="1" applyFont="1" applyAlignment="1">
      <alignment horizontal="center" wrapText="1"/>
    </xf>
    <xf numFmtId="190" fontId="6" fillId="0" borderId="0" xfId="0" applyNumberFormat="1" applyFont="1" applyAlignment="1">
      <alignment horizontal="center"/>
    </xf>
    <xf numFmtId="38" fontId="0" fillId="0" borderId="0" xfId="1" applyNumberFormat="1" applyFont="1" applyAlignment="1">
      <alignment horizontal="center" wrapText="1"/>
    </xf>
    <xf numFmtId="37" fontId="14" fillId="0" borderId="0" xfId="4" applyNumberFormat="1" applyFont="1" applyAlignment="1">
      <alignment horizontal="left"/>
    </xf>
    <xf numFmtId="39" fontId="3" fillId="0" borderId="0" xfId="0" applyFont="1" applyAlignment="1">
      <alignment horizontal="center"/>
    </xf>
    <xf numFmtId="37" fontId="0" fillId="0" borderId="1" xfId="4" applyNumberFormat="1" applyFont="1" applyBorder="1" applyAlignment="1">
      <alignment horizontal="center"/>
    </xf>
    <xf numFmtId="37" fontId="16" fillId="0" borderId="0" xfId="4" applyNumberFormat="1" applyFont="1" applyAlignment="1">
      <alignment horizontal="center"/>
    </xf>
    <xf numFmtId="39" fontId="15" fillId="0" borderId="0" xfId="0" applyFont="1" applyAlignment="1">
      <alignment horizontal="center"/>
    </xf>
    <xf numFmtId="191" fontId="23" fillId="0" borderId="0" xfId="1" applyNumberFormat="1" applyFont="1" applyFill="1" applyAlignment="1">
      <alignment horizontal="right"/>
    </xf>
    <xf numFmtId="191" fontId="3" fillId="0" borderId="0" xfId="4" applyNumberFormat="1" applyFont="1" applyFill="1" applyAlignment="1">
      <alignment horizontal="right"/>
    </xf>
    <xf numFmtId="191" fontId="4" fillId="0" borderId="1" xfId="1" applyNumberFormat="1" applyFont="1" applyFill="1" applyBorder="1" applyAlignment="1">
      <alignment horizontal="right"/>
    </xf>
    <xf numFmtId="191" fontId="3" fillId="0" borderId="1" xfId="1" applyNumberFormat="1" applyFont="1" applyFill="1" applyBorder="1" applyAlignment="1">
      <alignment horizontal="right"/>
    </xf>
    <xf numFmtId="191" fontId="3" fillId="0" borderId="0" xfId="0" applyNumberFormat="1" applyFont="1" applyFill="1"/>
    <xf numFmtId="191" fontId="3" fillId="0" borderId="4" xfId="4" applyNumberFormat="1" applyFont="1" applyFill="1" applyBorder="1"/>
    <xf numFmtId="189" fontId="4" fillId="0" borderId="0" xfId="1" applyNumberFormat="1" applyFont="1" applyFill="1" applyAlignment="1">
      <alignment horizontal="right"/>
    </xf>
    <xf numFmtId="194" fontId="3" fillId="0" borderId="3" xfId="1" applyNumberFormat="1" applyFont="1" applyFill="1" applyBorder="1"/>
    <xf numFmtId="192" fontId="3" fillId="0" borderId="0" xfId="4" applyNumberFormat="1" applyFont="1" applyFill="1" applyAlignment="1">
      <alignment horizontal="right"/>
    </xf>
    <xf numFmtId="189" fontId="4" fillId="0" borderId="1" xfId="1" applyNumberFormat="1" applyFont="1" applyFill="1" applyBorder="1" applyAlignment="1">
      <alignment horizontal="right"/>
    </xf>
    <xf numFmtId="192" fontId="4" fillId="0" borderId="0" xfId="4" applyNumberFormat="1" applyFont="1" applyFill="1" applyAlignment="1">
      <alignment horizontal="right"/>
    </xf>
    <xf numFmtId="194" fontId="4" fillId="0" borderId="0" xfId="1" applyNumberFormat="1" applyFont="1" applyFill="1" applyAlignment="1">
      <alignment horizontal="right"/>
    </xf>
    <xf numFmtId="194" fontId="3" fillId="0" borderId="3" xfId="1" applyNumberFormat="1" applyFont="1" applyFill="1" applyBorder="1" applyAlignment="1">
      <alignment horizontal="right"/>
    </xf>
    <xf numFmtId="190" fontId="3" fillId="0" borderId="0" xfId="0" applyNumberFormat="1" applyFont="1" applyFill="1"/>
    <xf numFmtId="194" fontId="4" fillId="0" borderId="1" xfId="1" applyNumberFormat="1" applyFont="1" applyFill="1" applyBorder="1" applyAlignment="1">
      <alignment horizontal="right"/>
    </xf>
    <xf numFmtId="194" fontId="4" fillId="0" borderId="1" xfId="4" applyNumberFormat="1" applyFont="1" applyBorder="1"/>
    <xf numFmtId="194" fontId="7" fillId="0" borderId="2" xfId="1" applyNumberFormat="1" applyFont="1" applyFill="1" applyBorder="1" applyAlignment="1">
      <alignment horizontal="right"/>
    </xf>
  </cellXfs>
  <cellStyles count="12">
    <cellStyle name="Comma" xfId="1" builtinId="3"/>
    <cellStyle name="Comma 2 33" xfId="2" xr:uid="{00000000-0005-0000-0000-000001000000}"/>
    <cellStyle name="Comma 2 33 2" xfId="3" xr:uid="{00000000-0005-0000-0000-000002000000}"/>
    <cellStyle name="Comma 3" xfId="10" xr:uid="{00000000-0005-0000-0000-000003000000}"/>
    <cellStyle name="Comma_Csc02-Accounts-A3103tedit" xfId="4" xr:uid="{00000000-0005-0000-0000-000004000000}"/>
    <cellStyle name="Normal" xfId="0" builtinId="0"/>
    <cellStyle name="Normal 11" xfId="5" xr:uid="{00000000-0005-0000-0000-000006000000}"/>
    <cellStyle name="Normal 2" xfId="6" xr:uid="{00000000-0005-0000-0000-000007000000}"/>
    <cellStyle name="Normal 4" xfId="9" xr:uid="{00000000-0005-0000-0000-000008000000}"/>
    <cellStyle name="Normal_NewCity02-Accounts-A3006e-Nit" xfId="7" xr:uid="{00000000-0005-0000-0000-000009000000}"/>
    <cellStyle name="Normal_SMK45Q1" xfId="8" xr:uid="{00000000-0005-0000-0000-00000A000000}"/>
    <cellStyle name="Percent" xfId="1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8"/>
  <sheetViews>
    <sheetView tabSelected="1" zoomScaleNormal="100" zoomScaleSheetLayoutView="100" workbookViewId="0"/>
  </sheetViews>
  <sheetFormatPr defaultColWidth="9.28515625" defaultRowHeight="15" x14ac:dyDescent="0.25"/>
  <cols>
    <col min="1" max="1" width="45.7109375" style="2" customWidth="1"/>
    <col min="2" max="2" width="6.5703125" style="3" customWidth="1"/>
    <col min="3" max="3" width="12.7109375" style="17" bestFit="1" customWidth="1"/>
    <col min="4" max="4" width="0.7109375" style="2" customWidth="1"/>
    <col min="5" max="5" width="12.7109375" style="17" bestFit="1" customWidth="1"/>
    <col min="6" max="6" width="0.7109375" style="2" customWidth="1"/>
    <col min="7" max="7" width="12.7109375" style="17" bestFit="1" customWidth="1"/>
    <col min="8" max="8" width="0.7109375" style="2" customWidth="1"/>
    <col min="9" max="9" width="12.7109375" style="17" bestFit="1" customWidth="1"/>
    <col min="10" max="16384" width="9.28515625" style="14"/>
  </cols>
  <sheetData>
    <row r="1" spans="1:9" ht="20.25" customHeight="1" x14ac:dyDescent="0.3">
      <c r="A1" s="13" t="s">
        <v>69</v>
      </c>
      <c r="B1" s="13"/>
      <c r="C1" s="11"/>
      <c r="D1" s="11"/>
      <c r="E1" s="11"/>
      <c r="G1" s="2"/>
      <c r="I1" s="2"/>
    </row>
    <row r="2" spans="1:9" ht="20.25" customHeight="1" x14ac:dyDescent="0.25">
      <c r="A2" s="65" t="s">
        <v>60</v>
      </c>
      <c r="B2" s="30"/>
      <c r="C2" s="56"/>
      <c r="D2" s="6"/>
      <c r="E2" s="56"/>
      <c r="G2" s="56"/>
      <c r="H2" s="6"/>
      <c r="I2" s="56"/>
    </row>
    <row r="3" spans="1:9" ht="21" customHeight="1" x14ac:dyDescent="0.25">
      <c r="A3" s="277"/>
      <c r="B3" s="278"/>
      <c r="C3" s="278"/>
      <c r="D3" s="278"/>
      <c r="E3" s="278"/>
      <c r="G3" s="2"/>
      <c r="I3" s="2"/>
    </row>
    <row r="4" spans="1:9" ht="21" customHeight="1" x14ac:dyDescent="0.25">
      <c r="A4" s="6"/>
      <c r="B4" s="31"/>
      <c r="C4" s="275" t="s">
        <v>76</v>
      </c>
      <c r="D4" s="275"/>
      <c r="E4" s="275"/>
      <c r="F4" s="66"/>
      <c r="G4" s="275" t="s">
        <v>78</v>
      </c>
      <c r="H4" s="275"/>
      <c r="I4" s="275"/>
    </row>
    <row r="5" spans="1:9" ht="21" customHeight="1" x14ac:dyDescent="0.25">
      <c r="A5" s="6"/>
      <c r="B5" s="31"/>
      <c r="C5" s="275" t="s">
        <v>77</v>
      </c>
      <c r="D5" s="275"/>
      <c r="E5" s="275"/>
      <c r="F5" s="66"/>
      <c r="G5" s="275" t="s">
        <v>77</v>
      </c>
      <c r="H5" s="275"/>
      <c r="I5" s="275"/>
    </row>
    <row r="6" spans="1:9" ht="21" customHeight="1" x14ac:dyDescent="0.25">
      <c r="B6" s="67"/>
      <c r="C6" s="29" t="s">
        <v>163</v>
      </c>
      <c r="E6" s="29" t="s">
        <v>32</v>
      </c>
      <c r="G6" s="29" t="s">
        <v>163</v>
      </c>
      <c r="I6" s="29" t="s">
        <v>32</v>
      </c>
    </row>
    <row r="7" spans="1:9" ht="21" customHeight="1" x14ac:dyDescent="0.25">
      <c r="A7" s="4" t="s">
        <v>6</v>
      </c>
      <c r="B7" s="68" t="s">
        <v>24</v>
      </c>
      <c r="C7" s="16" t="s">
        <v>116</v>
      </c>
      <c r="D7" s="16"/>
      <c r="E7" s="16" t="s">
        <v>108</v>
      </c>
      <c r="G7" s="16" t="s">
        <v>116</v>
      </c>
      <c r="H7" s="16"/>
      <c r="I7" s="16" t="s">
        <v>108</v>
      </c>
    </row>
    <row r="8" spans="1:9" ht="21" customHeight="1" x14ac:dyDescent="0.25">
      <c r="A8" s="4"/>
      <c r="B8" s="68"/>
      <c r="C8" s="53" t="s">
        <v>73</v>
      </c>
      <c r="D8" s="16"/>
      <c r="E8" s="16"/>
      <c r="G8" s="53" t="s">
        <v>73</v>
      </c>
      <c r="H8" s="16"/>
      <c r="I8" s="16"/>
    </row>
    <row r="9" spans="1:9" ht="21" customHeight="1" x14ac:dyDescent="0.25">
      <c r="A9" s="8"/>
      <c r="B9" s="68"/>
      <c r="C9" s="279" t="s">
        <v>36</v>
      </c>
      <c r="D9" s="279"/>
      <c r="E9" s="279"/>
      <c r="F9" s="279"/>
      <c r="G9" s="279"/>
      <c r="H9" s="279"/>
      <c r="I9" s="279"/>
    </row>
    <row r="10" spans="1:9" ht="20.25" customHeight="1" x14ac:dyDescent="0.25">
      <c r="A10" s="9" t="s">
        <v>7</v>
      </c>
      <c r="B10" s="67"/>
    </row>
    <row r="11" spans="1:9" ht="20.25" customHeight="1" x14ac:dyDescent="0.25">
      <c r="A11" s="76" t="s">
        <v>31</v>
      </c>
      <c r="B11" s="71"/>
      <c r="C11" s="70">
        <v>1352459</v>
      </c>
      <c r="E11" s="75">
        <v>1113701</v>
      </c>
      <c r="G11" s="70">
        <v>1332333</v>
      </c>
      <c r="I11" s="75">
        <v>1095121</v>
      </c>
    </row>
    <row r="12" spans="1:9" ht="20.25" customHeight="1" x14ac:dyDescent="0.25">
      <c r="A12" s="76" t="s">
        <v>117</v>
      </c>
      <c r="B12" s="67"/>
      <c r="C12" s="70">
        <v>216050</v>
      </c>
      <c r="E12" s="75">
        <v>806882</v>
      </c>
      <c r="G12" s="70">
        <v>216050</v>
      </c>
      <c r="I12" s="75">
        <v>806882</v>
      </c>
    </row>
    <row r="13" spans="1:9" ht="20.25" customHeight="1" x14ac:dyDescent="0.25">
      <c r="A13" s="76" t="s">
        <v>250</v>
      </c>
      <c r="B13" s="67" t="s">
        <v>266</v>
      </c>
      <c r="C13" s="70">
        <v>860292</v>
      </c>
      <c r="E13" s="75">
        <v>1415823</v>
      </c>
      <c r="G13" s="70">
        <v>851622</v>
      </c>
      <c r="I13" s="75">
        <v>1396406</v>
      </c>
    </row>
    <row r="14" spans="1:9" ht="20.25" customHeight="1" x14ac:dyDescent="0.25">
      <c r="A14" s="100" t="s">
        <v>156</v>
      </c>
      <c r="B14" s="99"/>
      <c r="C14" s="70">
        <v>160502</v>
      </c>
      <c r="E14" s="75">
        <v>139593</v>
      </c>
      <c r="G14" s="70">
        <v>160976</v>
      </c>
      <c r="I14" s="75">
        <v>139686</v>
      </c>
    </row>
    <row r="15" spans="1:9" ht="20.25" customHeight="1" x14ac:dyDescent="0.25">
      <c r="A15" s="76" t="s">
        <v>251</v>
      </c>
      <c r="B15" s="67">
        <v>4</v>
      </c>
      <c r="C15" s="47">
        <v>30000</v>
      </c>
      <c r="D15" s="55"/>
      <c r="E15" s="75">
        <v>57500</v>
      </c>
      <c r="F15" s="55"/>
      <c r="G15" s="57">
        <v>148500</v>
      </c>
      <c r="H15" s="55"/>
      <c r="I15" s="75">
        <v>181500</v>
      </c>
    </row>
    <row r="16" spans="1:9" ht="20.25" customHeight="1" x14ac:dyDescent="0.25">
      <c r="A16" s="76" t="s">
        <v>18</v>
      </c>
      <c r="C16" s="47">
        <v>3633944</v>
      </c>
      <c r="D16" s="55"/>
      <c r="E16" s="75">
        <v>3658213</v>
      </c>
      <c r="F16" s="55"/>
      <c r="G16" s="57">
        <v>3616923</v>
      </c>
      <c r="H16" s="55"/>
      <c r="I16" s="75">
        <v>3644478</v>
      </c>
    </row>
    <row r="17" spans="1:9" ht="20.25" customHeight="1" x14ac:dyDescent="0.25">
      <c r="A17" s="77" t="s">
        <v>111</v>
      </c>
      <c r="B17" s="67"/>
      <c r="C17" s="47">
        <v>95139</v>
      </c>
      <c r="D17" s="55"/>
      <c r="E17" s="75">
        <v>110515</v>
      </c>
      <c r="F17" s="55"/>
      <c r="G17" s="57">
        <v>0</v>
      </c>
      <c r="H17" s="55"/>
      <c r="I17" s="78">
        <v>0</v>
      </c>
    </row>
    <row r="18" spans="1:9" ht="20.25" customHeight="1" x14ac:dyDescent="0.25">
      <c r="A18" s="14" t="s">
        <v>118</v>
      </c>
      <c r="B18" s="67"/>
      <c r="C18" s="47">
        <v>291371</v>
      </c>
      <c r="D18" s="55"/>
      <c r="E18" s="75">
        <v>307840</v>
      </c>
      <c r="F18" s="55"/>
      <c r="G18" s="57">
        <v>291371</v>
      </c>
      <c r="H18" s="55"/>
      <c r="I18" s="75">
        <v>307840</v>
      </c>
    </row>
    <row r="19" spans="1:9" ht="20.25" customHeight="1" x14ac:dyDescent="0.25">
      <c r="A19" s="14" t="s">
        <v>0</v>
      </c>
      <c r="B19" s="67"/>
      <c r="C19" s="50">
        <v>37059</v>
      </c>
      <c r="D19" s="19"/>
      <c r="E19" s="75">
        <v>37225</v>
      </c>
      <c r="F19" s="19"/>
      <c r="G19" s="50">
        <v>32776</v>
      </c>
      <c r="H19" s="19"/>
      <c r="I19" s="75">
        <v>32605</v>
      </c>
    </row>
    <row r="20" spans="1:9" s="1" customFormat="1" ht="20.25" customHeight="1" x14ac:dyDescent="0.25">
      <c r="A20" s="40" t="s">
        <v>8</v>
      </c>
      <c r="B20" s="10"/>
      <c r="C20" s="33">
        <f>SUM(C11:C19)</f>
        <v>6676816</v>
      </c>
      <c r="D20" s="20"/>
      <c r="E20" s="33">
        <f>SUM(E11:E19)</f>
        <v>7647292</v>
      </c>
      <c r="F20" s="20"/>
      <c r="G20" s="33">
        <f>SUM(G11:G19)</f>
        <v>6650551</v>
      </c>
      <c r="H20" s="20"/>
      <c r="I20" s="33">
        <f>SUM(I11:I19)</f>
        <v>7604518</v>
      </c>
    </row>
    <row r="21" spans="1:9" ht="15" customHeight="1" x14ac:dyDescent="0.25">
      <c r="A21" s="40"/>
      <c r="B21" s="67"/>
      <c r="C21" s="18"/>
      <c r="D21" s="19"/>
      <c r="E21" s="18"/>
      <c r="F21" s="19"/>
      <c r="G21" s="18"/>
      <c r="H21" s="19"/>
      <c r="I21" s="18"/>
    </row>
    <row r="22" spans="1:9" ht="20.25" customHeight="1" x14ac:dyDescent="0.25">
      <c r="A22" s="41" t="s">
        <v>20</v>
      </c>
      <c r="B22" s="67"/>
      <c r="C22" s="18"/>
      <c r="D22" s="19"/>
      <c r="E22" s="18"/>
      <c r="F22" s="19"/>
      <c r="G22" s="18"/>
      <c r="H22" s="19"/>
      <c r="I22" s="18"/>
    </row>
    <row r="23" spans="1:9" ht="20.25" customHeight="1" x14ac:dyDescent="0.25">
      <c r="A23" s="39" t="s">
        <v>81</v>
      </c>
      <c r="B23" s="74"/>
      <c r="C23" s="59">
        <v>2949</v>
      </c>
      <c r="D23" s="55"/>
      <c r="E23" s="79">
        <v>2949</v>
      </c>
      <c r="F23" s="55"/>
      <c r="G23" s="55">
        <v>0</v>
      </c>
      <c r="H23" s="55"/>
      <c r="I23" s="78">
        <v>0</v>
      </c>
    </row>
    <row r="24" spans="1:9" ht="20.25" customHeight="1" x14ac:dyDescent="0.25">
      <c r="A24" s="100" t="s">
        <v>127</v>
      </c>
      <c r="B24" s="96" t="s">
        <v>233</v>
      </c>
      <c r="C24" s="59">
        <v>19305820</v>
      </c>
      <c r="D24" s="55"/>
      <c r="E24" s="79">
        <v>10910520</v>
      </c>
      <c r="F24" s="55"/>
      <c r="G24" s="55">
        <v>19305820</v>
      </c>
      <c r="H24" s="55"/>
      <c r="I24" s="82">
        <v>10910520</v>
      </c>
    </row>
    <row r="25" spans="1:9" ht="20.25" customHeight="1" x14ac:dyDescent="0.25">
      <c r="A25" s="2" t="s">
        <v>41</v>
      </c>
      <c r="B25" s="51">
        <v>7</v>
      </c>
      <c r="C25" s="48">
        <v>907081</v>
      </c>
      <c r="D25" s="55"/>
      <c r="E25" s="79">
        <v>935930</v>
      </c>
      <c r="F25" s="55"/>
      <c r="G25" s="55">
        <v>707227</v>
      </c>
      <c r="H25" s="55"/>
      <c r="I25" s="82">
        <v>707323</v>
      </c>
    </row>
    <row r="26" spans="1:9" ht="20.25" customHeight="1" x14ac:dyDescent="0.25">
      <c r="A26" s="2" t="s">
        <v>71</v>
      </c>
      <c r="B26" s="67" t="s">
        <v>232</v>
      </c>
      <c r="C26" s="80">
        <v>0</v>
      </c>
      <c r="D26" s="55"/>
      <c r="E26" s="80">
        <v>0</v>
      </c>
      <c r="F26" s="55"/>
      <c r="G26" s="48">
        <v>29924</v>
      </c>
      <c r="H26" s="55"/>
      <c r="I26" s="82">
        <v>39442</v>
      </c>
    </row>
    <row r="27" spans="1:9" ht="20.25" customHeight="1" x14ac:dyDescent="0.25">
      <c r="A27" s="76" t="s">
        <v>252</v>
      </c>
      <c r="B27" s="51">
        <v>4</v>
      </c>
      <c r="C27" s="69">
        <v>27500</v>
      </c>
      <c r="D27" s="55"/>
      <c r="E27" s="80">
        <v>0</v>
      </c>
      <c r="F27" s="55"/>
      <c r="G27" s="69">
        <v>27500</v>
      </c>
      <c r="H27" s="55"/>
      <c r="I27" s="80">
        <v>0</v>
      </c>
    </row>
    <row r="28" spans="1:9" ht="20.25" customHeight="1" x14ac:dyDescent="0.25">
      <c r="A28" s="2" t="s">
        <v>42</v>
      </c>
      <c r="B28" s="51"/>
      <c r="C28" s="47">
        <v>924137</v>
      </c>
      <c r="D28" s="55"/>
      <c r="E28" s="79">
        <v>927693</v>
      </c>
      <c r="F28" s="55"/>
      <c r="G28" s="48">
        <v>989137</v>
      </c>
      <c r="H28" s="55"/>
      <c r="I28" s="82">
        <v>993350</v>
      </c>
    </row>
    <row r="29" spans="1:9" ht="20.25" customHeight="1" x14ac:dyDescent="0.25">
      <c r="A29" s="2" t="s">
        <v>27</v>
      </c>
      <c r="B29" s="67"/>
      <c r="C29" s="47">
        <v>2852446</v>
      </c>
      <c r="D29" s="48"/>
      <c r="E29" s="79">
        <v>2870697</v>
      </c>
      <c r="F29" s="48"/>
      <c r="G29" s="57">
        <v>2779437</v>
      </c>
      <c r="H29" s="48"/>
      <c r="I29" s="82">
        <v>2794957</v>
      </c>
    </row>
    <row r="30" spans="1:9" ht="20.25" customHeight="1" x14ac:dyDescent="0.25">
      <c r="A30" s="100" t="s">
        <v>153</v>
      </c>
      <c r="B30" s="74" t="s">
        <v>231</v>
      </c>
      <c r="C30" s="47">
        <v>519632</v>
      </c>
      <c r="D30" s="48"/>
      <c r="E30" s="80">
        <v>0</v>
      </c>
      <c r="F30" s="48"/>
      <c r="G30" s="57">
        <v>517115</v>
      </c>
      <c r="H30" s="48"/>
      <c r="I30" s="80">
        <v>0</v>
      </c>
    </row>
    <row r="31" spans="1:9" ht="20.25" customHeight="1" x14ac:dyDescent="0.25">
      <c r="A31" s="100" t="s">
        <v>145</v>
      </c>
      <c r="B31" s="74"/>
      <c r="C31" s="47">
        <v>89455</v>
      </c>
      <c r="D31" s="48"/>
      <c r="E31" s="79">
        <v>100052</v>
      </c>
      <c r="F31" s="48"/>
      <c r="G31" s="57">
        <v>81624</v>
      </c>
      <c r="H31" s="48"/>
      <c r="I31" s="82">
        <v>92118</v>
      </c>
    </row>
    <row r="32" spans="1:9" ht="20.25" customHeight="1" x14ac:dyDescent="0.25">
      <c r="A32" s="2" t="s">
        <v>2</v>
      </c>
      <c r="B32" s="51"/>
      <c r="C32" s="47">
        <v>228570</v>
      </c>
      <c r="D32" s="55"/>
      <c r="E32" s="81">
        <v>249695</v>
      </c>
      <c r="F32" s="55"/>
      <c r="G32" s="48">
        <v>222211</v>
      </c>
      <c r="H32" s="55"/>
      <c r="I32" s="82">
        <v>242561</v>
      </c>
    </row>
    <row r="33" spans="1:9" s="1" customFormat="1" ht="20.25" customHeight="1" x14ac:dyDescent="0.25">
      <c r="A33" s="40" t="s">
        <v>9</v>
      </c>
      <c r="B33" s="10"/>
      <c r="C33" s="34">
        <f>SUM(C23:C32)</f>
        <v>24857590</v>
      </c>
      <c r="D33" s="20"/>
      <c r="E33" s="34">
        <f>SUM(E23:E32)</f>
        <v>15997536</v>
      </c>
      <c r="F33" s="20"/>
      <c r="G33" s="34">
        <f>SUM(G23:G32)</f>
        <v>24659995</v>
      </c>
      <c r="H33" s="20"/>
      <c r="I33" s="34">
        <f>SUM(I23:I32)</f>
        <v>15780271</v>
      </c>
    </row>
    <row r="34" spans="1:9" ht="20.25" customHeight="1" x14ac:dyDescent="0.25">
      <c r="A34" s="39"/>
      <c r="B34" s="67"/>
      <c r="C34" s="32"/>
      <c r="D34" s="21"/>
      <c r="E34" s="32"/>
      <c r="F34" s="19"/>
      <c r="G34" s="32"/>
      <c r="H34" s="21"/>
      <c r="I34" s="32"/>
    </row>
    <row r="35" spans="1:9" s="1" customFormat="1" ht="20.25" customHeight="1" thickBot="1" x14ac:dyDescent="0.3">
      <c r="A35" s="40" t="s">
        <v>10</v>
      </c>
      <c r="B35" s="10"/>
      <c r="C35" s="35">
        <f>C33+C20</f>
        <v>31534406</v>
      </c>
      <c r="D35" s="20"/>
      <c r="E35" s="35">
        <f>E33+E20</f>
        <v>23644828</v>
      </c>
      <c r="F35" s="20"/>
      <c r="G35" s="35">
        <f>G33+G20</f>
        <v>31310546</v>
      </c>
      <c r="H35" s="20"/>
      <c r="I35" s="35">
        <f>I33+I20</f>
        <v>23384789</v>
      </c>
    </row>
    <row r="36" spans="1:9" ht="20.25" customHeight="1" thickTop="1" x14ac:dyDescent="0.25">
      <c r="A36" s="39"/>
    </row>
    <row r="37" spans="1:9" ht="20.25" customHeight="1" x14ac:dyDescent="0.3">
      <c r="A37" s="42" t="s">
        <v>69</v>
      </c>
      <c r="B37" s="13"/>
      <c r="C37" s="11"/>
      <c r="D37" s="11"/>
      <c r="E37" s="11"/>
      <c r="G37" s="2"/>
      <c r="I37" s="2"/>
    </row>
    <row r="38" spans="1:9" ht="20.25" customHeight="1" x14ac:dyDescent="0.25">
      <c r="A38" s="43" t="str">
        <f>A2</f>
        <v>Statement of financial position</v>
      </c>
      <c r="B38" s="30"/>
      <c r="C38" s="56"/>
      <c r="D38" s="6"/>
      <c r="E38" s="56"/>
      <c r="G38" s="56"/>
      <c r="H38" s="6"/>
      <c r="I38" s="56"/>
    </row>
    <row r="39" spans="1:9" ht="18.75" customHeight="1" x14ac:dyDescent="0.25">
      <c r="A39" s="44"/>
      <c r="B39" s="31"/>
      <c r="C39" s="275" t="s">
        <v>76</v>
      </c>
      <c r="D39" s="275"/>
      <c r="E39" s="275"/>
      <c r="F39" s="15"/>
      <c r="G39" s="275" t="s">
        <v>78</v>
      </c>
      <c r="H39" s="275"/>
      <c r="I39" s="275"/>
    </row>
    <row r="40" spans="1:9" ht="18.75" customHeight="1" x14ac:dyDescent="0.25">
      <c r="A40" s="44"/>
      <c r="B40" s="31"/>
      <c r="C40" s="275" t="s">
        <v>77</v>
      </c>
      <c r="D40" s="275"/>
      <c r="E40" s="275"/>
      <c r="F40" s="15"/>
      <c r="G40" s="275" t="s">
        <v>77</v>
      </c>
      <c r="H40" s="275"/>
      <c r="I40" s="275"/>
    </row>
    <row r="41" spans="1:9" ht="21" customHeight="1" x14ac:dyDescent="0.25">
      <c r="A41" s="39"/>
      <c r="C41" s="29" t="s">
        <v>163</v>
      </c>
      <c r="E41" s="29" t="s">
        <v>32</v>
      </c>
      <c r="G41" s="29" t="s">
        <v>163</v>
      </c>
      <c r="I41" s="29" t="s">
        <v>32</v>
      </c>
    </row>
    <row r="42" spans="1:9" ht="21" customHeight="1" x14ac:dyDescent="0.25">
      <c r="A42" s="40" t="s">
        <v>28</v>
      </c>
      <c r="B42" s="7" t="s">
        <v>24</v>
      </c>
      <c r="C42" s="16" t="s">
        <v>116</v>
      </c>
      <c r="D42" s="16"/>
      <c r="E42" s="16" t="s">
        <v>108</v>
      </c>
      <c r="G42" s="16" t="s">
        <v>116</v>
      </c>
      <c r="H42" s="16"/>
      <c r="I42" s="16" t="s">
        <v>108</v>
      </c>
    </row>
    <row r="43" spans="1:9" ht="18.75" customHeight="1" x14ac:dyDescent="0.25">
      <c r="A43" s="40"/>
      <c r="B43" s="7"/>
      <c r="C43" s="53" t="s">
        <v>73</v>
      </c>
      <c r="D43" s="16"/>
      <c r="E43" s="16"/>
      <c r="G43" s="53" t="s">
        <v>73</v>
      </c>
      <c r="H43" s="16"/>
      <c r="I43" s="16"/>
    </row>
    <row r="44" spans="1:9" ht="18.75" customHeight="1" x14ac:dyDescent="0.25">
      <c r="A44" s="40"/>
      <c r="B44" s="7"/>
      <c r="C44" s="276" t="s">
        <v>36</v>
      </c>
      <c r="D44" s="276"/>
      <c r="E44" s="276"/>
      <c r="F44" s="276"/>
      <c r="G44" s="276"/>
      <c r="H44" s="276"/>
      <c r="I44" s="276"/>
    </row>
    <row r="45" spans="1:9" ht="18" customHeight="1" x14ac:dyDescent="0.25">
      <c r="A45" s="41" t="s">
        <v>11</v>
      </c>
      <c r="B45" s="67"/>
    </row>
    <row r="46" spans="1:9" ht="20.25" customHeight="1" x14ac:dyDescent="0.25">
      <c r="A46" s="14" t="s">
        <v>119</v>
      </c>
      <c r="B46" s="67"/>
      <c r="C46" s="57"/>
      <c r="D46" s="60"/>
      <c r="E46" s="72"/>
      <c r="F46" s="60"/>
      <c r="G46" s="60"/>
      <c r="H46" s="60"/>
      <c r="I46" s="58"/>
    </row>
    <row r="47" spans="1:9" ht="20.25" customHeight="1" x14ac:dyDescent="0.25">
      <c r="A47" s="84" t="s">
        <v>120</v>
      </c>
      <c r="B47" s="51"/>
      <c r="C47" s="47">
        <v>36468</v>
      </c>
      <c r="D47" s="55"/>
      <c r="E47" s="82">
        <v>37680</v>
      </c>
      <c r="F47" s="55"/>
      <c r="G47" s="54">
        <v>0</v>
      </c>
      <c r="H47" s="55"/>
      <c r="I47" s="78">
        <v>0</v>
      </c>
    </row>
    <row r="48" spans="1:9" ht="20.25" customHeight="1" x14ac:dyDescent="0.25">
      <c r="A48" s="84" t="s">
        <v>121</v>
      </c>
      <c r="B48" s="67">
        <v>4</v>
      </c>
      <c r="C48" s="47">
        <v>10000</v>
      </c>
      <c r="D48" s="55"/>
      <c r="E48" s="82">
        <v>10000</v>
      </c>
      <c r="F48" s="55"/>
      <c r="G48" s="54">
        <v>0</v>
      </c>
      <c r="H48" s="55"/>
      <c r="I48" s="78">
        <v>0</v>
      </c>
    </row>
    <row r="49" spans="1:9" ht="20.25" customHeight="1" x14ac:dyDescent="0.25">
      <c r="A49" s="100" t="s">
        <v>253</v>
      </c>
      <c r="B49" s="67"/>
      <c r="C49" s="47">
        <v>773364</v>
      </c>
      <c r="D49" s="55"/>
      <c r="E49" s="83">
        <v>1328034</v>
      </c>
      <c r="F49" s="55"/>
      <c r="G49" s="54">
        <v>752156</v>
      </c>
      <c r="H49" s="55"/>
      <c r="I49" s="85">
        <v>1303870</v>
      </c>
    </row>
    <row r="50" spans="1:9" ht="20.25" customHeight="1" x14ac:dyDescent="0.25">
      <c r="A50" s="100" t="s">
        <v>154</v>
      </c>
      <c r="B50" s="95"/>
      <c r="C50" s="47">
        <v>392733</v>
      </c>
      <c r="D50" s="55"/>
      <c r="E50" s="83">
        <v>528099</v>
      </c>
      <c r="F50" s="55"/>
      <c r="G50" s="54">
        <v>382093</v>
      </c>
      <c r="H50" s="55"/>
      <c r="I50" s="85">
        <v>515380</v>
      </c>
    </row>
    <row r="51" spans="1:9" ht="20.25" customHeight="1" x14ac:dyDescent="0.25">
      <c r="A51" s="101" t="s">
        <v>146</v>
      </c>
      <c r="B51" s="67">
        <v>3</v>
      </c>
      <c r="C51" s="47">
        <v>228811</v>
      </c>
      <c r="D51" s="55"/>
      <c r="E51" s="54">
        <v>0</v>
      </c>
      <c r="F51" s="55"/>
      <c r="G51" s="54">
        <v>227509</v>
      </c>
      <c r="H51" s="55"/>
      <c r="I51" s="86">
        <v>0</v>
      </c>
    </row>
    <row r="52" spans="1:9" s="1" customFormat="1" ht="20.25" customHeight="1" x14ac:dyDescent="0.25">
      <c r="A52" s="40" t="s">
        <v>17</v>
      </c>
      <c r="B52" s="10"/>
      <c r="C52" s="33">
        <f>SUM(C46:C51)</f>
        <v>1441376</v>
      </c>
      <c r="D52" s="26"/>
      <c r="E52" s="33">
        <f>SUM(E46:E51)</f>
        <v>1903813</v>
      </c>
      <c r="F52" s="26"/>
      <c r="G52" s="33">
        <f>SUM(G46:G51)</f>
        <v>1361758</v>
      </c>
      <c r="H52" s="26"/>
      <c r="I52" s="33">
        <f>SUM(I46:I51)</f>
        <v>1819250</v>
      </c>
    </row>
    <row r="53" spans="1:9" ht="11.25" customHeight="1" x14ac:dyDescent="0.25">
      <c r="A53" s="43"/>
      <c r="B53" s="30"/>
      <c r="C53" s="56"/>
      <c r="D53" s="6"/>
      <c r="E53" s="56"/>
      <c r="G53" s="56"/>
      <c r="H53" s="6"/>
      <c r="I53" s="56"/>
    </row>
    <row r="54" spans="1:9" ht="20.25" customHeight="1" x14ac:dyDescent="0.25">
      <c r="A54" s="41" t="s">
        <v>50</v>
      </c>
      <c r="C54" s="23"/>
      <c r="D54" s="24"/>
      <c r="E54" s="23"/>
      <c r="F54" s="24"/>
      <c r="G54" s="23"/>
      <c r="H54" s="24"/>
      <c r="I54" s="23"/>
    </row>
    <row r="55" spans="1:9" ht="20.25" customHeight="1" x14ac:dyDescent="0.25">
      <c r="A55" s="102" t="s">
        <v>147</v>
      </c>
      <c r="B55" s="74">
        <v>3</v>
      </c>
      <c r="C55" s="23">
        <v>304709</v>
      </c>
      <c r="D55" s="24"/>
      <c r="E55" s="54">
        <v>0</v>
      </c>
      <c r="F55" s="24"/>
      <c r="G55" s="23">
        <v>303372</v>
      </c>
      <c r="H55" s="24"/>
      <c r="I55" s="54">
        <v>0</v>
      </c>
    </row>
    <row r="56" spans="1:9" ht="20.25" customHeight="1" x14ac:dyDescent="0.25">
      <c r="A56" s="39" t="s">
        <v>57</v>
      </c>
      <c r="B56" s="51">
        <v>10</v>
      </c>
      <c r="C56" s="48">
        <v>2332264</v>
      </c>
      <c r="D56" s="55"/>
      <c r="E56" s="75">
        <v>672275</v>
      </c>
      <c r="F56" s="55"/>
      <c r="G56" s="54">
        <v>2329907</v>
      </c>
      <c r="H56" s="55"/>
      <c r="I56" s="75">
        <v>669893</v>
      </c>
    </row>
    <row r="57" spans="1:9" ht="20.25" customHeight="1" x14ac:dyDescent="0.25">
      <c r="A57" s="39" t="s">
        <v>106</v>
      </c>
      <c r="C57" s="48">
        <v>554361</v>
      </c>
      <c r="D57" s="55"/>
      <c r="E57" s="85">
        <v>562106</v>
      </c>
      <c r="F57" s="55"/>
      <c r="G57" s="54">
        <v>524786</v>
      </c>
      <c r="H57" s="55"/>
      <c r="I57" s="85">
        <v>530964</v>
      </c>
    </row>
    <row r="58" spans="1:9" ht="20.25" customHeight="1" x14ac:dyDescent="0.25">
      <c r="A58" s="39" t="s">
        <v>43</v>
      </c>
      <c r="C58" s="48">
        <v>36317</v>
      </c>
      <c r="D58" s="55"/>
      <c r="E58" s="87">
        <v>36946</v>
      </c>
      <c r="F58" s="55"/>
      <c r="G58" s="54">
        <v>34801</v>
      </c>
      <c r="H58" s="55"/>
      <c r="I58" s="87">
        <v>35709</v>
      </c>
    </row>
    <row r="59" spans="1:9" s="1" customFormat="1" ht="20.25" customHeight="1" x14ac:dyDescent="0.25">
      <c r="A59" s="40" t="s">
        <v>44</v>
      </c>
      <c r="B59" s="10"/>
      <c r="C59" s="33">
        <f>SUM(C55:C58)</f>
        <v>3227651</v>
      </c>
      <c r="D59" s="26"/>
      <c r="E59" s="33">
        <f>SUM(E55:E58)</f>
        <v>1271327</v>
      </c>
      <c r="F59" s="26"/>
      <c r="G59" s="33">
        <f>SUM(G55:G58)</f>
        <v>3192866</v>
      </c>
      <c r="H59" s="26"/>
      <c r="I59" s="33">
        <f>SUM(I55:I58)</f>
        <v>1236566</v>
      </c>
    </row>
    <row r="60" spans="1:9" s="1" customFormat="1" ht="20.25" customHeight="1" x14ac:dyDescent="0.25">
      <c r="A60" s="40"/>
      <c r="B60" s="10"/>
      <c r="C60" s="34"/>
      <c r="D60" s="26"/>
      <c r="E60" s="34"/>
      <c r="F60" s="26"/>
      <c r="G60" s="34"/>
      <c r="H60" s="26"/>
      <c r="I60" s="34"/>
    </row>
    <row r="61" spans="1:9" ht="20.25" customHeight="1" x14ac:dyDescent="0.25">
      <c r="A61" s="40" t="s">
        <v>26</v>
      </c>
      <c r="C61" s="64">
        <f>C59+C52</f>
        <v>4669027</v>
      </c>
      <c r="D61" s="26"/>
      <c r="E61" s="64">
        <f>E59+E52</f>
        <v>3175140</v>
      </c>
      <c r="F61" s="26"/>
      <c r="G61" s="64">
        <f>G59+G52</f>
        <v>4554624</v>
      </c>
      <c r="H61" s="26"/>
      <c r="I61" s="64">
        <f>I59+I52</f>
        <v>3055816</v>
      </c>
    </row>
    <row r="62" spans="1:9" ht="11.25" customHeight="1" x14ac:dyDescent="0.25">
      <c r="A62" s="52"/>
      <c r="B62" s="30"/>
      <c r="C62" s="56"/>
      <c r="D62" s="6"/>
      <c r="E62" s="56"/>
      <c r="G62" s="56"/>
      <c r="H62" s="6"/>
      <c r="I62" s="56"/>
    </row>
    <row r="63" spans="1:9" ht="20.25" customHeight="1" x14ac:dyDescent="0.3">
      <c r="A63" s="42" t="s">
        <v>69</v>
      </c>
      <c r="B63" s="13"/>
      <c r="C63" s="11"/>
      <c r="D63" s="11"/>
      <c r="E63" s="11"/>
      <c r="G63" s="2"/>
      <c r="I63" s="2"/>
    </row>
    <row r="64" spans="1:9" ht="20.25" customHeight="1" x14ac:dyDescent="0.25">
      <c r="A64" s="43" t="str">
        <f>A38</f>
        <v>Statement of financial position</v>
      </c>
      <c r="B64" s="30"/>
      <c r="C64" s="56"/>
      <c r="D64" s="6"/>
      <c r="E64" s="56"/>
      <c r="G64" s="56"/>
      <c r="H64" s="6"/>
      <c r="I64" s="56"/>
    </row>
    <row r="65" spans="1:9" ht="18.75" customHeight="1" x14ac:dyDescent="0.25">
      <c r="A65" s="44"/>
      <c r="B65" s="31"/>
      <c r="C65" s="275" t="s">
        <v>76</v>
      </c>
      <c r="D65" s="275"/>
      <c r="E65" s="275"/>
      <c r="F65" s="103"/>
      <c r="G65" s="275" t="s">
        <v>78</v>
      </c>
      <c r="H65" s="275"/>
      <c r="I65" s="275"/>
    </row>
    <row r="66" spans="1:9" ht="18.75" customHeight="1" x14ac:dyDescent="0.25">
      <c r="A66" s="44"/>
      <c r="B66" s="31"/>
      <c r="C66" s="275" t="s">
        <v>77</v>
      </c>
      <c r="D66" s="275"/>
      <c r="E66" s="275"/>
      <c r="F66" s="103"/>
      <c r="G66" s="275" t="s">
        <v>77</v>
      </c>
      <c r="H66" s="275"/>
      <c r="I66" s="275"/>
    </row>
    <row r="67" spans="1:9" ht="21" customHeight="1" x14ac:dyDescent="0.25">
      <c r="A67" s="39"/>
      <c r="B67" s="105"/>
      <c r="C67" s="29" t="s">
        <v>163</v>
      </c>
      <c r="E67" s="29" t="s">
        <v>32</v>
      </c>
      <c r="G67" s="29" t="s">
        <v>163</v>
      </c>
      <c r="I67" s="29" t="s">
        <v>32</v>
      </c>
    </row>
    <row r="68" spans="1:9" ht="21" customHeight="1" x14ac:dyDescent="0.25">
      <c r="A68" s="40" t="s">
        <v>28</v>
      </c>
      <c r="B68" s="104"/>
      <c r="C68" s="16" t="s">
        <v>116</v>
      </c>
      <c r="D68" s="16"/>
      <c r="E68" s="16" t="s">
        <v>108</v>
      </c>
      <c r="G68" s="16" t="s">
        <v>116</v>
      </c>
      <c r="H68" s="16"/>
      <c r="I68" s="16" t="s">
        <v>108</v>
      </c>
    </row>
    <row r="69" spans="1:9" ht="18.75" customHeight="1" x14ac:dyDescent="0.25">
      <c r="A69" s="40"/>
      <c r="B69" s="104"/>
      <c r="C69" s="53" t="s">
        <v>73</v>
      </c>
      <c r="D69" s="16"/>
      <c r="E69" s="16"/>
      <c r="G69" s="53" t="s">
        <v>73</v>
      </c>
      <c r="H69" s="16"/>
      <c r="I69" s="16"/>
    </row>
    <row r="70" spans="1:9" ht="18.75" customHeight="1" x14ac:dyDescent="0.25">
      <c r="A70" s="40"/>
      <c r="B70" s="104"/>
      <c r="C70" s="276" t="s">
        <v>36</v>
      </c>
      <c r="D70" s="276"/>
      <c r="E70" s="276"/>
      <c r="F70" s="276"/>
      <c r="G70" s="276"/>
      <c r="H70" s="276"/>
      <c r="I70" s="276"/>
    </row>
    <row r="71" spans="1:9" ht="20.25" customHeight="1" x14ac:dyDescent="0.25">
      <c r="A71" s="41" t="s">
        <v>29</v>
      </c>
      <c r="C71" s="25"/>
      <c r="D71" s="24"/>
      <c r="E71" s="25"/>
      <c r="F71" s="24"/>
      <c r="G71" s="25"/>
      <c r="H71" s="24"/>
      <c r="I71" s="25"/>
    </row>
    <row r="72" spans="1:9" ht="20.25" customHeight="1" x14ac:dyDescent="0.25">
      <c r="A72" s="39" t="s">
        <v>223</v>
      </c>
      <c r="C72" s="25"/>
      <c r="D72" s="24"/>
      <c r="E72" s="25"/>
      <c r="F72" s="24"/>
      <c r="G72" s="25"/>
      <c r="H72" s="24"/>
      <c r="I72" s="25"/>
    </row>
    <row r="73" spans="1:9" ht="20.25" customHeight="1" x14ac:dyDescent="0.25">
      <c r="A73" s="14" t="s">
        <v>104</v>
      </c>
      <c r="C73" s="14"/>
      <c r="D73" s="14"/>
      <c r="E73" s="14"/>
      <c r="F73" s="14"/>
      <c r="G73" s="14"/>
      <c r="H73" s="14"/>
      <c r="I73" s="14"/>
    </row>
    <row r="74" spans="1:9" ht="20.25" customHeight="1" x14ac:dyDescent="0.25">
      <c r="A74" s="89" t="s">
        <v>122</v>
      </c>
      <c r="B74" s="73"/>
      <c r="C74" s="48"/>
      <c r="D74" s="55"/>
      <c r="E74" s="50"/>
      <c r="F74" s="55"/>
      <c r="G74" s="48"/>
      <c r="H74" s="55"/>
      <c r="I74" s="50"/>
    </row>
    <row r="75" spans="1:9" ht="20.25" customHeight="1" thickBot="1" x14ac:dyDescent="0.3">
      <c r="A75" s="89" t="s">
        <v>123</v>
      </c>
      <c r="B75" s="73"/>
      <c r="C75" s="91">
        <v>500000</v>
      </c>
      <c r="D75" s="55"/>
      <c r="E75" s="91">
        <v>500000</v>
      </c>
      <c r="F75" s="55"/>
      <c r="G75" s="91">
        <v>500000</v>
      </c>
      <c r="H75" s="55"/>
      <c r="I75" s="91">
        <v>500000</v>
      </c>
    </row>
    <row r="76" spans="1:9" ht="20.25" customHeight="1" thickTop="1" x14ac:dyDescent="0.25">
      <c r="A76" s="14" t="s">
        <v>124</v>
      </c>
      <c r="C76" s="75"/>
      <c r="D76" s="55"/>
      <c r="E76" s="75"/>
      <c r="F76" s="55"/>
      <c r="G76" s="75"/>
      <c r="H76" s="55"/>
      <c r="I76" s="75"/>
    </row>
    <row r="77" spans="1:9" ht="20.25" customHeight="1" x14ac:dyDescent="0.25">
      <c r="A77" s="89" t="s">
        <v>125</v>
      </c>
      <c r="B77" s="73"/>
      <c r="C77" s="90"/>
      <c r="D77" s="55"/>
      <c r="E77" s="90"/>
      <c r="F77" s="55"/>
      <c r="G77" s="90"/>
      <c r="H77" s="55"/>
      <c r="I77" s="90"/>
    </row>
    <row r="78" spans="1:9" ht="20.25" customHeight="1" x14ac:dyDescent="0.25">
      <c r="A78" s="89" t="s">
        <v>126</v>
      </c>
      <c r="B78" s="73"/>
      <c r="C78" s="75">
        <v>290634</v>
      </c>
      <c r="D78" s="55"/>
      <c r="E78" s="75">
        <v>290634</v>
      </c>
      <c r="F78" s="75"/>
      <c r="G78" s="75">
        <v>290634</v>
      </c>
      <c r="H78" s="55"/>
      <c r="I78" s="75">
        <v>290634</v>
      </c>
    </row>
    <row r="79" spans="1:9" ht="20.25" customHeight="1" x14ac:dyDescent="0.25">
      <c r="A79" s="39" t="s">
        <v>224</v>
      </c>
      <c r="C79" s="88"/>
      <c r="D79" s="62"/>
      <c r="E79" s="88"/>
      <c r="F79" s="61"/>
      <c r="G79" s="88"/>
      <c r="H79" s="61"/>
      <c r="I79" s="88"/>
    </row>
    <row r="80" spans="1:9" ht="20.25" customHeight="1" x14ac:dyDescent="0.25">
      <c r="A80" s="45" t="s">
        <v>82</v>
      </c>
      <c r="C80" s="82">
        <v>1487144</v>
      </c>
      <c r="D80" s="55"/>
      <c r="E80" s="82">
        <v>1487144</v>
      </c>
      <c r="F80" s="55"/>
      <c r="G80" s="82">
        <v>1487144</v>
      </c>
      <c r="H80" s="55"/>
      <c r="I80" s="82">
        <v>1487144</v>
      </c>
    </row>
    <row r="81" spans="1:9" ht="20.25" customHeight="1" x14ac:dyDescent="0.25">
      <c r="A81" s="39" t="s">
        <v>83</v>
      </c>
      <c r="C81" s="82">
        <v>51433</v>
      </c>
      <c r="D81" s="55"/>
      <c r="E81" s="82">
        <v>51433</v>
      </c>
      <c r="F81" s="55"/>
      <c r="G81" s="82">
        <v>51433</v>
      </c>
      <c r="H81" s="55"/>
      <c r="I81" s="82">
        <v>51433</v>
      </c>
    </row>
    <row r="82" spans="1:9" ht="20.25" customHeight="1" x14ac:dyDescent="0.25">
      <c r="A82" s="38" t="s">
        <v>13</v>
      </c>
      <c r="C82" s="48"/>
      <c r="D82" s="55"/>
      <c r="E82" s="88"/>
      <c r="F82" s="55"/>
      <c r="G82" s="55"/>
      <c r="H82" s="55"/>
      <c r="I82" s="88"/>
    </row>
    <row r="83" spans="1:9" ht="20.25" customHeight="1" x14ac:dyDescent="0.25">
      <c r="A83" s="39" t="s">
        <v>12</v>
      </c>
      <c r="C83" s="48"/>
      <c r="D83" s="55"/>
      <c r="E83" s="88"/>
      <c r="F83" s="55"/>
      <c r="G83" s="55"/>
      <c r="H83" s="55"/>
      <c r="I83" s="88"/>
    </row>
    <row r="84" spans="1:9" ht="20.25" customHeight="1" x14ac:dyDescent="0.25">
      <c r="A84" s="39" t="s">
        <v>21</v>
      </c>
      <c r="C84" s="82">
        <v>50000</v>
      </c>
      <c r="D84" s="55"/>
      <c r="E84" s="82">
        <v>50000</v>
      </c>
      <c r="F84" s="55"/>
      <c r="G84" s="82">
        <v>50000</v>
      </c>
      <c r="H84" s="55"/>
      <c r="I84" s="82">
        <v>50000</v>
      </c>
    </row>
    <row r="85" spans="1:9" ht="20.25" customHeight="1" x14ac:dyDescent="0.25">
      <c r="A85" s="39" t="s">
        <v>55</v>
      </c>
      <c r="C85" s="92">
        <v>1961197</v>
      </c>
      <c r="D85" s="55"/>
      <c r="E85" s="92">
        <v>1961197</v>
      </c>
      <c r="F85" s="55"/>
      <c r="G85" s="92">
        <v>1961197</v>
      </c>
      <c r="H85" s="55"/>
      <c r="I85" s="92">
        <v>1961197</v>
      </c>
    </row>
    <row r="86" spans="1:9" ht="20.25" customHeight="1" x14ac:dyDescent="0.25">
      <c r="A86" s="39" t="s">
        <v>22</v>
      </c>
      <c r="C86" s="48">
        <v>11605380</v>
      </c>
      <c r="D86" s="55"/>
      <c r="E86" s="82">
        <v>11318202</v>
      </c>
      <c r="F86" s="55"/>
      <c r="G86" s="55">
        <v>11484373</v>
      </c>
      <c r="H86" s="55"/>
      <c r="I86" s="82">
        <v>11169975</v>
      </c>
    </row>
    <row r="87" spans="1:9" ht="20.25" customHeight="1" x14ac:dyDescent="0.25">
      <c r="A87" s="38" t="s">
        <v>90</v>
      </c>
      <c r="C87" s="49">
        <v>11427414</v>
      </c>
      <c r="D87" s="55"/>
      <c r="E87" s="93">
        <v>5315788</v>
      </c>
      <c r="F87" s="55"/>
      <c r="G87" s="63">
        <v>11431141</v>
      </c>
      <c r="H87" s="55"/>
      <c r="I87" s="94">
        <v>5318590</v>
      </c>
    </row>
    <row r="88" spans="1:9" ht="21" customHeight="1" x14ac:dyDescent="0.25">
      <c r="A88" s="5" t="s">
        <v>97</v>
      </c>
      <c r="C88" s="36">
        <f>SUM(C76:C87)</f>
        <v>26873202</v>
      </c>
      <c r="D88" s="26">
        <f t="shared" ref="D88:I88" si="0">SUM(D76:D87)</f>
        <v>0</v>
      </c>
      <c r="E88" s="36">
        <f t="shared" si="0"/>
        <v>20474398</v>
      </c>
      <c r="F88" s="26">
        <f t="shared" si="0"/>
        <v>0</v>
      </c>
      <c r="G88" s="36">
        <f t="shared" si="0"/>
        <v>26755922</v>
      </c>
      <c r="H88" s="26">
        <f t="shared" si="0"/>
        <v>0</v>
      </c>
      <c r="I88" s="36">
        <f t="shared" si="0"/>
        <v>20328973</v>
      </c>
    </row>
    <row r="89" spans="1:9" s="1" customFormat="1" ht="20.25" customHeight="1" x14ac:dyDescent="0.25">
      <c r="A89" s="39" t="s">
        <v>72</v>
      </c>
      <c r="B89" s="10"/>
      <c r="C89" s="49">
        <v>-7823</v>
      </c>
      <c r="D89" s="55"/>
      <c r="E89" s="72">
        <v>-4710</v>
      </c>
      <c r="F89" s="22"/>
      <c r="G89" s="37">
        <v>0</v>
      </c>
      <c r="H89" s="24"/>
      <c r="I89" s="37">
        <v>0</v>
      </c>
    </row>
    <row r="90" spans="1:9" s="1" customFormat="1" ht="20.25" customHeight="1" x14ac:dyDescent="0.25">
      <c r="A90" s="27" t="s">
        <v>98</v>
      </c>
      <c r="B90" s="10"/>
      <c r="C90" s="33">
        <f>SUM(C88:C89)</f>
        <v>26865379</v>
      </c>
      <c r="D90" s="28"/>
      <c r="E90" s="33">
        <f>SUM(E88:E89)</f>
        <v>20469688</v>
      </c>
      <c r="F90" s="28"/>
      <c r="G90" s="33">
        <f>SUM(G88:G89)</f>
        <v>26755922</v>
      </c>
      <c r="H90" s="28"/>
      <c r="I90" s="33">
        <f>SUM(I88:I89)</f>
        <v>20328973</v>
      </c>
    </row>
    <row r="91" spans="1:9" s="1" customFormat="1" ht="11.25" customHeight="1" x14ac:dyDescent="0.25">
      <c r="A91" s="27"/>
      <c r="B91" s="10"/>
      <c r="C91" s="26"/>
      <c r="D91" s="28"/>
      <c r="E91" s="26"/>
      <c r="F91" s="28"/>
      <c r="G91" s="26"/>
      <c r="H91" s="28"/>
      <c r="I91" s="26"/>
    </row>
    <row r="92" spans="1:9" s="1" customFormat="1" ht="20.25" customHeight="1" thickBot="1" x14ac:dyDescent="0.3">
      <c r="A92" s="40" t="s">
        <v>103</v>
      </c>
      <c r="B92" s="10"/>
      <c r="C92" s="35">
        <f>C90+C61</f>
        <v>31534406</v>
      </c>
      <c r="D92" s="26"/>
      <c r="E92" s="35">
        <f>E90+E61</f>
        <v>23644828</v>
      </c>
      <c r="F92" s="26"/>
      <c r="G92" s="35">
        <f>G90+G61</f>
        <v>31310546</v>
      </c>
      <c r="H92" s="26"/>
      <c r="I92" s="35">
        <f>I90+I61</f>
        <v>23384789</v>
      </c>
    </row>
    <row r="93" spans="1:9" ht="20.25" customHeight="1" thickTop="1" x14ac:dyDescent="0.25">
      <c r="A93" s="39"/>
      <c r="C93" s="12"/>
      <c r="D93" s="12"/>
      <c r="E93" s="12"/>
      <c r="F93" s="12"/>
      <c r="G93" s="12"/>
      <c r="H93" s="12"/>
      <c r="I93" s="12"/>
    </row>
    <row r="94" spans="1:9" ht="20.25" customHeight="1" x14ac:dyDescent="0.25">
      <c r="A94" s="46"/>
      <c r="C94" s="12"/>
      <c r="D94" s="12"/>
      <c r="E94" s="12"/>
      <c r="F94" s="12"/>
      <c r="G94" s="12"/>
      <c r="H94" s="12"/>
      <c r="I94" s="12"/>
    </row>
    <row r="95" spans="1:9" ht="20.25" customHeight="1" x14ac:dyDescent="0.25">
      <c r="A95" s="46"/>
      <c r="H95" s="14"/>
    </row>
    <row r="96" spans="1:9" ht="20.25" customHeight="1" x14ac:dyDescent="0.25">
      <c r="A96" s="46"/>
    </row>
    <row r="97" spans="1:1" ht="20.25" customHeight="1" x14ac:dyDescent="0.25">
      <c r="A97" s="14"/>
    </row>
    <row r="98" spans="1:1" ht="20.25" customHeight="1" x14ac:dyDescent="0.25">
      <c r="A98" s="14"/>
    </row>
  </sheetData>
  <mergeCells count="16">
    <mergeCell ref="C44:I44"/>
    <mergeCell ref="C9:I9"/>
    <mergeCell ref="C39:E39"/>
    <mergeCell ref="G39:I39"/>
    <mergeCell ref="C40:E40"/>
    <mergeCell ref="G40:I40"/>
    <mergeCell ref="A3:E3"/>
    <mergeCell ref="C4:E4"/>
    <mergeCell ref="G4:I4"/>
    <mergeCell ref="C5:E5"/>
    <mergeCell ref="G5:I5"/>
    <mergeCell ref="C65:E65"/>
    <mergeCell ref="G65:I65"/>
    <mergeCell ref="C66:E66"/>
    <mergeCell ref="G66:I66"/>
    <mergeCell ref="C70:I70"/>
  </mergeCells>
  <pageMargins left="0.7" right="0.7" top="0.48" bottom="0.5" header="0.5" footer="0.5"/>
  <pageSetup paperSize="9" scale="87" firstPageNumber="3" fitToHeight="0" orientation="portrait" useFirstPageNumber="1" r:id="rId1"/>
  <headerFooter>
    <oddFooter>&amp;LThe accompanying notes from an integral part of the interim financial statements.
&amp;C&amp;P</oddFooter>
  </headerFooter>
  <rowBreaks count="2" manualBreakCount="2">
    <brk id="36" max="16383" man="1"/>
    <brk id="62" max="8" man="1"/>
  </rowBreaks>
  <ignoredErrors>
    <ignoredError sqref="C88:I88" formulaRange="1"/>
    <ignoredError sqref="B13 C7:I7 B26 C42:I42 C68:I6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1" transitionEvaluation="1" transitionEntry="1"/>
  <dimension ref="A1:P149"/>
  <sheetViews>
    <sheetView zoomScaleNormal="100" zoomScaleSheetLayoutView="70" workbookViewId="0"/>
  </sheetViews>
  <sheetFormatPr defaultColWidth="9.85546875" defaultRowHeight="20.25" customHeight="1" x14ac:dyDescent="0.25"/>
  <cols>
    <col min="1" max="1" width="48.42578125" style="14" customWidth="1"/>
    <col min="2" max="2" width="6.140625" style="115" customWidth="1"/>
    <col min="3" max="3" width="0.85546875" style="14" customWidth="1"/>
    <col min="4" max="4" width="11.7109375" style="107" customWidth="1"/>
    <col min="5" max="5" width="1" style="107" customWidth="1"/>
    <col min="6" max="6" width="11.7109375" style="107" customWidth="1"/>
    <col min="7" max="7" width="1" style="107" customWidth="1"/>
    <col min="8" max="8" width="11.7109375" style="107" customWidth="1"/>
    <col min="9" max="9" width="1" style="107" customWidth="1"/>
    <col min="10" max="10" width="11.7109375" style="107" customWidth="1"/>
    <col min="11" max="11" width="11.85546875" style="14" bestFit="1" customWidth="1"/>
    <col min="12" max="12" width="4.5703125" style="14" bestFit="1" customWidth="1"/>
    <col min="13" max="13" width="2.85546875" style="14" customWidth="1"/>
    <col min="14" max="14" width="9" style="14" customWidth="1"/>
    <col min="15" max="15" width="2.42578125" style="14" customWidth="1"/>
    <col min="16" max="254" width="9.85546875" style="14"/>
    <col min="255" max="255" width="41.140625" style="14" customWidth="1"/>
    <col min="256" max="256" width="6.140625" style="14" customWidth="1"/>
    <col min="257" max="257" width="0.85546875" style="14" customWidth="1"/>
    <col min="258" max="258" width="11.140625" style="14" customWidth="1"/>
    <col min="259" max="259" width="1" style="14" customWidth="1"/>
    <col min="260" max="260" width="11.140625" style="14" customWidth="1"/>
    <col min="261" max="261" width="1" style="14" customWidth="1"/>
    <col min="262" max="262" width="11.140625" style="14" customWidth="1"/>
    <col min="263" max="263" width="1" style="14" customWidth="1"/>
    <col min="264" max="264" width="11.140625" style="14" customWidth="1"/>
    <col min="265" max="265" width="14.140625" style="14" bestFit="1" customWidth="1"/>
    <col min="266" max="266" width="9.85546875" style="14"/>
    <col min="267" max="267" width="3.42578125" style="14" customWidth="1"/>
    <col min="268" max="268" width="9.85546875" style="14"/>
    <col min="269" max="269" width="2.85546875" style="14" customWidth="1"/>
    <col min="270" max="270" width="9" style="14" customWidth="1"/>
    <col min="271" max="271" width="2.42578125" style="14" customWidth="1"/>
    <col min="272" max="510" width="9.85546875" style="14"/>
    <col min="511" max="511" width="41.140625" style="14" customWidth="1"/>
    <col min="512" max="512" width="6.140625" style="14" customWidth="1"/>
    <col min="513" max="513" width="0.85546875" style="14" customWidth="1"/>
    <col min="514" max="514" width="11.140625" style="14" customWidth="1"/>
    <col min="515" max="515" width="1" style="14" customWidth="1"/>
    <col min="516" max="516" width="11.140625" style="14" customWidth="1"/>
    <col min="517" max="517" width="1" style="14" customWidth="1"/>
    <col min="518" max="518" width="11.140625" style="14" customWidth="1"/>
    <col min="519" max="519" width="1" style="14" customWidth="1"/>
    <col min="520" max="520" width="11.140625" style="14" customWidth="1"/>
    <col min="521" max="521" width="14.140625" style="14" bestFit="1" customWidth="1"/>
    <col min="522" max="522" width="9.85546875" style="14"/>
    <col min="523" max="523" width="3.42578125" style="14" customWidth="1"/>
    <col min="524" max="524" width="9.85546875" style="14"/>
    <col min="525" max="525" width="2.85546875" style="14" customWidth="1"/>
    <col min="526" max="526" width="9" style="14" customWidth="1"/>
    <col min="527" max="527" width="2.42578125" style="14" customWidth="1"/>
    <col min="528" max="766" width="9.85546875" style="14"/>
    <col min="767" max="767" width="41.140625" style="14" customWidth="1"/>
    <col min="768" max="768" width="6.140625" style="14" customWidth="1"/>
    <col min="769" max="769" width="0.85546875" style="14" customWidth="1"/>
    <col min="770" max="770" width="11.140625" style="14" customWidth="1"/>
    <col min="771" max="771" width="1" style="14" customWidth="1"/>
    <col min="772" max="772" width="11.140625" style="14" customWidth="1"/>
    <col min="773" max="773" width="1" style="14" customWidth="1"/>
    <col min="774" max="774" width="11.140625" style="14" customWidth="1"/>
    <col min="775" max="775" width="1" style="14" customWidth="1"/>
    <col min="776" max="776" width="11.140625" style="14" customWidth="1"/>
    <col min="777" max="777" width="14.140625" style="14" bestFit="1" customWidth="1"/>
    <col min="778" max="778" width="9.85546875" style="14"/>
    <col min="779" max="779" width="3.42578125" style="14" customWidth="1"/>
    <col min="780" max="780" width="9.85546875" style="14"/>
    <col min="781" max="781" width="2.85546875" style="14" customWidth="1"/>
    <col min="782" max="782" width="9" style="14" customWidth="1"/>
    <col min="783" max="783" width="2.42578125" style="14" customWidth="1"/>
    <col min="784" max="1022" width="9.85546875" style="14"/>
    <col min="1023" max="1023" width="41.140625" style="14" customWidth="1"/>
    <col min="1024" max="1024" width="6.140625" style="14" customWidth="1"/>
    <col min="1025" max="1025" width="0.85546875" style="14" customWidth="1"/>
    <col min="1026" max="1026" width="11.140625" style="14" customWidth="1"/>
    <col min="1027" max="1027" width="1" style="14" customWidth="1"/>
    <col min="1028" max="1028" width="11.140625" style="14" customWidth="1"/>
    <col min="1029" max="1029" width="1" style="14" customWidth="1"/>
    <col min="1030" max="1030" width="11.140625" style="14" customWidth="1"/>
    <col min="1031" max="1031" width="1" style="14" customWidth="1"/>
    <col min="1032" max="1032" width="11.140625" style="14" customWidth="1"/>
    <col min="1033" max="1033" width="14.140625" style="14" bestFit="1" customWidth="1"/>
    <col min="1034" max="1034" width="9.85546875" style="14"/>
    <col min="1035" max="1035" width="3.42578125" style="14" customWidth="1"/>
    <col min="1036" max="1036" width="9.85546875" style="14"/>
    <col min="1037" max="1037" width="2.85546875" style="14" customWidth="1"/>
    <col min="1038" max="1038" width="9" style="14" customWidth="1"/>
    <col min="1039" max="1039" width="2.42578125" style="14" customWidth="1"/>
    <col min="1040" max="1278" width="9.85546875" style="14"/>
    <col min="1279" max="1279" width="41.140625" style="14" customWidth="1"/>
    <col min="1280" max="1280" width="6.140625" style="14" customWidth="1"/>
    <col min="1281" max="1281" width="0.85546875" style="14" customWidth="1"/>
    <col min="1282" max="1282" width="11.140625" style="14" customWidth="1"/>
    <col min="1283" max="1283" width="1" style="14" customWidth="1"/>
    <col min="1284" max="1284" width="11.140625" style="14" customWidth="1"/>
    <col min="1285" max="1285" width="1" style="14" customWidth="1"/>
    <col min="1286" max="1286" width="11.140625" style="14" customWidth="1"/>
    <col min="1287" max="1287" width="1" style="14" customWidth="1"/>
    <col min="1288" max="1288" width="11.140625" style="14" customWidth="1"/>
    <col min="1289" max="1289" width="14.140625" style="14" bestFit="1" customWidth="1"/>
    <col min="1290" max="1290" width="9.85546875" style="14"/>
    <col min="1291" max="1291" width="3.42578125" style="14" customWidth="1"/>
    <col min="1292" max="1292" width="9.85546875" style="14"/>
    <col min="1293" max="1293" width="2.85546875" style="14" customWidth="1"/>
    <col min="1294" max="1294" width="9" style="14" customWidth="1"/>
    <col min="1295" max="1295" width="2.42578125" style="14" customWidth="1"/>
    <col min="1296" max="1534" width="9.85546875" style="14"/>
    <col min="1535" max="1535" width="41.140625" style="14" customWidth="1"/>
    <col min="1536" max="1536" width="6.140625" style="14" customWidth="1"/>
    <col min="1537" max="1537" width="0.85546875" style="14" customWidth="1"/>
    <col min="1538" max="1538" width="11.140625" style="14" customWidth="1"/>
    <col min="1539" max="1539" width="1" style="14" customWidth="1"/>
    <col min="1540" max="1540" width="11.140625" style="14" customWidth="1"/>
    <col min="1541" max="1541" width="1" style="14" customWidth="1"/>
    <col min="1542" max="1542" width="11.140625" style="14" customWidth="1"/>
    <col min="1543" max="1543" width="1" style="14" customWidth="1"/>
    <col min="1544" max="1544" width="11.140625" style="14" customWidth="1"/>
    <col min="1545" max="1545" width="14.140625" style="14" bestFit="1" customWidth="1"/>
    <col min="1546" max="1546" width="9.85546875" style="14"/>
    <col min="1547" max="1547" width="3.42578125" style="14" customWidth="1"/>
    <col min="1548" max="1548" width="9.85546875" style="14"/>
    <col min="1549" max="1549" width="2.85546875" style="14" customWidth="1"/>
    <col min="1550" max="1550" width="9" style="14" customWidth="1"/>
    <col min="1551" max="1551" width="2.42578125" style="14" customWidth="1"/>
    <col min="1552" max="1790" width="9.85546875" style="14"/>
    <col min="1791" max="1791" width="41.140625" style="14" customWidth="1"/>
    <col min="1792" max="1792" width="6.140625" style="14" customWidth="1"/>
    <col min="1793" max="1793" width="0.85546875" style="14" customWidth="1"/>
    <col min="1794" max="1794" width="11.140625" style="14" customWidth="1"/>
    <col min="1795" max="1795" width="1" style="14" customWidth="1"/>
    <col min="1796" max="1796" width="11.140625" style="14" customWidth="1"/>
    <col min="1797" max="1797" width="1" style="14" customWidth="1"/>
    <col min="1798" max="1798" width="11.140625" style="14" customWidth="1"/>
    <col min="1799" max="1799" width="1" style="14" customWidth="1"/>
    <col min="1800" max="1800" width="11.140625" style="14" customWidth="1"/>
    <col min="1801" max="1801" width="14.140625" style="14" bestFit="1" customWidth="1"/>
    <col min="1802" max="1802" width="9.85546875" style="14"/>
    <col min="1803" max="1803" width="3.42578125" style="14" customWidth="1"/>
    <col min="1804" max="1804" width="9.85546875" style="14"/>
    <col min="1805" max="1805" width="2.85546875" style="14" customWidth="1"/>
    <col min="1806" max="1806" width="9" style="14" customWidth="1"/>
    <col min="1807" max="1807" width="2.42578125" style="14" customWidth="1"/>
    <col min="1808" max="2046" width="9.85546875" style="14"/>
    <col min="2047" max="2047" width="41.140625" style="14" customWidth="1"/>
    <col min="2048" max="2048" width="6.140625" style="14" customWidth="1"/>
    <col min="2049" max="2049" width="0.85546875" style="14" customWidth="1"/>
    <col min="2050" max="2050" width="11.140625" style="14" customWidth="1"/>
    <col min="2051" max="2051" width="1" style="14" customWidth="1"/>
    <col min="2052" max="2052" width="11.140625" style="14" customWidth="1"/>
    <col min="2053" max="2053" width="1" style="14" customWidth="1"/>
    <col min="2054" max="2054" width="11.140625" style="14" customWidth="1"/>
    <col min="2055" max="2055" width="1" style="14" customWidth="1"/>
    <col min="2056" max="2056" width="11.140625" style="14" customWidth="1"/>
    <col min="2057" max="2057" width="14.140625" style="14" bestFit="1" customWidth="1"/>
    <col min="2058" max="2058" width="9.85546875" style="14"/>
    <col min="2059" max="2059" width="3.42578125" style="14" customWidth="1"/>
    <col min="2060" max="2060" width="9.85546875" style="14"/>
    <col min="2061" max="2061" width="2.85546875" style="14" customWidth="1"/>
    <col min="2062" max="2062" width="9" style="14" customWidth="1"/>
    <col min="2063" max="2063" width="2.42578125" style="14" customWidth="1"/>
    <col min="2064" max="2302" width="9.85546875" style="14"/>
    <col min="2303" max="2303" width="41.140625" style="14" customWidth="1"/>
    <col min="2304" max="2304" width="6.140625" style="14" customWidth="1"/>
    <col min="2305" max="2305" width="0.85546875" style="14" customWidth="1"/>
    <col min="2306" max="2306" width="11.140625" style="14" customWidth="1"/>
    <col min="2307" max="2307" width="1" style="14" customWidth="1"/>
    <col min="2308" max="2308" width="11.140625" style="14" customWidth="1"/>
    <col min="2309" max="2309" width="1" style="14" customWidth="1"/>
    <col min="2310" max="2310" width="11.140625" style="14" customWidth="1"/>
    <col min="2311" max="2311" width="1" style="14" customWidth="1"/>
    <col min="2312" max="2312" width="11.140625" style="14" customWidth="1"/>
    <col min="2313" max="2313" width="14.140625" style="14" bestFit="1" customWidth="1"/>
    <col min="2314" max="2314" width="9.85546875" style="14"/>
    <col min="2315" max="2315" width="3.42578125" style="14" customWidth="1"/>
    <col min="2316" max="2316" width="9.85546875" style="14"/>
    <col min="2317" max="2317" width="2.85546875" style="14" customWidth="1"/>
    <col min="2318" max="2318" width="9" style="14" customWidth="1"/>
    <col min="2319" max="2319" width="2.42578125" style="14" customWidth="1"/>
    <col min="2320" max="2558" width="9.85546875" style="14"/>
    <col min="2559" max="2559" width="41.140625" style="14" customWidth="1"/>
    <col min="2560" max="2560" width="6.140625" style="14" customWidth="1"/>
    <col min="2561" max="2561" width="0.85546875" style="14" customWidth="1"/>
    <col min="2562" max="2562" width="11.140625" style="14" customWidth="1"/>
    <col min="2563" max="2563" width="1" style="14" customWidth="1"/>
    <col min="2564" max="2564" width="11.140625" style="14" customWidth="1"/>
    <col min="2565" max="2565" width="1" style="14" customWidth="1"/>
    <col min="2566" max="2566" width="11.140625" style="14" customWidth="1"/>
    <col min="2567" max="2567" width="1" style="14" customWidth="1"/>
    <col min="2568" max="2568" width="11.140625" style="14" customWidth="1"/>
    <col min="2569" max="2569" width="14.140625" style="14" bestFit="1" customWidth="1"/>
    <col min="2570" max="2570" width="9.85546875" style="14"/>
    <col min="2571" max="2571" width="3.42578125" style="14" customWidth="1"/>
    <col min="2572" max="2572" width="9.85546875" style="14"/>
    <col min="2573" max="2573" width="2.85546875" style="14" customWidth="1"/>
    <col min="2574" max="2574" width="9" style="14" customWidth="1"/>
    <col min="2575" max="2575" width="2.42578125" style="14" customWidth="1"/>
    <col min="2576" max="2814" width="9.85546875" style="14"/>
    <col min="2815" max="2815" width="41.140625" style="14" customWidth="1"/>
    <col min="2816" max="2816" width="6.140625" style="14" customWidth="1"/>
    <col min="2817" max="2817" width="0.85546875" style="14" customWidth="1"/>
    <col min="2818" max="2818" width="11.140625" style="14" customWidth="1"/>
    <col min="2819" max="2819" width="1" style="14" customWidth="1"/>
    <col min="2820" max="2820" width="11.140625" style="14" customWidth="1"/>
    <col min="2821" max="2821" width="1" style="14" customWidth="1"/>
    <col min="2822" max="2822" width="11.140625" style="14" customWidth="1"/>
    <col min="2823" max="2823" width="1" style="14" customWidth="1"/>
    <col min="2824" max="2824" width="11.140625" style="14" customWidth="1"/>
    <col min="2825" max="2825" width="14.140625" style="14" bestFit="1" customWidth="1"/>
    <col min="2826" max="2826" width="9.85546875" style="14"/>
    <col min="2827" max="2827" width="3.42578125" style="14" customWidth="1"/>
    <col min="2828" max="2828" width="9.85546875" style="14"/>
    <col min="2829" max="2829" width="2.85546875" style="14" customWidth="1"/>
    <col min="2830" max="2830" width="9" style="14" customWidth="1"/>
    <col min="2831" max="2831" width="2.42578125" style="14" customWidth="1"/>
    <col min="2832" max="3070" width="9.85546875" style="14"/>
    <col min="3071" max="3071" width="41.140625" style="14" customWidth="1"/>
    <col min="3072" max="3072" width="6.140625" style="14" customWidth="1"/>
    <col min="3073" max="3073" width="0.85546875" style="14" customWidth="1"/>
    <col min="3074" max="3074" width="11.140625" style="14" customWidth="1"/>
    <col min="3075" max="3075" width="1" style="14" customWidth="1"/>
    <col min="3076" max="3076" width="11.140625" style="14" customWidth="1"/>
    <col min="3077" max="3077" width="1" style="14" customWidth="1"/>
    <col min="3078" max="3078" width="11.140625" style="14" customWidth="1"/>
    <col min="3079" max="3079" width="1" style="14" customWidth="1"/>
    <col min="3080" max="3080" width="11.140625" style="14" customWidth="1"/>
    <col min="3081" max="3081" width="14.140625" style="14" bestFit="1" customWidth="1"/>
    <col min="3082" max="3082" width="9.85546875" style="14"/>
    <col min="3083" max="3083" width="3.42578125" style="14" customWidth="1"/>
    <col min="3084" max="3084" width="9.85546875" style="14"/>
    <col min="3085" max="3085" width="2.85546875" style="14" customWidth="1"/>
    <col min="3086" max="3086" width="9" style="14" customWidth="1"/>
    <col min="3087" max="3087" width="2.42578125" style="14" customWidth="1"/>
    <col min="3088" max="3326" width="9.85546875" style="14"/>
    <col min="3327" max="3327" width="41.140625" style="14" customWidth="1"/>
    <col min="3328" max="3328" width="6.140625" style="14" customWidth="1"/>
    <col min="3329" max="3329" width="0.85546875" style="14" customWidth="1"/>
    <col min="3330" max="3330" width="11.140625" style="14" customWidth="1"/>
    <col min="3331" max="3331" width="1" style="14" customWidth="1"/>
    <col min="3332" max="3332" width="11.140625" style="14" customWidth="1"/>
    <col min="3333" max="3333" width="1" style="14" customWidth="1"/>
    <col min="3334" max="3334" width="11.140625" style="14" customWidth="1"/>
    <col min="3335" max="3335" width="1" style="14" customWidth="1"/>
    <col min="3336" max="3336" width="11.140625" style="14" customWidth="1"/>
    <col min="3337" max="3337" width="14.140625" style="14" bestFit="1" customWidth="1"/>
    <col min="3338" max="3338" width="9.85546875" style="14"/>
    <col min="3339" max="3339" width="3.42578125" style="14" customWidth="1"/>
    <col min="3340" max="3340" width="9.85546875" style="14"/>
    <col min="3341" max="3341" width="2.85546875" style="14" customWidth="1"/>
    <col min="3342" max="3342" width="9" style="14" customWidth="1"/>
    <col min="3343" max="3343" width="2.42578125" style="14" customWidth="1"/>
    <col min="3344" max="3582" width="9.85546875" style="14"/>
    <col min="3583" max="3583" width="41.140625" style="14" customWidth="1"/>
    <col min="3584" max="3584" width="6.140625" style="14" customWidth="1"/>
    <col min="3585" max="3585" width="0.85546875" style="14" customWidth="1"/>
    <col min="3586" max="3586" width="11.140625" style="14" customWidth="1"/>
    <col min="3587" max="3587" width="1" style="14" customWidth="1"/>
    <col min="3588" max="3588" width="11.140625" style="14" customWidth="1"/>
    <col min="3589" max="3589" width="1" style="14" customWidth="1"/>
    <col min="3590" max="3590" width="11.140625" style="14" customWidth="1"/>
    <col min="3591" max="3591" width="1" style="14" customWidth="1"/>
    <col min="3592" max="3592" width="11.140625" style="14" customWidth="1"/>
    <col min="3593" max="3593" width="14.140625" style="14" bestFit="1" customWidth="1"/>
    <col min="3594" max="3594" width="9.85546875" style="14"/>
    <col min="3595" max="3595" width="3.42578125" style="14" customWidth="1"/>
    <col min="3596" max="3596" width="9.85546875" style="14"/>
    <col min="3597" max="3597" width="2.85546875" style="14" customWidth="1"/>
    <col min="3598" max="3598" width="9" style="14" customWidth="1"/>
    <col min="3599" max="3599" width="2.42578125" style="14" customWidth="1"/>
    <col min="3600" max="3838" width="9.85546875" style="14"/>
    <col min="3839" max="3839" width="41.140625" style="14" customWidth="1"/>
    <col min="3840" max="3840" width="6.140625" style="14" customWidth="1"/>
    <col min="3841" max="3841" width="0.85546875" style="14" customWidth="1"/>
    <col min="3842" max="3842" width="11.140625" style="14" customWidth="1"/>
    <col min="3843" max="3843" width="1" style="14" customWidth="1"/>
    <col min="3844" max="3844" width="11.140625" style="14" customWidth="1"/>
    <col min="3845" max="3845" width="1" style="14" customWidth="1"/>
    <col min="3846" max="3846" width="11.140625" style="14" customWidth="1"/>
    <col min="3847" max="3847" width="1" style="14" customWidth="1"/>
    <col min="3848" max="3848" width="11.140625" style="14" customWidth="1"/>
    <col min="3849" max="3849" width="14.140625" style="14" bestFit="1" customWidth="1"/>
    <col min="3850" max="3850" width="9.85546875" style="14"/>
    <col min="3851" max="3851" width="3.42578125" style="14" customWidth="1"/>
    <col min="3852" max="3852" width="9.85546875" style="14"/>
    <col min="3853" max="3853" width="2.85546875" style="14" customWidth="1"/>
    <col min="3854" max="3854" width="9" style="14" customWidth="1"/>
    <col min="3855" max="3855" width="2.42578125" style="14" customWidth="1"/>
    <col min="3856" max="4094" width="9.85546875" style="14"/>
    <col min="4095" max="4095" width="41.140625" style="14" customWidth="1"/>
    <col min="4096" max="4096" width="6.140625" style="14" customWidth="1"/>
    <col min="4097" max="4097" width="0.85546875" style="14" customWidth="1"/>
    <col min="4098" max="4098" width="11.140625" style="14" customWidth="1"/>
    <col min="4099" max="4099" width="1" style="14" customWidth="1"/>
    <col min="4100" max="4100" width="11.140625" style="14" customWidth="1"/>
    <col min="4101" max="4101" width="1" style="14" customWidth="1"/>
    <col min="4102" max="4102" width="11.140625" style="14" customWidth="1"/>
    <col min="4103" max="4103" width="1" style="14" customWidth="1"/>
    <col min="4104" max="4104" width="11.140625" style="14" customWidth="1"/>
    <col min="4105" max="4105" width="14.140625" style="14" bestFit="1" customWidth="1"/>
    <col min="4106" max="4106" width="9.85546875" style="14"/>
    <col min="4107" max="4107" width="3.42578125" style="14" customWidth="1"/>
    <col min="4108" max="4108" width="9.85546875" style="14"/>
    <col min="4109" max="4109" width="2.85546875" style="14" customWidth="1"/>
    <col min="4110" max="4110" width="9" style="14" customWidth="1"/>
    <col min="4111" max="4111" width="2.42578125" style="14" customWidth="1"/>
    <col min="4112" max="4350" width="9.85546875" style="14"/>
    <col min="4351" max="4351" width="41.140625" style="14" customWidth="1"/>
    <col min="4352" max="4352" width="6.140625" style="14" customWidth="1"/>
    <col min="4353" max="4353" width="0.85546875" style="14" customWidth="1"/>
    <col min="4354" max="4354" width="11.140625" style="14" customWidth="1"/>
    <col min="4355" max="4355" width="1" style="14" customWidth="1"/>
    <col min="4356" max="4356" width="11.140625" style="14" customWidth="1"/>
    <col min="4357" max="4357" width="1" style="14" customWidth="1"/>
    <col min="4358" max="4358" width="11.140625" style="14" customWidth="1"/>
    <col min="4359" max="4359" width="1" style="14" customWidth="1"/>
    <col min="4360" max="4360" width="11.140625" style="14" customWidth="1"/>
    <col min="4361" max="4361" width="14.140625" style="14" bestFit="1" customWidth="1"/>
    <col min="4362" max="4362" width="9.85546875" style="14"/>
    <col min="4363" max="4363" width="3.42578125" style="14" customWidth="1"/>
    <col min="4364" max="4364" width="9.85546875" style="14"/>
    <col min="4365" max="4365" width="2.85546875" style="14" customWidth="1"/>
    <col min="4366" max="4366" width="9" style="14" customWidth="1"/>
    <col min="4367" max="4367" width="2.42578125" style="14" customWidth="1"/>
    <col min="4368" max="4606" width="9.85546875" style="14"/>
    <col min="4607" max="4607" width="41.140625" style="14" customWidth="1"/>
    <col min="4608" max="4608" width="6.140625" style="14" customWidth="1"/>
    <col min="4609" max="4609" width="0.85546875" style="14" customWidth="1"/>
    <col min="4610" max="4610" width="11.140625" style="14" customWidth="1"/>
    <col min="4611" max="4611" width="1" style="14" customWidth="1"/>
    <col min="4612" max="4612" width="11.140625" style="14" customWidth="1"/>
    <col min="4613" max="4613" width="1" style="14" customWidth="1"/>
    <col min="4614" max="4614" width="11.140625" style="14" customWidth="1"/>
    <col min="4615" max="4615" width="1" style="14" customWidth="1"/>
    <col min="4616" max="4616" width="11.140625" style="14" customWidth="1"/>
    <col min="4617" max="4617" width="14.140625" style="14" bestFit="1" customWidth="1"/>
    <col min="4618" max="4618" width="9.85546875" style="14"/>
    <col min="4619" max="4619" width="3.42578125" style="14" customWidth="1"/>
    <col min="4620" max="4620" width="9.85546875" style="14"/>
    <col min="4621" max="4621" width="2.85546875" style="14" customWidth="1"/>
    <col min="4622" max="4622" width="9" style="14" customWidth="1"/>
    <col min="4623" max="4623" width="2.42578125" style="14" customWidth="1"/>
    <col min="4624" max="4862" width="9.85546875" style="14"/>
    <col min="4863" max="4863" width="41.140625" style="14" customWidth="1"/>
    <col min="4864" max="4864" width="6.140625" style="14" customWidth="1"/>
    <col min="4865" max="4865" width="0.85546875" style="14" customWidth="1"/>
    <col min="4866" max="4866" width="11.140625" style="14" customWidth="1"/>
    <col min="4867" max="4867" width="1" style="14" customWidth="1"/>
    <col min="4868" max="4868" width="11.140625" style="14" customWidth="1"/>
    <col min="4869" max="4869" width="1" style="14" customWidth="1"/>
    <col min="4870" max="4870" width="11.140625" style="14" customWidth="1"/>
    <col min="4871" max="4871" width="1" style="14" customWidth="1"/>
    <col min="4872" max="4872" width="11.140625" style="14" customWidth="1"/>
    <col min="4873" max="4873" width="14.140625" style="14" bestFit="1" customWidth="1"/>
    <col min="4874" max="4874" width="9.85546875" style="14"/>
    <col min="4875" max="4875" width="3.42578125" style="14" customWidth="1"/>
    <col min="4876" max="4876" width="9.85546875" style="14"/>
    <col min="4877" max="4877" width="2.85546875" style="14" customWidth="1"/>
    <col min="4878" max="4878" width="9" style="14" customWidth="1"/>
    <col min="4879" max="4879" width="2.42578125" style="14" customWidth="1"/>
    <col min="4880" max="5118" width="9.85546875" style="14"/>
    <col min="5119" max="5119" width="41.140625" style="14" customWidth="1"/>
    <col min="5120" max="5120" width="6.140625" style="14" customWidth="1"/>
    <col min="5121" max="5121" width="0.85546875" style="14" customWidth="1"/>
    <col min="5122" max="5122" width="11.140625" style="14" customWidth="1"/>
    <col min="5123" max="5123" width="1" style="14" customWidth="1"/>
    <col min="5124" max="5124" width="11.140625" style="14" customWidth="1"/>
    <col min="5125" max="5125" width="1" style="14" customWidth="1"/>
    <col min="5126" max="5126" width="11.140625" style="14" customWidth="1"/>
    <col min="5127" max="5127" width="1" style="14" customWidth="1"/>
    <col min="5128" max="5128" width="11.140625" style="14" customWidth="1"/>
    <col min="5129" max="5129" width="14.140625" style="14" bestFit="1" customWidth="1"/>
    <col min="5130" max="5130" width="9.85546875" style="14"/>
    <col min="5131" max="5131" width="3.42578125" style="14" customWidth="1"/>
    <col min="5132" max="5132" width="9.85546875" style="14"/>
    <col min="5133" max="5133" width="2.85546875" style="14" customWidth="1"/>
    <col min="5134" max="5134" width="9" style="14" customWidth="1"/>
    <col min="5135" max="5135" width="2.42578125" style="14" customWidth="1"/>
    <col min="5136" max="5374" width="9.85546875" style="14"/>
    <col min="5375" max="5375" width="41.140625" style="14" customWidth="1"/>
    <col min="5376" max="5376" width="6.140625" style="14" customWidth="1"/>
    <col min="5377" max="5377" width="0.85546875" style="14" customWidth="1"/>
    <col min="5378" max="5378" width="11.140625" style="14" customWidth="1"/>
    <col min="5379" max="5379" width="1" style="14" customWidth="1"/>
    <col min="5380" max="5380" width="11.140625" style="14" customWidth="1"/>
    <col min="5381" max="5381" width="1" style="14" customWidth="1"/>
    <col min="5382" max="5382" width="11.140625" style="14" customWidth="1"/>
    <col min="5383" max="5383" width="1" style="14" customWidth="1"/>
    <col min="5384" max="5384" width="11.140625" style="14" customWidth="1"/>
    <col min="5385" max="5385" width="14.140625" style="14" bestFit="1" customWidth="1"/>
    <col min="5386" max="5386" width="9.85546875" style="14"/>
    <col min="5387" max="5387" width="3.42578125" style="14" customWidth="1"/>
    <col min="5388" max="5388" width="9.85546875" style="14"/>
    <col min="5389" max="5389" width="2.85546875" style="14" customWidth="1"/>
    <col min="5390" max="5390" width="9" style="14" customWidth="1"/>
    <col min="5391" max="5391" width="2.42578125" style="14" customWidth="1"/>
    <col min="5392" max="5630" width="9.85546875" style="14"/>
    <col min="5631" max="5631" width="41.140625" style="14" customWidth="1"/>
    <col min="5632" max="5632" width="6.140625" style="14" customWidth="1"/>
    <col min="5633" max="5633" width="0.85546875" style="14" customWidth="1"/>
    <col min="5634" max="5634" width="11.140625" style="14" customWidth="1"/>
    <col min="5635" max="5635" width="1" style="14" customWidth="1"/>
    <col min="5636" max="5636" width="11.140625" style="14" customWidth="1"/>
    <col min="5637" max="5637" width="1" style="14" customWidth="1"/>
    <col min="5638" max="5638" width="11.140625" style="14" customWidth="1"/>
    <col min="5639" max="5639" width="1" style="14" customWidth="1"/>
    <col min="5640" max="5640" width="11.140625" style="14" customWidth="1"/>
    <col min="5641" max="5641" width="14.140625" style="14" bestFit="1" customWidth="1"/>
    <col min="5642" max="5642" width="9.85546875" style="14"/>
    <col min="5643" max="5643" width="3.42578125" style="14" customWidth="1"/>
    <col min="5644" max="5644" width="9.85546875" style="14"/>
    <col min="5645" max="5645" width="2.85546875" style="14" customWidth="1"/>
    <col min="5646" max="5646" width="9" style="14" customWidth="1"/>
    <col min="5647" max="5647" width="2.42578125" style="14" customWidth="1"/>
    <col min="5648" max="5886" width="9.85546875" style="14"/>
    <col min="5887" max="5887" width="41.140625" style="14" customWidth="1"/>
    <col min="5888" max="5888" width="6.140625" style="14" customWidth="1"/>
    <col min="5889" max="5889" width="0.85546875" style="14" customWidth="1"/>
    <col min="5890" max="5890" width="11.140625" style="14" customWidth="1"/>
    <col min="5891" max="5891" width="1" style="14" customWidth="1"/>
    <col min="5892" max="5892" width="11.140625" style="14" customWidth="1"/>
    <col min="5893" max="5893" width="1" style="14" customWidth="1"/>
    <col min="5894" max="5894" width="11.140625" style="14" customWidth="1"/>
    <col min="5895" max="5895" width="1" style="14" customWidth="1"/>
    <col min="5896" max="5896" width="11.140625" style="14" customWidth="1"/>
    <col min="5897" max="5897" width="14.140625" style="14" bestFit="1" customWidth="1"/>
    <col min="5898" max="5898" width="9.85546875" style="14"/>
    <col min="5899" max="5899" width="3.42578125" style="14" customWidth="1"/>
    <col min="5900" max="5900" width="9.85546875" style="14"/>
    <col min="5901" max="5901" width="2.85546875" style="14" customWidth="1"/>
    <col min="5902" max="5902" width="9" style="14" customWidth="1"/>
    <col min="5903" max="5903" width="2.42578125" style="14" customWidth="1"/>
    <col min="5904" max="6142" width="9.85546875" style="14"/>
    <col min="6143" max="6143" width="41.140625" style="14" customWidth="1"/>
    <col min="6144" max="6144" width="6.140625" style="14" customWidth="1"/>
    <col min="6145" max="6145" width="0.85546875" style="14" customWidth="1"/>
    <col min="6146" max="6146" width="11.140625" style="14" customWidth="1"/>
    <col min="6147" max="6147" width="1" style="14" customWidth="1"/>
    <col min="6148" max="6148" width="11.140625" style="14" customWidth="1"/>
    <col min="6149" max="6149" width="1" style="14" customWidth="1"/>
    <col min="6150" max="6150" width="11.140625" style="14" customWidth="1"/>
    <col min="6151" max="6151" width="1" style="14" customWidth="1"/>
    <col min="6152" max="6152" width="11.140625" style="14" customWidth="1"/>
    <col min="6153" max="6153" width="14.140625" style="14" bestFit="1" customWidth="1"/>
    <col min="6154" max="6154" width="9.85546875" style="14"/>
    <col min="6155" max="6155" width="3.42578125" style="14" customWidth="1"/>
    <col min="6156" max="6156" width="9.85546875" style="14"/>
    <col min="6157" max="6157" width="2.85546875" style="14" customWidth="1"/>
    <col min="6158" max="6158" width="9" style="14" customWidth="1"/>
    <col min="6159" max="6159" width="2.42578125" style="14" customWidth="1"/>
    <col min="6160" max="6398" width="9.85546875" style="14"/>
    <col min="6399" max="6399" width="41.140625" style="14" customWidth="1"/>
    <col min="6400" max="6400" width="6.140625" style="14" customWidth="1"/>
    <col min="6401" max="6401" width="0.85546875" style="14" customWidth="1"/>
    <col min="6402" max="6402" width="11.140625" style="14" customWidth="1"/>
    <col min="6403" max="6403" width="1" style="14" customWidth="1"/>
    <col min="6404" max="6404" width="11.140625" style="14" customWidth="1"/>
    <col min="6405" max="6405" width="1" style="14" customWidth="1"/>
    <col min="6406" max="6406" width="11.140625" style="14" customWidth="1"/>
    <col min="6407" max="6407" width="1" style="14" customWidth="1"/>
    <col min="6408" max="6408" width="11.140625" style="14" customWidth="1"/>
    <col min="6409" max="6409" width="14.140625" style="14" bestFit="1" customWidth="1"/>
    <col min="6410" max="6410" width="9.85546875" style="14"/>
    <col min="6411" max="6411" width="3.42578125" style="14" customWidth="1"/>
    <col min="6412" max="6412" width="9.85546875" style="14"/>
    <col min="6413" max="6413" width="2.85546875" style="14" customWidth="1"/>
    <col min="6414" max="6414" width="9" style="14" customWidth="1"/>
    <col min="6415" max="6415" width="2.42578125" style="14" customWidth="1"/>
    <col min="6416" max="6654" width="9.85546875" style="14"/>
    <col min="6655" max="6655" width="41.140625" style="14" customWidth="1"/>
    <col min="6656" max="6656" width="6.140625" style="14" customWidth="1"/>
    <col min="6657" max="6657" width="0.85546875" style="14" customWidth="1"/>
    <col min="6658" max="6658" width="11.140625" style="14" customWidth="1"/>
    <col min="6659" max="6659" width="1" style="14" customWidth="1"/>
    <col min="6660" max="6660" width="11.140625" style="14" customWidth="1"/>
    <col min="6661" max="6661" width="1" style="14" customWidth="1"/>
    <col min="6662" max="6662" width="11.140625" style="14" customWidth="1"/>
    <col min="6663" max="6663" width="1" style="14" customWidth="1"/>
    <col min="6664" max="6664" width="11.140625" style="14" customWidth="1"/>
    <col min="6665" max="6665" width="14.140625" style="14" bestFit="1" customWidth="1"/>
    <col min="6666" max="6666" width="9.85546875" style="14"/>
    <col min="6667" max="6667" width="3.42578125" style="14" customWidth="1"/>
    <col min="6668" max="6668" width="9.85546875" style="14"/>
    <col min="6669" max="6669" width="2.85546875" style="14" customWidth="1"/>
    <col min="6670" max="6670" width="9" style="14" customWidth="1"/>
    <col min="6671" max="6671" width="2.42578125" style="14" customWidth="1"/>
    <col min="6672" max="6910" width="9.85546875" style="14"/>
    <col min="6911" max="6911" width="41.140625" style="14" customWidth="1"/>
    <col min="6912" max="6912" width="6.140625" style="14" customWidth="1"/>
    <col min="6913" max="6913" width="0.85546875" style="14" customWidth="1"/>
    <col min="6914" max="6914" width="11.140625" style="14" customWidth="1"/>
    <col min="6915" max="6915" width="1" style="14" customWidth="1"/>
    <col min="6916" max="6916" width="11.140625" style="14" customWidth="1"/>
    <col min="6917" max="6917" width="1" style="14" customWidth="1"/>
    <col min="6918" max="6918" width="11.140625" style="14" customWidth="1"/>
    <col min="6919" max="6919" width="1" style="14" customWidth="1"/>
    <col min="6920" max="6920" width="11.140625" style="14" customWidth="1"/>
    <col min="6921" max="6921" width="14.140625" style="14" bestFit="1" customWidth="1"/>
    <col min="6922" max="6922" width="9.85546875" style="14"/>
    <col min="6923" max="6923" width="3.42578125" style="14" customWidth="1"/>
    <col min="6924" max="6924" width="9.85546875" style="14"/>
    <col min="6925" max="6925" width="2.85546875" style="14" customWidth="1"/>
    <col min="6926" max="6926" width="9" style="14" customWidth="1"/>
    <col min="6927" max="6927" width="2.42578125" style="14" customWidth="1"/>
    <col min="6928" max="7166" width="9.85546875" style="14"/>
    <col min="7167" max="7167" width="41.140625" style="14" customWidth="1"/>
    <col min="7168" max="7168" width="6.140625" style="14" customWidth="1"/>
    <col min="7169" max="7169" width="0.85546875" style="14" customWidth="1"/>
    <col min="7170" max="7170" width="11.140625" style="14" customWidth="1"/>
    <col min="7171" max="7171" width="1" style="14" customWidth="1"/>
    <col min="7172" max="7172" width="11.140625" style="14" customWidth="1"/>
    <col min="7173" max="7173" width="1" style="14" customWidth="1"/>
    <col min="7174" max="7174" width="11.140625" style="14" customWidth="1"/>
    <col min="7175" max="7175" width="1" style="14" customWidth="1"/>
    <col min="7176" max="7176" width="11.140625" style="14" customWidth="1"/>
    <col min="7177" max="7177" width="14.140625" style="14" bestFit="1" customWidth="1"/>
    <col min="7178" max="7178" width="9.85546875" style="14"/>
    <col min="7179" max="7179" width="3.42578125" style="14" customWidth="1"/>
    <col min="7180" max="7180" width="9.85546875" style="14"/>
    <col min="7181" max="7181" width="2.85546875" style="14" customWidth="1"/>
    <col min="7182" max="7182" width="9" style="14" customWidth="1"/>
    <col min="7183" max="7183" width="2.42578125" style="14" customWidth="1"/>
    <col min="7184" max="7422" width="9.85546875" style="14"/>
    <col min="7423" max="7423" width="41.140625" style="14" customWidth="1"/>
    <col min="7424" max="7424" width="6.140625" style="14" customWidth="1"/>
    <col min="7425" max="7425" width="0.85546875" style="14" customWidth="1"/>
    <col min="7426" max="7426" width="11.140625" style="14" customWidth="1"/>
    <col min="7427" max="7427" width="1" style="14" customWidth="1"/>
    <col min="7428" max="7428" width="11.140625" style="14" customWidth="1"/>
    <col min="7429" max="7429" width="1" style="14" customWidth="1"/>
    <col min="7430" max="7430" width="11.140625" style="14" customWidth="1"/>
    <col min="7431" max="7431" width="1" style="14" customWidth="1"/>
    <col min="7432" max="7432" width="11.140625" style="14" customWidth="1"/>
    <col min="7433" max="7433" width="14.140625" style="14" bestFit="1" customWidth="1"/>
    <col min="7434" max="7434" width="9.85546875" style="14"/>
    <col min="7435" max="7435" width="3.42578125" style="14" customWidth="1"/>
    <col min="7436" max="7436" width="9.85546875" style="14"/>
    <col min="7437" max="7437" width="2.85546875" style="14" customWidth="1"/>
    <col min="7438" max="7438" width="9" style="14" customWidth="1"/>
    <col min="7439" max="7439" width="2.42578125" style="14" customWidth="1"/>
    <col min="7440" max="7678" width="9.85546875" style="14"/>
    <col min="7679" max="7679" width="41.140625" style="14" customWidth="1"/>
    <col min="7680" max="7680" width="6.140625" style="14" customWidth="1"/>
    <col min="7681" max="7681" width="0.85546875" style="14" customWidth="1"/>
    <col min="7682" max="7682" width="11.140625" style="14" customWidth="1"/>
    <col min="7683" max="7683" width="1" style="14" customWidth="1"/>
    <col min="7684" max="7684" width="11.140625" style="14" customWidth="1"/>
    <col min="7685" max="7685" width="1" style="14" customWidth="1"/>
    <col min="7686" max="7686" width="11.140625" style="14" customWidth="1"/>
    <col min="7687" max="7687" width="1" style="14" customWidth="1"/>
    <col min="7688" max="7688" width="11.140625" style="14" customWidth="1"/>
    <col min="7689" max="7689" width="14.140625" style="14" bestFit="1" customWidth="1"/>
    <col min="7690" max="7690" width="9.85546875" style="14"/>
    <col min="7691" max="7691" width="3.42578125" style="14" customWidth="1"/>
    <col min="7692" max="7692" width="9.85546875" style="14"/>
    <col min="7693" max="7693" width="2.85546875" style="14" customWidth="1"/>
    <col min="7694" max="7694" width="9" style="14" customWidth="1"/>
    <col min="7695" max="7695" width="2.42578125" style="14" customWidth="1"/>
    <col min="7696" max="7934" width="9.85546875" style="14"/>
    <col min="7935" max="7935" width="41.140625" style="14" customWidth="1"/>
    <col min="7936" max="7936" width="6.140625" style="14" customWidth="1"/>
    <col min="7937" max="7937" width="0.85546875" style="14" customWidth="1"/>
    <col min="7938" max="7938" width="11.140625" style="14" customWidth="1"/>
    <col min="7939" max="7939" width="1" style="14" customWidth="1"/>
    <col min="7940" max="7940" width="11.140625" style="14" customWidth="1"/>
    <col min="7941" max="7941" width="1" style="14" customWidth="1"/>
    <col min="7942" max="7942" width="11.140625" style="14" customWidth="1"/>
    <col min="7943" max="7943" width="1" style="14" customWidth="1"/>
    <col min="7944" max="7944" width="11.140625" style="14" customWidth="1"/>
    <col min="7945" max="7945" width="14.140625" style="14" bestFit="1" customWidth="1"/>
    <col min="7946" max="7946" width="9.85546875" style="14"/>
    <col min="7947" max="7947" width="3.42578125" style="14" customWidth="1"/>
    <col min="7948" max="7948" width="9.85546875" style="14"/>
    <col min="7949" max="7949" width="2.85546875" style="14" customWidth="1"/>
    <col min="7950" max="7950" width="9" style="14" customWidth="1"/>
    <col min="7951" max="7951" width="2.42578125" style="14" customWidth="1"/>
    <col min="7952" max="8190" width="9.85546875" style="14"/>
    <col min="8191" max="8191" width="41.140625" style="14" customWidth="1"/>
    <col min="8192" max="8192" width="6.140625" style="14" customWidth="1"/>
    <col min="8193" max="8193" width="0.85546875" style="14" customWidth="1"/>
    <col min="8194" max="8194" width="11.140625" style="14" customWidth="1"/>
    <col min="8195" max="8195" width="1" style="14" customWidth="1"/>
    <col min="8196" max="8196" width="11.140625" style="14" customWidth="1"/>
    <col min="8197" max="8197" width="1" style="14" customWidth="1"/>
    <col min="8198" max="8198" width="11.140625" style="14" customWidth="1"/>
    <col min="8199" max="8199" width="1" style="14" customWidth="1"/>
    <col min="8200" max="8200" width="11.140625" style="14" customWidth="1"/>
    <col min="8201" max="8201" width="14.140625" style="14" bestFit="1" customWidth="1"/>
    <col min="8202" max="8202" width="9.85546875" style="14"/>
    <col min="8203" max="8203" width="3.42578125" style="14" customWidth="1"/>
    <col min="8204" max="8204" width="9.85546875" style="14"/>
    <col min="8205" max="8205" width="2.85546875" style="14" customWidth="1"/>
    <col min="8206" max="8206" width="9" style="14" customWidth="1"/>
    <col min="8207" max="8207" width="2.42578125" style="14" customWidth="1"/>
    <col min="8208" max="8446" width="9.85546875" style="14"/>
    <col min="8447" max="8447" width="41.140625" style="14" customWidth="1"/>
    <col min="8448" max="8448" width="6.140625" style="14" customWidth="1"/>
    <col min="8449" max="8449" width="0.85546875" style="14" customWidth="1"/>
    <col min="8450" max="8450" width="11.140625" style="14" customWidth="1"/>
    <col min="8451" max="8451" width="1" style="14" customWidth="1"/>
    <col min="8452" max="8452" width="11.140625" style="14" customWidth="1"/>
    <col min="8453" max="8453" width="1" style="14" customWidth="1"/>
    <col min="8454" max="8454" width="11.140625" style="14" customWidth="1"/>
    <col min="8455" max="8455" width="1" style="14" customWidth="1"/>
    <col min="8456" max="8456" width="11.140625" style="14" customWidth="1"/>
    <col min="8457" max="8457" width="14.140625" style="14" bestFit="1" customWidth="1"/>
    <col min="8458" max="8458" width="9.85546875" style="14"/>
    <col min="8459" max="8459" width="3.42578125" style="14" customWidth="1"/>
    <col min="8460" max="8460" width="9.85546875" style="14"/>
    <col min="8461" max="8461" width="2.85546875" style="14" customWidth="1"/>
    <col min="8462" max="8462" width="9" style="14" customWidth="1"/>
    <col min="8463" max="8463" width="2.42578125" style="14" customWidth="1"/>
    <col min="8464" max="8702" width="9.85546875" style="14"/>
    <col min="8703" max="8703" width="41.140625" style="14" customWidth="1"/>
    <col min="8704" max="8704" width="6.140625" style="14" customWidth="1"/>
    <col min="8705" max="8705" width="0.85546875" style="14" customWidth="1"/>
    <col min="8706" max="8706" width="11.140625" style="14" customWidth="1"/>
    <col min="8707" max="8707" width="1" style="14" customWidth="1"/>
    <col min="8708" max="8708" width="11.140625" style="14" customWidth="1"/>
    <col min="8709" max="8709" width="1" style="14" customWidth="1"/>
    <col min="8710" max="8710" width="11.140625" style="14" customWidth="1"/>
    <col min="8711" max="8711" width="1" style="14" customWidth="1"/>
    <col min="8712" max="8712" width="11.140625" style="14" customWidth="1"/>
    <col min="8713" max="8713" width="14.140625" style="14" bestFit="1" customWidth="1"/>
    <col min="8714" max="8714" width="9.85546875" style="14"/>
    <col min="8715" max="8715" width="3.42578125" style="14" customWidth="1"/>
    <col min="8716" max="8716" width="9.85546875" style="14"/>
    <col min="8717" max="8717" width="2.85546875" style="14" customWidth="1"/>
    <col min="8718" max="8718" width="9" style="14" customWidth="1"/>
    <col min="8719" max="8719" width="2.42578125" style="14" customWidth="1"/>
    <col min="8720" max="8958" width="9.85546875" style="14"/>
    <col min="8959" max="8959" width="41.140625" style="14" customWidth="1"/>
    <col min="8960" max="8960" width="6.140625" style="14" customWidth="1"/>
    <col min="8961" max="8961" width="0.85546875" style="14" customWidth="1"/>
    <col min="8962" max="8962" width="11.140625" style="14" customWidth="1"/>
    <col min="8963" max="8963" width="1" style="14" customWidth="1"/>
    <col min="8964" max="8964" width="11.140625" style="14" customWidth="1"/>
    <col min="8965" max="8965" width="1" style="14" customWidth="1"/>
    <col min="8966" max="8966" width="11.140625" style="14" customWidth="1"/>
    <col min="8967" max="8967" width="1" style="14" customWidth="1"/>
    <col min="8968" max="8968" width="11.140625" style="14" customWidth="1"/>
    <col min="8969" max="8969" width="14.140625" style="14" bestFit="1" customWidth="1"/>
    <col min="8970" max="8970" width="9.85546875" style="14"/>
    <col min="8971" max="8971" width="3.42578125" style="14" customWidth="1"/>
    <col min="8972" max="8972" width="9.85546875" style="14"/>
    <col min="8973" max="8973" width="2.85546875" style="14" customWidth="1"/>
    <col min="8974" max="8974" width="9" style="14" customWidth="1"/>
    <col min="8975" max="8975" width="2.42578125" style="14" customWidth="1"/>
    <col min="8976" max="9214" width="9.85546875" style="14"/>
    <col min="9215" max="9215" width="41.140625" style="14" customWidth="1"/>
    <col min="9216" max="9216" width="6.140625" style="14" customWidth="1"/>
    <col min="9217" max="9217" width="0.85546875" style="14" customWidth="1"/>
    <col min="9218" max="9218" width="11.140625" style="14" customWidth="1"/>
    <col min="9219" max="9219" width="1" style="14" customWidth="1"/>
    <col min="9220" max="9220" width="11.140625" style="14" customWidth="1"/>
    <col min="9221" max="9221" width="1" style="14" customWidth="1"/>
    <col min="9222" max="9222" width="11.140625" style="14" customWidth="1"/>
    <col min="9223" max="9223" width="1" style="14" customWidth="1"/>
    <col min="9224" max="9224" width="11.140625" style="14" customWidth="1"/>
    <col min="9225" max="9225" width="14.140625" style="14" bestFit="1" customWidth="1"/>
    <col min="9226" max="9226" width="9.85546875" style="14"/>
    <col min="9227" max="9227" width="3.42578125" style="14" customWidth="1"/>
    <col min="9228" max="9228" width="9.85546875" style="14"/>
    <col min="9229" max="9229" width="2.85546875" style="14" customWidth="1"/>
    <col min="9230" max="9230" width="9" style="14" customWidth="1"/>
    <col min="9231" max="9231" width="2.42578125" style="14" customWidth="1"/>
    <col min="9232" max="9470" width="9.85546875" style="14"/>
    <col min="9471" max="9471" width="41.140625" style="14" customWidth="1"/>
    <col min="9472" max="9472" width="6.140625" style="14" customWidth="1"/>
    <col min="9473" max="9473" width="0.85546875" style="14" customWidth="1"/>
    <col min="9474" max="9474" width="11.140625" style="14" customWidth="1"/>
    <col min="9475" max="9475" width="1" style="14" customWidth="1"/>
    <col min="9476" max="9476" width="11.140625" style="14" customWidth="1"/>
    <col min="9477" max="9477" width="1" style="14" customWidth="1"/>
    <col min="9478" max="9478" width="11.140625" style="14" customWidth="1"/>
    <col min="9479" max="9479" width="1" style="14" customWidth="1"/>
    <col min="9480" max="9480" width="11.140625" style="14" customWidth="1"/>
    <col min="9481" max="9481" width="14.140625" style="14" bestFit="1" customWidth="1"/>
    <col min="9482" max="9482" width="9.85546875" style="14"/>
    <col min="9483" max="9483" width="3.42578125" style="14" customWidth="1"/>
    <col min="9484" max="9484" width="9.85546875" style="14"/>
    <col min="9485" max="9485" width="2.85546875" style="14" customWidth="1"/>
    <col min="9486" max="9486" width="9" style="14" customWidth="1"/>
    <col min="9487" max="9487" width="2.42578125" style="14" customWidth="1"/>
    <col min="9488" max="9726" width="9.85546875" style="14"/>
    <col min="9727" max="9727" width="41.140625" style="14" customWidth="1"/>
    <col min="9728" max="9728" width="6.140625" style="14" customWidth="1"/>
    <col min="9729" max="9729" width="0.85546875" style="14" customWidth="1"/>
    <col min="9730" max="9730" width="11.140625" style="14" customWidth="1"/>
    <col min="9731" max="9731" width="1" style="14" customWidth="1"/>
    <col min="9732" max="9732" width="11.140625" style="14" customWidth="1"/>
    <col min="9733" max="9733" width="1" style="14" customWidth="1"/>
    <col min="9734" max="9734" width="11.140625" style="14" customWidth="1"/>
    <col min="9735" max="9735" width="1" style="14" customWidth="1"/>
    <col min="9736" max="9736" width="11.140625" style="14" customWidth="1"/>
    <col min="9737" max="9737" width="14.140625" style="14" bestFit="1" customWidth="1"/>
    <col min="9738" max="9738" width="9.85546875" style="14"/>
    <col min="9739" max="9739" width="3.42578125" style="14" customWidth="1"/>
    <col min="9740" max="9740" width="9.85546875" style="14"/>
    <col min="9741" max="9741" width="2.85546875" style="14" customWidth="1"/>
    <col min="9742" max="9742" width="9" style="14" customWidth="1"/>
    <col min="9743" max="9743" width="2.42578125" style="14" customWidth="1"/>
    <col min="9744" max="9982" width="9.85546875" style="14"/>
    <col min="9983" max="9983" width="41.140625" style="14" customWidth="1"/>
    <col min="9984" max="9984" width="6.140625" style="14" customWidth="1"/>
    <col min="9985" max="9985" width="0.85546875" style="14" customWidth="1"/>
    <col min="9986" max="9986" width="11.140625" style="14" customWidth="1"/>
    <col min="9987" max="9987" width="1" style="14" customWidth="1"/>
    <col min="9988" max="9988" width="11.140625" style="14" customWidth="1"/>
    <col min="9989" max="9989" width="1" style="14" customWidth="1"/>
    <col min="9990" max="9990" width="11.140625" style="14" customWidth="1"/>
    <col min="9991" max="9991" width="1" style="14" customWidth="1"/>
    <col min="9992" max="9992" width="11.140625" style="14" customWidth="1"/>
    <col min="9993" max="9993" width="14.140625" style="14" bestFit="1" customWidth="1"/>
    <col min="9994" max="9994" width="9.85546875" style="14"/>
    <col min="9995" max="9995" width="3.42578125" style="14" customWidth="1"/>
    <col min="9996" max="9996" width="9.85546875" style="14"/>
    <col min="9997" max="9997" width="2.85546875" style="14" customWidth="1"/>
    <col min="9998" max="9998" width="9" style="14" customWidth="1"/>
    <col min="9999" max="9999" width="2.42578125" style="14" customWidth="1"/>
    <col min="10000" max="10238" width="9.85546875" style="14"/>
    <col min="10239" max="10239" width="41.140625" style="14" customWidth="1"/>
    <col min="10240" max="10240" width="6.140625" style="14" customWidth="1"/>
    <col min="10241" max="10241" width="0.85546875" style="14" customWidth="1"/>
    <col min="10242" max="10242" width="11.140625" style="14" customWidth="1"/>
    <col min="10243" max="10243" width="1" style="14" customWidth="1"/>
    <col min="10244" max="10244" width="11.140625" style="14" customWidth="1"/>
    <col min="10245" max="10245" width="1" style="14" customWidth="1"/>
    <col min="10246" max="10246" width="11.140625" style="14" customWidth="1"/>
    <col min="10247" max="10247" width="1" style="14" customWidth="1"/>
    <col min="10248" max="10248" width="11.140625" style="14" customWidth="1"/>
    <col min="10249" max="10249" width="14.140625" style="14" bestFit="1" customWidth="1"/>
    <col min="10250" max="10250" width="9.85546875" style="14"/>
    <col min="10251" max="10251" width="3.42578125" style="14" customWidth="1"/>
    <col min="10252" max="10252" width="9.85546875" style="14"/>
    <col min="10253" max="10253" width="2.85546875" style="14" customWidth="1"/>
    <col min="10254" max="10254" width="9" style="14" customWidth="1"/>
    <col min="10255" max="10255" width="2.42578125" style="14" customWidth="1"/>
    <col min="10256" max="10494" width="9.85546875" style="14"/>
    <col min="10495" max="10495" width="41.140625" style="14" customWidth="1"/>
    <col min="10496" max="10496" width="6.140625" style="14" customWidth="1"/>
    <col min="10497" max="10497" width="0.85546875" style="14" customWidth="1"/>
    <col min="10498" max="10498" width="11.140625" style="14" customWidth="1"/>
    <col min="10499" max="10499" width="1" style="14" customWidth="1"/>
    <col min="10500" max="10500" width="11.140625" style="14" customWidth="1"/>
    <col min="10501" max="10501" width="1" style="14" customWidth="1"/>
    <col min="10502" max="10502" width="11.140625" style="14" customWidth="1"/>
    <col min="10503" max="10503" width="1" style="14" customWidth="1"/>
    <col min="10504" max="10504" width="11.140625" style="14" customWidth="1"/>
    <col min="10505" max="10505" width="14.140625" style="14" bestFit="1" customWidth="1"/>
    <col min="10506" max="10506" width="9.85546875" style="14"/>
    <col min="10507" max="10507" width="3.42578125" style="14" customWidth="1"/>
    <col min="10508" max="10508" width="9.85546875" style="14"/>
    <col min="10509" max="10509" width="2.85546875" style="14" customWidth="1"/>
    <col min="10510" max="10510" width="9" style="14" customWidth="1"/>
    <col min="10511" max="10511" width="2.42578125" style="14" customWidth="1"/>
    <col min="10512" max="10750" width="9.85546875" style="14"/>
    <col min="10751" max="10751" width="41.140625" style="14" customWidth="1"/>
    <col min="10752" max="10752" width="6.140625" style="14" customWidth="1"/>
    <col min="10753" max="10753" width="0.85546875" style="14" customWidth="1"/>
    <col min="10754" max="10754" width="11.140625" style="14" customWidth="1"/>
    <col min="10755" max="10755" width="1" style="14" customWidth="1"/>
    <col min="10756" max="10756" width="11.140625" style="14" customWidth="1"/>
    <col min="10757" max="10757" width="1" style="14" customWidth="1"/>
    <col min="10758" max="10758" width="11.140625" style="14" customWidth="1"/>
    <col min="10759" max="10759" width="1" style="14" customWidth="1"/>
    <col min="10760" max="10760" width="11.140625" style="14" customWidth="1"/>
    <col min="10761" max="10761" width="14.140625" style="14" bestFit="1" customWidth="1"/>
    <col min="10762" max="10762" width="9.85546875" style="14"/>
    <col min="10763" max="10763" width="3.42578125" style="14" customWidth="1"/>
    <col min="10764" max="10764" width="9.85546875" style="14"/>
    <col min="10765" max="10765" width="2.85546875" style="14" customWidth="1"/>
    <col min="10766" max="10766" width="9" style="14" customWidth="1"/>
    <col min="10767" max="10767" width="2.42578125" style="14" customWidth="1"/>
    <col min="10768" max="11006" width="9.85546875" style="14"/>
    <col min="11007" max="11007" width="41.140625" style="14" customWidth="1"/>
    <col min="11008" max="11008" width="6.140625" style="14" customWidth="1"/>
    <col min="11009" max="11009" width="0.85546875" style="14" customWidth="1"/>
    <col min="11010" max="11010" width="11.140625" style="14" customWidth="1"/>
    <col min="11011" max="11011" width="1" style="14" customWidth="1"/>
    <col min="11012" max="11012" width="11.140625" style="14" customWidth="1"/>
    <col min="11013" max="11013" width="1" style="14" customWidth="1"/>
    <col min="11014" max="11014" width="11.140625" style="14" customWidth="1"/>
    <col min="11015" max="11015" width="1" style="14" customWidth="1"/>
    <col min="11016" max="11016" width="11.140625" style="14" customWidth="1"/>
    <col min="11017" max="11017" width="14.140625" style="14" bestFit="1" customWidth="1"/>
    <col min="11018" max="11018" width="9.85546875" style="14"/>
    <col min="11019" max="11019" width="3.42578125" style="14" customWidth="1"/>
    <col min="11020" max="11020" width="9.85546875" style="14"/>
    <col min="11021" max="11021" width="2.85546875" style="14" customWidth="1"/>
    <col min="11022" max="11022" width="9" style="14" customWidth="1"/>
    <col min="11023" max="11023" width="2.42578125" style="14" customWidth="1"/>
    <col min="11024" max="11262" width="9.85546875" style="14"/>
    <col min="11263" max="11263" width="41.140625" style="14" customWidth="1"/>
    <col min="11264" max="11264" width="6.140625" style="14" customWidth="1"/>
    <col min="11265" max="11265" width="0.85546875" style="14" customWidth="1"/>
    <col min="11266" max="11266" width="11.140625" style="14" customWidth="1"/>
    <col min="11267" max="11267" width="1" style="14" customWidth="1"/>
    <col min="11268" max="11268" width="11.140625" style="14" customWidth="1"/>
    <col min="11269" max="11269" width="1" style="14" customWidth="1"/>
    <col min="11270" max="11270" width="11.140625" style="14" customWidth="1"/>
    <col min="11271" max="11271" width="1" style="14" customWidth="1"/>
    <col min="11272" max="11272" width="11.140625" style="14" customWidth="1"/>
    <col min="11273" max="11273" width="14.140625" style="14" bestFit="1" customWidth="1"/>
    <col min="11274" max="11274" width="9.85546875" style="14"/>
    <col min="11275" max="11275" width="3.42578125" style="14" customWidth="1"/>
    <col min="11276" max="11276" width="9.85546875" style="14"/>
    <col min="11277" max="11277" width="2.85546875" style="14" customWidth="1"/>
    <col min="11278" max="11278" width="9" style="14" customWidth="1"/>
    <col min="11279" max="11279" width="2.42578125" style="14" customWidth="1"/>
    <col min="11280" max="11518" width="9.85546875" style="14"/>
    <col min="11519" max="11519" width="41.140625" style="14" customWidth="1"/>
    <col min="11520" max="11520" width="6.140625" style="14" customWidth="1"/>
    <col min="11521" max="11521" width="0.85546875" style="14" customWidth="1"/>
    <col min="11522" max="11522" width="11.140625" style="14" customWidth="1"/>
    <col min="11523" max="11523" width="1" style="14" customWidth="1"/>
    <col min="11524" max="11524" width="11.140625" style="14" customWidth="1"/>
    <col min="11525" max="11525" width="1" style="14" customWidth="1"/>
    <col min="11526" max="11526" width="11.140625" style="14" customWidth="1"/>
    <col min="11527" max="11527" width="1" style="14" customWidth="1"/>
    <col min="11528" max="11528" width="11.140625" style="14" customWidth="1"/>
    <col min="11529" max="11529" width="14.140625" style="14" bestFit="1" customWidth="1"/>
    <col min="11530" max="11530" width="9.85546875" style="14"/>
    <col min="11531" max="11531" width="3.42578125" style="14" customWidth="1"/>
    <col min="11532" max="11532" width="9.85546875" style="14"/>
    <col min="11533" max="11533" width="2.85546875" style="14" customWidth="1"/>
    <col min="11534" max="11534" width="9" style="14" customWidth="1"/>
    <col min="11535" max="11535" width="2.42578125" style="14" customWidth="1"/>
    <col min="11536" max="11774" width="9.85546875" style="14"/>
    <col min="11775" max="11775" width="41.140625" style="14" customWidth="1"/>
    <col min="11776" max="11776" width="6.140625" style="14" customWidth="1"/>
    <col min="11777" max="11777" width="0.85546875" style="14" customWidth="1"/>
    <col min="11778" max="11778" width="11.140625" style="14" customWidth="1"/>
    <col min="11779" max="11779" width="1" style="14" customWidth="1"/>
    <col min="11780" max="11780" width="11.140625" style="14" customWidth="1"/>
    <col min="11781" max="11781" width="1" style="14" customWidth="1"/>
    <col min="11782" max="11782" width="11.140625" style="14" customWidth="1"/>
    <col min="11783" max="11783" width="1" style="14" customWidth="1"/>
    <col min="11784" max="11784" width="11.140625" style="14" customWidth="1"/>
    <col min="11785" max="11785" width="14.140625" style="14" bestFit="1" customWidth="1"/>
    <col min="11786" max="11786" width="9.85546875" style="14"/>
    <col min="11787" max="11787" width="3.42578125" style="14" customWidth="1"/>
    <col min="11788" max="11788" width="9.85546875" style="14"/>
    <col min="11789" max="11789" width="2.85546875" style="14" customWidth="1"/>
    <col min="11790" max="11790" width="9" style="14" customWidth="1"/>
    <col min="11791" max="11791" width="2.42578125" style="14" customWidth="1"/>
    <col min="11792" max="12030" width="9.85546875" style="14"/>
    <col min="12031" max="12031" width="41.140625" style="14" customWidth="1"/>
    <col min="12032" max="12032" width="6.140625" style="14" customWidth="1"/>
    <col min="12033" max="12033" width="0.85546875" style="14" customWidth="1"/>
    <col min="12034" max="12034" width="11.140625" style="14" customWidth="1"/>
    <col min="12035" max="12035" width="1" style="14" customWidth="1"/>
    <col min="12036" max="12036" width="11.140625" style="14" customWidth="1"/>
    <col min="12037" max="12037" width="1" style="14" customWidth="1"/>
    <col min="12038" max="12038" width="11.140625" style="14" customWidth="1"/>
    <col min="12039" max="12039" width="1" style="14" customWidth="1"/>
    <col min="12040" max="12040" width="11.140625" style="14" customWidth="1"/>
    <col min="12041" max="12041" width="14.140625" style="14" bestFit="1" customWidth="1"/>
    <col min="12042" max="12042" width="9.85546875" style="14"/>
    <col min="12043" max="12043" width="3.42578125" style="14" customWidth="1"/>
    <col min="12044" max="12044" width="9.85546875" style="14"/>
    <col min="12045" max="12045" width="2.85546875" style="14" customWidth="1"/>
    <col min="12046" max="12046" width="9" style="14" customWidth="1"/>
    <col min="12047" max="12047" width="2.42578125" style="14" customWidth="1"/>
    <col min="12048" max="12286" width="9.85546875" style="14"/>
    <col min="12287" max="12287" width="41.140625" style="14" customWidth="1"/>
    <col min="12288" max="12288" width="6.140625" style="14" customWidth="1"/>
    <col min="12289" max="12289" width="0.85546875" style="14" customWidth="1"/>
    <col min="12290" max="12290" width="11.140625" style="14" customWidth="1"/>
    <col min="12291" max="12291" width="1" style="14" customWidth="1"/>
    <col min="12292" max="12292" width="11.140625" style="14" customWidth="1"/>
    <col min="12293" max="12293" width="1" style="14" customWidth="1"/>
    <col min="12294" max="12294" width="11.140625" style="14" customWidth="1"/>
    <col min="12295" max="12295" width="1" style="14" customWidth="1"/>
    <col min="12296" max="12296" width="11.140625" style="14" customWidth="1"/>
    <col min="12297" max="12297" width="14.140625" style="14" bestFit="1" customWidth="1"/>
    <col min="12298" max="12298" width="9.85546875" style="14"/>
    <col min="12299" max="12299" width="3.42578125" style="14" customWidth="1"/>
    <col min="12300" max="12300" width="9.85546875" style="14"/>
    <col min="12301" max="12301" width="2.85546875" style="14" customWidth="1"/>
    <col min="12302" max="12302" width="9" style="14" customWidth="1"/>
    <col min="12303" max="12303" width="2.42578125" style="14" customWidth="1"/>
    <col min="12304" max="12542" width="9.85546875" style="14"/>
    <col min="12543" max="12543" width="41.140625" style="14" customWidth="1"/>
    <col min="12544" max="12544" width="6.140625" style="14" customWidth="1"/>
    <col min="12545" max="12545" width="0.85546875" style="14" customWidth="1"/>
    <col min="12546" max="12546" width="11.140625" style="14" customWidth="1"/>
    <col min="12547" max="12547" width="1" style="14" customWidth="1"/>
    <col min="12548" max="12548" width="11.140625" style="14" customWidth="1"/>
    <col min="12549" max="12549" width="1" style="14" customWidth="1"/>
    <col min="12550" max="12550" width="11.140625" style="14" customWidth="1"/>
    <col min="12551" max="12551" width="1" style="14" customWidth="1"/>
    <col min="12552" max="12552" width="11.140625" style="14" customWidth="1"/>
    <col min="12553" max="12553" width="14.140625" style="14" bestFit="1" customWidth="1"/>
    <col min="12554" max="12554" width="9.85546875" style="14"/>
    <col min="12555" max="12555" width="3.42578125" style="14" customWidth="1"/>
    <col min="12556" max="12556" width="9.85546875" style="14"/>
    <col min="12557" max="12557" width="2.85546875" style="14" customWidth="1"/>
    <col min="12558" max="12558" width="9" style="14" customWidth="1"/>
    <col min="12559" max="12559" width="2.42578125" style="14" customWidth="1"/>
    <col min="12560" max="12798" width="9.85546875" style="14"/>
    <col min="12799" max="12799" width="41.140625" style="14" customWidth="1"/>
    <col min="12800" max="12800" width="6.140625" style="14" customWidth="1"/>
    <col min="12801" max="12801" width="0.85546875" style="14" customWidth="1"/>
    <col min="12802" max="12802" width="11.140625" style="14" customWidth="1"/>
    <col min="12803" max="12803" width="1" style="14" customWidth="1"/>
    <col min="12804" max="12804" width="11.140625" style="14" customWidth="1"/>
    <col min="12805" max="12805" width="1" style="14" customWidth="1"/>
    <col min="12806" max="12806" width="11.140625" style="14" customWidth="1"/>
    <col min="12807" max="12807" width="1" style="14" customWidth="1"/>
    <col min="12808" max="12808" width="11.140625" style="14" customWidth="1"/>
    <col min="12809" max="12809" width="14.140625" style="14" bestFit="1" customWidth="1"/>
    <col min="12810" max="12810" width="9.85546875" style="14"/>
    <col min="12811" max="12811" width="3.42578125" style="14" customWidth="1"/>
    <col min="12812" max="12812" width="9.85546875" style="14"/>
    <col min="12813" max="12813" width="2.85546875" style="14" customWidth="1"/>
    <col min="12814" max="12814" width="9" style="14" customWidth="1"/>
    <col min="12815" max="12815" width="2.42578125" style="14" customWidth="1"/>
    <col min="12816" max="13054" width="9.85546875" style="14"/>
    <col min="13055" max="13055" width="41.140625" style="14" customWidth="1"/>
    <col min="13056" max="13056" width="6.140625" style="14" customWidth="1"/>
    <col min="13057" max="13057" width="0.85546875" style="14" customWidth="1"/>
    <col min="13058" max="13058" width="11.140625" style="14" customWidth="1"/>
    <col min="13059" max="13059" width="1" style="14" customWidth="1"/>
    <col min="13060" max="13060" width="11.140625" style="14" customWidth="1"/>
    <col min="13061" max="13061" width="1" style="14" customWidth="1"/>
    <col min="13062" max="13062" width="11.140625" style="14" customWidth="1"/>
    <col min="13063" max="13063" width="1" style="14" customWidth="1"/>
    <col min="13064" max="13064" width="11.140625" style="14" customWidth="1"/>
    <col min="13065" max="13065" width="14.140625" style="14" bestFit="1" customWidth="1"/>
    <col min="13066" max="13066" width="9.85546875" style="14"/>
    <col min="13067" max="13067" width="3.42578125" style="14" customWidth="1"/>
    <col min="13068" max="13068" width="9.85546875" style="14"/>
    <col min="13069" max="13069" width="2.85546875" style="14" customWidth="1"/>
    <col min="13070" max="13070" width="9" style="14" customWidth="1"/>
    <col min="13071" max="13071" width="2.42578125" style="14" customWidth="1"/>
    <col min="13072" max="13310" width="9.85546875" style="14"/>
    <col min="13311" max="13311" width="41.140625" style="14" customWidth="1"/>
    <col min="13312" max="13312" width="6.140625" style="14" customWidth="1"/>
    <col min="13313" max="13313" width="0.85546875" style="14" customWidth="1"/>
    <col min="13314" max="13314" width="11.140625" style="14" customWidth="1"/>
    <col min="13315" max="13315" width="1" style="14" customWidth="1"/>
    <col min="13316" max="13316" width="11.140625" style="14" customWidth="1"/>
    <col min="13317" max="13317" width="1" style="14" customWidth="1"/>
    <col min="13318" max="13318" width="11.140625" style="14" customWidth="1"/>
    <col min="13319" max="13319" width="1" style="14" customWidth="1"/>
    <col min="13320" max="13320" width="11.140625" style="14" customWidth="1"/>
    <col min="13321" max="13321" width="14.140625" style="14" bestFit="1" customWidth="1"/>
    <col min="13322" max="13322" width="9.85546875" style="14"/>
    <col min="13323" max="13323" width="3.42578125" style="14" customWidth="1"/>
    <col min="13324" max="13324" width="9.85546875" style="14"/>
    <col min="13325" max="13325" width="2.85546875" style="14" customWidth="1"/>
    <col min="13326" max="13326" width="9" style="14" customWidth="1"/>
    <col min="13327" max="13327" width="2.42578125" style="14" customWidth="1"/>
    <col min="13328" max="13566" width="9.85546875" style="14"/>
    <col min="13567" max="13567" width="41.140625" style="14" customWidth="1"/>
    <col min="13568" max="13568" width="6.140625" style="14" customWidth="1"/>
    <col min="13569" max="13569" width="0.85546875" style="14" customWidth="1"/>
    <col min="13570" max="13570" width="11.140625" style="14" customWidth="1"/>
    <col min="13571" max="13571" width="1" style="14" customWidth="1"/>
    <col min="13572" max="13572" width="11.140625" style="14" customWidth="1"/>
    <col min="13573" max="13573" width="1" style="14" customWidth="1"/>
    <col min="13574" max="13574" width="11.140625" style="14" customWidth="1"/>
    <col min="13575" max="13575" width="1" style="14" customWidth="1"/>
    <col min="13576" max="13576" width="11.140625" style="14" customWidth="1"/>
    <col min="13577" max="13577" width="14.140625" style="14" bestFit="1" customWidth="1"/>
    <col min="13578" max="13578" width="9.85546875" style="14"/>
    <col min="13579" max="13579" width="3.42578125" style="14" customWidth="1"/>
    <col min="13580" max="13580" width="9.85546875" style="14"/>
    <col min="13581" max="13581" width="2.85546875" style="14" customWidth="1"/>
    <col min="13582" max="13582" width="9" style="14" customWidth="1"/>
    <col min="13583" max="13583" width="2.42578125" style="14" customWidth="1"/>
    <col min="13584" max="13822" width="9.85546875" style="14"/>
    <col min="13823" max="13823" width="41.140625" style="14" customWidth="1"/>
    <col min="13824" max="13824" width="6.140625" style="14" customWidth="1"/>
    <col min="13825" max="13825" width="0.85546875" style="14" customWidth="1"/>
    <col min="13826" max="13826" width="11.140625" style="14" customWidth="1"/>
    <col min="13827" max="13827" width="1" style="14" customWidth="1"/>
    <col min="13828" max="13828" width="11.140625" style="14" customWidth="1"/>
    <col min="13829" max="13829" width="1" style="14" customWidth="1"/>
    <col min="13830" max="13830" width="11.140625" style="14" customWidth="1"/>
    <col min="13831" max="13831" width="1" style="14" customWidth="1"/>
    <col min="13832" max="13832" width="11.140625" style="14" customWidth="1"/>
    <col min="13833" max="13833" width="14.140625" style="14" bestFit="1" customWidth="1"/>
    <col min="13834" max="13834" width="9.85546875" style="14"/>
    <col min="13835" max="13835" width="3.42578125" style="14" customWidth="1"/>
    <col min="13836" max="13836" width="9.85546875" style="14"/>
    <col min="13837" max="13837" width="2.85546875" style="14" customWidth="1"/>
    <col min="13838" max="13838" width="9" style="14" customWidth="1"/>
    <col min="13839" max="13839" width="2.42578125" style="14" customWidth="1"/>
    <col min="13840" max="14078" width="9.85546875" style="14"/>
    <col min="14079" max="14079" width="41.140625" style="14" customWidth="1"/>
    <col min="14080" max="14080" width="6.140625" style="14" customWidth="1"/>
    <col min="14081" max="14081" width="0.85546875" style="14" customWidth="1"/>
    <col min="14082" max="14082" width="11.140625" style="14" customWidth="1"/>
    <col min="14083" max="14083" width="1" style="14" customWidth="1"/>
    <col min="14084" max="14084" width="11.140625" style="14" customWidth="1"/>
    <col min="14085" max="14085" width="1" style="14" customWidth="1"/>
    <col min="14086" max="14086" width="11.140625" style="14" customWidth="1"/>
    <col min="14087" max="14087" width="1" style="14" customWidth="1"/>
    <col min="14088" max="14088" width="11.140625" style="14" customWidth="1"/>
    <col min="14089" max="14089" width="14.140625" style="14" bestFit="1" customWidth="1"/>
    <col min="14090" max="14090" width="9.85546875" style="14"/>
    <col min="14091" max="14091" width="3.42578125" style="14" customWidth="1"/>
    <col min="14092" max="14092" width="9.85546875" style="14"/>
    <col min="14093" max="14093" width="2.85546875" style="14" customWidth="1"/>
    <col min="14094" max="14094" width="9" style="14" customWidth="1"/>
    <col min="14095" max="14095" width="2.42578125" style="14" customWidth="1"/>
    <col min="14096" max="14334" width="9.85546875" style="14"/>
    <col min="14335" max="14335" width="41.140625" style="14" customWidth="1"/>
    <col min="14336" max="14336" width="6.140625" style="14" customWidth="1"/>
    <col min="14337" max="14337" width="0.85546875" style="14" customWidth="1"/>
    <col min="14338" max="14338" width="11.140625" style="14" customWidth="1"/>
    <col min="14339" max="14339" width="1" style="14" customWidth="1"/>
    <col min="14340" max="14340" width="11.140625" style="14" customWidth="1"/>
    <col min="14341" max="14341" width="1" style="14" customWidth="1"/>
    <col min="14342" max="14342" width="11.140625" style="14" customWidth="1"/>
    <col min="14343" max="14343" width="1" style="14" customWidth="1"/>
    <col min="14344" max="14344" width="11.140625" style="14" customWidth="1"/>
    <col min="14345" max="14345" width="14.140625" style="14" bestFit="1" customWidth="1"/>
    <col min="14346" max="14346" width="9.85546875" style="14"/>
    <col min="14347" max="14347" width="3.42578125" style="14" customWidth="1"/>
    <col min="14348" max="14348" width="9.85546875" style="14"/>
    <col min="14349" max="14349" width="2.85546875" style="14" customWidth="1"/>
    <col min="14350" max="14350" width="9" style="14" customWidth="1"/>
    <col min="14351" max="14351" width="2.42578125" style="14" customWidth="1"/>
    <col min="14352" max="14590" width="9.85546875" style="14"/>
    <col min="14591" max="14591" width="41.140625" style="14" customWidth="1"/>
    <col min="14592" max="14592" width="6.140625" style="14" customWidth="1"/>
    <col min="14593" max="14593" width="0.85546875" style="14" customWidth="1"/>
    <col min="14594" max="14594" width="11.140625" style="14" customWidth="1"/>
    <col min="14595" max="14595" width="1" style="14" customWidth="1"/>
    <col min="14596" max="14596" width="11.140625" style="14" customWidth="1"/>
    <col min="14597" max="14597" width="1" style="14" customWidth="1"/>
    <col min="14598" max="14598" width="11.140625" style="14" customWidth="1"/>
    <col min="14599" max="14599" width="1" style="14" customWidth="1"/>
    <col min="14600" max="14600" width="11.140625" style="14" customWidth="1"/>
    <col min="14601" max="14601" width="14.140625" style="14" bestFit="1" customWidth="1"/>
    <col min="14602" max="14602" width="9.85546875" style="14"/>
    <col min="14603" max="14603" width="3.42578125" style="14" customWidth="1"/>
    <col min="14604" max="14604" width="9.85546875" style="14"/>
    <col min="14605" max="14605" width="2.85546875" style="14" customWidth="1"/>
    <col min="14606" max="14606" width="9" style="14" customWidth="1"/>
    <col min="14607" max="14607" width="2.42578125" style="14" customWidth="1"/>
    <col min="14608" max="14846" width="9.85546875" style="14"/>
    <col min="14847" max="14847" width="41.140625" style="14" customWidth="1"/>
    <col min="14848" max="14848" width="6.140625" style="14" customWidth="1"/>
    <col min="14849" max="14849" width="0.85546875" style="14" customWidth="1"/>
    <col min="14850" max="14850" width="11.140625" style="14" customWidth="1"/>
    <col min="14851" max="14851" width="1" style="14" customWidth="1"/>
    <col min="14852" max="14852" width="11.140625" style="14" customWidth="1"/>
    <col min="14853" max="14853" width="1" style="14" customWidth="1"/>
    <col min="14854" max="14854" width="11.140625" style="14" customWidth="1"/>
    <col min="14855" max="14855" width="1" style="14" customWidth="1"/>
    <col min="14856" max="14856" width="11.140625" style="14" customWidth="1"/>
    <col min="14857" max="14857" width="14.140625" style="14" bestFit="1" customWidth="1"/>
    <col min="14858" max="14858" width="9.85546875" style="14"/>
    <col min="14859" max="14859" width="3.42578125" style="14" customWidth="1"/>
    <col min="14860" max="14860" width="9.85546875" style="14"/>
    <col min="14861" max="14861" width="2.85546875" style="14" customWidth="1"/>
    <col min="14862" max="14862" width="9" style="14" customWidth="1"/>
    <col min="14863" max="14863" width="2.42578125" style="14" customWidth="1"/>
    <col min="14864" max="15102" width="9.85546875" style="14"/>
    <col min="15103" max="15103" width="41.140625" style="14" customWidth="1"/>
    <col min="15104" max="15104" width="6.140625" style="14" customWidth="1"/>
    <col min="15105" max="15105" width="0.85546875" style="14" customWidth="1"/>
    <col min="15106" max="15106" width="11.140625" style="14" customWidth="1"/>
    <col min="15107" max="15107" width="1" style="14" customWidth="1"/>
    <col min="15108" max="15108" width="11.140625" style="14" customWidth="1"/>
    <col min="15109" max="15109" width="1" style="14" customWidth="1"/>
    <col min="15110" max="15110" width="11.140625" style="14" customWidth="1"/>
    <col min="15111" max="15111" width="1" style="14" customWidth="1"/>
    <col min="15112" max="15112" width="11.140625" style="14" customWidth="1"/>
    <col min="15113" max="15113" width="14.140625" style="14" bestFit="1" customWidth="1"/>
    <col min="15114" max="15114" width="9.85546875" style="14"/>
    <col min="15115" max="15115" width="3.42578125" style="14" customWidth="1"/>
    <col min="15116" max="15116" width="9.85546875" style="14"/>
    <col min="15117" max="15117" width="2.85546875" style="14" customWidth="1"/>
    <col min="15118" max="15118" width="9" style="14" customWidth="1"/>
    <col min="15119" max="15119" width="2.42578125" style="14" customWidth="1"/>
    <col min="15120" max="15358" width="9.85546875" style="14"/>
    <col min="15359" max="15359" width="41.140625" style="14" customWidth="1"/>
    <col min="15360" max="15360" width="6.140625" style="14" customWidth="1"/>
    <col min="15361" max="15361" width="0.85546875" style="14" customWidth="1"/>
    <col min="15362" max="15362" width="11.140625" style="14" customWidth="1"/>
    <col min="15363" max="15363" width="1" style="14" customWidth="1"/>
    <col min="15364" max="15364" width="11.140625" style="14" customWidth="1"/>
    <col min="15365" max="15365" width="1" style="14" customWidth="1"/>
    <col min="15366" max="15366" width="11.140625" style="14" customWidth="1"/>
    <col min="15367" max="15367" width="1" style="14" customWidth="1"/>
    <col min="15368" max="15368" width="11.140625" style="14" customWidth="1"/>
    <col min="15369" max="15369" width="14.140625" style="14" bestFit="1" customWidth="1"/>
    <col min="15370" max="15370" width="9.85546875" style="14"/>
    <col min="15371" max="15371" width="3.42578125" style="14" customWidth="1"/>
    <col min="15372" max="15372" width="9.85546875" style="14"/>
    <col min="15373" max="15373" width="2.85546875" style="14" customWidth="1"/>
    <col min="15374" max="15374" width="9" style="14" customWidth="1"/>
    <col min="15375" max="15375" width="2.42578125" style="14" customWidth="1"/>
    <col min="15376" max="15614" width="9.85546875" style="14"/>
    <col min="15615" max="15615" width="41.140625" style="14" customWidth="1"/>
    <col min="15616" max="15616" width="6.140625" style="14" customWidth="1"/>
    <col min="15617" max="15617" width="0.85546875" style="14" customWidth="1"/>
    <col min="15618" max="15618" width="11.140625" style="14" customWidth="1"/>
    <col min="15619" max="15619" width="1" style="14" customWidth="1"/>
    <col min="15620" max="15620" width="11.140625" style="14" customWidth="1"/>
    <col min="15621" max="15621" width="1" style="14" customWidth="1"/>
    <col min="15622" max="15622" width="11.140625" style="14" customWidth="1"/>
    <col min="15623" max="15623" width="1" style="14" customWidth="1"/>
    <col min="15624" max="15624" width="11.140625" style="14" customWidth="1"/>
    <col min="15625" max="15625" width="14.140625" style="14" bestFit="1" customWidth="1"/>
    <col min="15626" max="15626" width="9.85546875" style="14"/>
    <col min="15627" max="15627" width="3.42578125" style="14" customWidth="1"/>
    <col min="15628" max="15628" width="9.85546875" style="14"/>
    <col min="15629" max="15629" width="2.85546875" style="14" customWidth="1"/>
    <col min="15630" max="15630" width="9" style="14" customWidth="1"/>
    <col min="15631" max="15631" width="2.42578125" style="14" customWidth="1"/>
    <col min="15632" max="15870" width="9.85546875" style="14"/>
    <col min="15871" max="15871" width="41.140625" style="14" customWidth="1"/>
    <col min="15872" max="15872" width="6.140625" style="14" customWidth="1"/>
    <col min="15873" max="15873" width="0.85546875" style="14" customWidth="1"/>
    <col min="15874" max="15874" width="11.140625" style="14" customWidth="1"/>
    <col min="15875" max="15875" width="1" style="14" customWidth="1"/>
    <col min="15876" max="15876" width="11.140625" style="14" customWidth="1"/>
    <col min="15877" max="15877" width="1" style="14" customWidth="1"/>
    <col min="15878" max="15878" width="11.140625" style="14" customWidth="1"/>
    <col min="15879" max="15879" width="1" style="14" customWidth="1"/>
    <col min="15880" max="15880" width="11.140625" style="14" customWidth="1"/>
    <col min="15881" max="15881" width="14.140625" style="14" bestFit="1" customWidth="1"/>
    <col min="15882" max="15882" width="9.85546875" style="14"/>
    <col min="15883" max="15883" width="3.42578125" style="14" customWidth="1"/>
    <col min="15884" max="15884" width="9.85546875" style="14"/>
    <col min="15885" max="15885" width="2.85546875" style="14" customWidth="1"/>
    <col min="15886" max="15886" width="9" style="14" customWidth="1"/>
    <col min="15887" max="15887" width="2.42578125" style="14" customWidth="1"/>
    <col min="15888" max="16126" width="9.85546875" style="14"/>
    <col min="16127" max="16127" width="41.140625" style="14" customWidth="1"/>
    <col min="16128" max="16128" width="6.140625" style="14" customWidth="1"/>
    <col min="16129" max="16129" width="0.85546875" style="14" customWidth="1"/>
    <col min="16130" max="16130" width="11.140625" style="14" customWidth="1"/>
    <col min="16131" max="16131" width="1" style="14" customWidth="1"/>
    <col min="16132" max="16132" width="11.140625" style="14" customWidth="1"/>
    <col min="16133" max="16133" width="1" style="14" customWidth="1"/>
    <col min="16134" max="16134" width="11.140625" style="14" customWidth="1"/>
    <col min="16135" max="16135" width="1" style="14" customWidth="1"/>
    <col min="16136" max="16136" width="11.140625" style="14" customWidth="1"/>
    <col min="16137" max="16137" width="14.140625" style="14" bestFit="1" customWidth="1"/>
    <col min="16138" max="16138" width="9.85546875" style="14"/>
    <col min="16139" max="16139" width="3.42578125" style="14" customWidth="1"/>
    <col min="16140" max="16140" width="9.85546875" style="14"/>
    <col min="16141" max="16141" width="2.85546875" style="14" customWidth="1"/>
    <col min="16142" max="16142" width="9" style="14" customWidth="1"/>
    <col min="16143" max="16143" width="2.42578125" style="14" customWidth="1"/>
    <col min="16144" max="16384" width="9.85546875" style="14"/>
  </cols>
  <sheetData>
    <row r="1" spans="1:16" ht="20.25" customHeight="1" x14ac:dyDescent="0.3">
      <c r="A1" s="106" t="s">
        <v>69</v>
      </c>
      <c r="B1" s="106"/>
      <c r="C1" s="106"/>
      <c r="D1" s="106"/>
      <c r="E1" s="106"/>
      <c r="F1" s="106"/>
    </row>
    <row r="2" spans="1:16" s="112" customFormat="1" ht="20.25" customHeight="1" x14ac:dyDescent="0.25">
      <c r="A2" s="108" t="s">
        <v>164</v>
      </c>
      <c r="B2" s="108"/>
      <c r="C2" s="109"/>
      <c r="D2" s="110"/>
      <c r="E2" s="110"/>
      <c r="F2" s="110"/>
      <c r="G2" s="111"/>
      <c r="H2" s="110"/>
      <c r="I2" s="110"/>
      <c r="J2" s="110"/>
    </row>
    <row r="3" spans="1:16" s="112" customFormat="1" ht="20.25" customHeight="1" x14ac:dyDescent="0.25">
      <c r="A3" s="108"/>
      <c r="B3" s="108"/>
      <c r="C3" s="109"/>
      <c r="D3" s="110"/>
      <c r="E3" s="110"/>
      <c r="F3" s="110"/>
      <c r="G3" s="111"/>
      <c r="H3" s="110"/>
      <c r="I3" s="110"/>
      <c r="J3" s="110"/>
    </row>
    <row r="4" spans="1:16" s="112" customFormat="1" ht="20.25" customHeight="1" x14ac:dyDescent="0.25">
      <c r="A4" s="108"/>
      <c r="B4" s="108"/>
      <c r="C4" s="109"/>
      <c r="D4" s="282" t="s">
        <v>87</v>
      </c>
      <c r="E4" s="282"/>
      <c r="F4" s="282"/>
      <c r="G4" s="113"/>
      <c r="H4" s="282" t="s">
        <v>165</v>
      </c>
      <c r="I4" s="282"/>
      <c r="J4" s="282"/>
    </row>
    <row r="5" spans="1:16" s="112" customFormat="1" ht="20.25" customHeight="1" x14ac:dyDescent="0.25">
      <c r="A5" s="108"/>
      <c r="B5" s="108"/>
      <c r="C5" s="109"/>
      <c r="D5" s="282" t="s">
        <v>88</v>
      </c>
      <c r="E5" s="282"/>
      <c r="F5" s="282"/>
      <c r="G5" s="113"/>
      <c r="H5" s="282" t="s">
        <v>88</v>
      </c>
      <c r="I5" s="282"/>
      <c r="J5" s="282"/>
    </row>
    <row r="6" spans="1:16" ht="20.100000000000001" customHeight="1" x14ac:dyDescent="0.25">
      <c r="B6" s="114"/>
      <c r="D6" s="283" t="s">
        <v>70</v>
      </c>
      <c r="E6" s="283"/>
      <c r="F6" s="283"/>
      <c r="H6" s="283" t="s">
        <v>70</v>
      </c>
      <c r="I6" s="283"/>
      <c r="J6" s="283"/>
    </row>
    <row r="7" spans="1:16" ht="20.25" customHeight="1" x14ac:dyDescent="0.25">
      <c r="B7" s="114"/>
      <c r="D7" s="281" t="s">
        <v>163</v>
      </c>
      <c r="E7" s="281"/>
      <c r="F7" s="281"/>
      <c r="H7" s="281" t="s">
        <v>163</v>
      </c>
      <c r="I7" s="281"/>
      <c r="J7" s="281"/>
    </row>
    <row r="8" spans="1:16" ht="20.25" customHeight="1" x14ac:dyDescent="0.25">
      <c r="B8" s="115" t="s">
        <v>24</v>
      </c>
      <c r="D8" s="116" t="s">
        <v>116</v>
      </c>
      <c r="E8" s="116"/>
      <c r="F8" s="116" t="s">
        <v>108</v>
      </c>
      <c r="G8" s="14"/>
      <c r="H8" s="116" t="s">
        <v>116</v>
      </c>
      <c r="I8" s="116"/>
      <c r="J8" s="116" t="s">
        <v>108</v>
      </c>
    </row>
    <row r="9" spans="1:16" ht="20.25" customHeight="1" x14ac:dyDescent="0.25">
      <c r="A9" s="117"/>
      <c r="D9" s="280" t="s">
        <v>36</v>
      </c>
      <c r="E9" s="280"/>
      <c r="F9" s="280"/>
      <c r="G9" s="280"/>
      <c r="H9" s="280"/>
      <c r="I9" s="280"/>
      <c r="J9" s="280"/>
    </row>
    <row r="10" spans="1:16" ht="15.75" customHeight="1" x14ac:dyDescent="0.25">
      <c r="A10" s="117"/>
      <c r="D10" s="118"/>
      <c r="E10" s="118"/>
      <c r="F10" s="118"/>
      <c r="G10" s="118"/>
      <c r="H10" s="118"/>
      <c r="I10" s="118"/>
      <c r="J10" s="118"/>
    </row>
    <row r="11" spans="1:16" ht="20.25" customHeight="1" x14ac:dyDescent="0.3">
      <c r="A11" s="14" t="s">
        <v>89</v>
      </c>
      <c r="B11" s="115" t="s">
        <v>267</v>
      </c>
      <c r="D11" s="119">
        <v>1388119</v>
      </c>
      <c r="E11" s="120"/>
      <c r="F11" s="119">
        <v>2748462</v>
      </c>
      <c r="H11" s="121">
        <v>1340576</v>
      </c>
      <c r="J11" s="121">
        <v>2691010</v>
      </c>
    </row>
    <row r="12" spans="1:16" ht="20.25" customHeight="1" x14ac:dyDescent="0.3">
      <c r="A12" s="84" t="s">
        <v>166</v>
      </c>
      <c r="D12" s="119">
        <v>978440</v>
      </c>
      <c r="E12" s="120"/>
      <c r="F12" s="119">
        <v>1779402</v>
      </c>
      <c r="H12" s="121">
        <v>959766</v>
      </c>
      <c r="J12" s="121">
        <v>1794077</v>
      </c>
      <c r="K12" s="122"/>
    </row>
    <row r="13" spans="1:16" ht="20.25" customHeight="1" x14ac:dyDescent="0.25">
      <c r="A13" s="123" t="s">
        <v>52</v>
      </c>
      <c r="D13" s="124">
        <f>D11-D12</f>
        <v>409679</v>
      </c>
      <c r="E13" s="125"/>
      <c r="F13" s="124">
        <f>F11-F12</f>
        <v>969060</v>
      </c>
      <c r="G13" s="125"/>
      <c r="H13" s="124">
        <f>H11-H12</f>
        <v>380810</v>
      </c>
      <c r="I13" s="125"/>
      <c r="J13" s="124">
        <f>J11-J12</f>
        <v>896933</v>
      </c>
      <c r="P13" s="126"/>
    </row>
    <row r="14" spans="1:16" s="1" customFormat="1" ht="16.5" customHeight="1" x14ac:dyDescent="0.25">
      <c r="B14" s="127"/>
      <c r="D14" s="125"/>
      <c r="E14" s="125"/>
      <c r="F14" s="125"/>
      <c r="G14" s="125"/>
      <c r="H14" s="128"/>
      <c r="I14" s="125"/>
      <c r="J14" s="128"/>
    </row>
    <row r="15" spans="1:16" ht="20.25" customHeight="1" x14ac:dyDescent="0.25">
      <c r="A15" s="129" t="s">
        <v>3</v>
      </c>
      <c r="D15" s="130"/>
      <c r="E15" s="125"/>
      <c r="F15" s="130"/>
      <c r="G15" s="125"/>
      <c r="H15" s="131"/>
      <c r="I15" s="125"/>
      <c r="J15" s="131"/>
    </row>
    <row r="16" spans="1:16" ht="20.25" customHeight="1" x14ac:dyDescent="0.3">
      <c r="A16" s="14" t="s">
        <v>254</v>
      </c>
      <c r="D16" s="119">
        <v>311118</v>
      </c>
      <c r="E16" s="120"/>
      <c r="F16" s="119">
        <v>348310</v>
      </c>
      <c r="H16" s="121">
        <v>326066</v>
      </c>
      <c r="J16" s="121">
        <v>366119</v>
      </c>
    </row>
    <row r="17" spans="1:10" ht="20.25" customHeight="1" x14ac:dyDescent="0.3">
      <c r="A17" s="14" t="s">
        <v>206</v>
      </c>
      <c r="D17" s="132">
        <v>42132</v>
      </c>
      <c r="E17" s="120"/>
      <c r="F17" s="132">
        <v>65800</v>
      </c>
      <c r="H17" s="133">
        <v>44029</v>
      </c>
      <c r="J17" s="133">
        <v>66402</v>
      </c>
    </row>
    <row r="18" spans="1:10" s="1" customFormat="1" ht="20.25" customHeight="1" x14ac:dyDescent="0.25">
      <c r="A18" s="1" t="s">
        <v>167</v>
      </c>
      <c r="B18" s="127"/>
      <c r="D18" s="124">
        <f>SUM(D16:D17)</f>
        <v>353250</v>
      </c>
      <c r="E18" s="125"/>
      <c r="F18" s="124">
        <f>SUM(F16:F17)</f>
        <v>414110</v>
      </c>
      <c r="G18" s="125"/>
      <c r="H18" s="124">
        <f>SUM(H16:H17)</f>
        <v>370095</v>
      </c>
      <c r="I18" s="125"/>
      <c r="J18" s="124">
        <f>SUM(J16:J17)</f>
        <v>432521</v>
      </c>
    </row>
    <row r="19" spans="1:10" s="1" customFormat="1" ht="20.25" customHeight="1" x14ac:dyDescent="0.25">
      <c r="A19" s="1" t="s">
        <v>53</v>
      </c>
      <c r="B19" s="127"/>
      <c r="D19" s="124">
        <f>D13+D18</f>
        <v>762929</v>
      </c>
      <c r="E19" s="125"/>
      <c r="F19" s="124">
        <f>F13+F18</f>
        <v>1383170</v>
      </c>
      <c r="G19" s="125"/>
      <c r="H19" s="124">
        <f>H13+H18</f>
        <v>750905</v>
      </c>
      <c r="I19" s="125"/>
      <c r="J19" s="124">
        <f>J13+J18</f>
        <v>1329454</v>
      </c>
    </row>
    <row r="20" spans="1:10" s="1" customFormat="1" ht="15.75" customHeight="1" x14ac:dyDescent="0.25">
      <c r="B20" s="127"/>
      <c r="D20" s="125"/>
      <c r="E20" s="125"/>
      <c r="F20" s="125"/>
      <c r="G20" s="125"/>
      <c r="H20" s="128"/>
      <c r="I20" s="125"/>
      <c r="J20" s="128"/>
    </row>
    <row r="21" spans="1:10" ht="20.25" customHeight="1" x14ac:dyDescent="0.25">
      <c r="A21" s="134" t="s">
        <v>14</v>
      </c>
      <c r="H21" s="135"/>
      <c r="J21" s="135"/>
    </row>
    <row r="22" spans="1:10" ht="20.25" customHeight="1" x14ac:dyDescent="0.3">
      <c r="A22" s="14" t="s">
        <v>86</v>
      </c>
      <c r="D22" s="107">
        <v>203530</v>
      </c>
      <c r="E22" s="136"/>
      <c r="F22" s="107">
        <v>614004</v>
      </c>
      <c r="H22" s="135">
        <v>205776</v>
      </c>
      <c r="J22" s="135">
        <v>619177</v>
      </c>
    </row>
    <row r="23" spans="1:10" ht="20.25" customHeight="1" x14ac:dyDescent="0.3">
      <c r="A23" s="14" t="s">
        <v>30</v>
      </c>
      <c r="D23" s="107">
        <v>380676</v>
      </c>
      <c r="E23" s="136"/>
      <c r="F23" s="107">
        <v>392099</v>
      </c>
      <c r="H23" s="135">
        <v>359450</v>
      </c>
      <c r="J23" s="135">
        <v>373409</v>
      </c>
    </row>
    <row r="24" spans="1:10" ht="20.25" customHeight="1" x14ac:dyDescent="0.3">
      <c r="A24" s="14" t="s">
        <v>56</v>
      </c>
      <c r="D24" s="137">
        <v>39469</v>
      </c>
      <c r="E24" s="136"/>
      <c r="F24" s="137">
        <v>491</v>
      </c>
      <c r="H24" s="137">
        <v>38624</v>
      </c>
      <c r="J24" s="137">
        <v>0</v>
      </c>
    </row>
    <row r="25" spans="1:10" s="1" customFormat="1" ht="20.25" customHeight="1" x14ac:dyDescent="0.25">
      <c r="A25" s="1" t="s">
        <v>15</v>
      </c>
      <c r="B25" s="127"/>
      <c r="D25" s="124">
        <f>SUM(D22:D24)</f>
        <v>623675</v>
      </c>
      <c r="E25" s="125"/>
      <c r="F25" s="124">
        <f>SUM(F22:F24)</f>
        <v>1006594</v>
      </c>
      <c r="G25" s="125"/>
      <c r="H25" s="124">
        <f>SUM(H22:H24)</f>
        <v>603850</v>
      </c>
      <c r="I25" s="125"/>
      <c r="J25" s="124">
        <f>SUM(J22:J24)</f>
        <v>992586</v>
      </c>
    </row>
    <row r="26" spans="1:10" s="1" customFormat="1" ht="18" customHeight="1" x14ac:dyDescent="0.25">
      <c r="B26" s="127"/>
      <c r="D26" s="125"/>
      <c r="E26" s="125"/>
      <c r="F26" s="125"/>
      <c r="G26" s="125"/>
      <c r="H26" s="125"/>
      <c r="I26" s="125"/>
      <c r="J26" s="125"/>
    </row>
    <row r="27" spans="1:10" ht="20.25" customHeight="1" x14ac:dyDescent="0.3">
      <c r="A27" s="14" t="s">
        <v>168</v>
      </c>
      <c r="D27" s="137">
        <v>-12376</v>
      </c>
      <c r="E27" s="136"/>
      <c r="F27" s="137">
        <v>3742</v>
      </c>
      <c r="G27" s="122"/>
      <c r="H27" s="138">
        <v>0</v>
      </c>
      <c r="I27" s="122"/>
      <c r="J27" s="138">
        <v>0</v>
      </c>
    </row>
    <row r="28" spans="1:10" s="1" customFormat="1" ht="17.25" customHeight="1" x14ac:dyDescent="0.25">
      <c r="B28" s="127"/>
      <c r="D28" s="125"/>
      <c r="E28" s="125"/>
      <c r="F28" s="125"/>
      <c r="G28" s="125"/>
      <c r="H28" s="125"/>
      <c r="I28" s="125"/>
      <c r="J28" s="125"/>
    </row>
    <row r="29" spans="1:10" s="1" customFormat="1" ht="20.25" customHeight="1" x14ac:dyDescent="0.25">
      <c r="A29" s="1" t="s">
        <v>237</v>
      </c>
      <c r="B29" s="127"/>
      <c r="D29" s="128">
        <f>D19-D25+D27</f>
        <v>126878</v>
      </c>
      <c r="E29" s="125"/>
      <c r="F29" s="128">
        <f>F19-F25+F27</f>
        <v>380318</v>
      </c>
      <c r="G29" s="125"/>
      <c r="H29" s="128">
        <f>H19-H25+H27</f>
        <v>147055</v>
      </c>
      <c r="I29" s="125"/>
      <c r="J29" s="128">
        <f>J19-J25+J27</f>
        <v>336868</v>
      </c>
    </row>
    <row r="30" spans="1:10" s="1" customFormat="1" ht="20.25" customHeight="1" x14ac:dyDescent="0.3">
      <c r="A30" s="14" t="s">
        <v>235</v>
      </c>
      <c r="B30" s="115" t="s">
        <v>234</v>
      </c>
      <c r="D30" s="139">
        <v>24795</v>
      </c>
      <c r="E30" s="136"/>
      <c r="F30" s="139">
        <v>4955</v>
      </c>
      <c r="G30" s="125"/>
      <c r="H30" s="139">
        <v>24770</v>
      </c>
      <c r="I30" s="107"/>
      <c r="J30" s="139">
        <v>4955</v>
      </c>
    </row>
    <row r="31" spans="1:10" s="1" customFormat="1" ht="20.25" customHeight="1" thickBot="1" x14ac:dyDescent="0.3">
      <c r="A31" s="1" t="s">
        <v>236</v>
      </c>
      <c r="B31" s="127"/>
      <c r="D31" s="140">
        <f>D29-D30</f>
        <v>102083</v>
      </c>
      <c r="E31" s="125"/>
      <c r="F31" s="140">
        <f>F29-F30</f>
        <v>375363</v>
      </c>
      <c r="G31" s="125"/>
      <c r="H31" s="140">
        <f>H29-H30</f>
        <v>122285</v>
      </c>
      <c r="I31" s="125"/>
      <c r="J31" s="140">
        <f>J29-J30</f>
        <v>331913</v>
      </c>
    </row>
    <row r="32" spans="1:10" s="1" customFormat="1" ht="17.25" customHeight="1" thickTop="1" x14ac:dyDescent="0.25">
      <c r="B32" s="127"/>
      <c r="D32" s="125"/>
      <c r="E32" s="125"/>
      <c r="F32" s="125"/>
      <c r="G32" s="125"/>
      <c r="H32" s="125"/>
      <c r="I32" s="125"/>
      <c r="J32" s="125"/>
    </row>
    <row r="33" spans="1:10" s="1" customFormat="1" ht="17.25" customHeight="1" x14ac:dyDescent="0.25">
      <c r="B33" s="127"/>
      <c r="D33" s="125"/>
      <c r="E33" s="125"/>
      <c r="F33" s="125"/>
      <c r="G33" s="125"/>
      <c r="H33" s="125"/>
      <c r="I33" s="125"/>
      <c r="J33" s="125"/>
    </row>
    <row r="34" spans="1:10" ht="20.25" customHeight="1" x14ac:dyDescent="0.3">
      <c r="A34" s="106" t="s">
        <v>69</v>
      </c>
      <c r="B34" s="106"/>
      <c r="C34" s="106"/>
      <c r="D34" s="106"/>
      <c r="E34" s="106"/>
      <c r="F34" s="106"/>
    </row>
    <row r="35" spans="1:10" s="112" customFormat="1" ht="20.25" customHeight="1" x14ac:dyDescent="0.25">
      <c r="A35" s="108" t="s">
        <v>164</v>
      </c>
      <c r="B35" s="108"/>
      <c r="C35" s="109"/>
      <c r="D35" s="110"/>
      <c r="E35" s="110"/>
      <c r="F35" s="110"/>
      <c r="G35" s="111"/>
      <c r="H35" s="110"/>
      <c r="I35" s="110"/>
      <c r="J35" s="110"/>
    </row>
    <row r="36" spans="1:10" s="112" customFormat="1" ht="20.25" customHeight="1" x14ac:dyDescent="0.25">
      <c r="A36" s="108"/>
      <c r="B36" s="108"/>
      <c r="C36" s="109"/>
      <c r="D36" s="110"/>
      <c r="E36" s="110"/>
      <c r="F36" s="110"/>
      <c r="G36" s="111"/>
      <c r="H36" s="110"/>
      <c r="I36" s="110"/>
      <c r="J36" s="110"/>
    </row>
    <row r="37" spans="1:10" s="112" customFormat="1" ht="20.25" customHeight="1" x14ac:dyDescent="0.25">
      <c r="A37" s="108"/>
      <c r="B37" s="108"/>
      <c r="C37" s="109"/>
      <c r="D37" s="282" t="s">
        <v>169</v>
      </c>
      <c r="E37" s="282"/>
      <c r="F37" s="282"/>
      <c r="G37" s="113"/>
      <c r="H37" s="282" t="s">
        <v>165</v>
      </c>
      <c r="I37" s="282"/>
      <c r="J37" s="282"/>
    </row>
    <row r="38" spans="1:10" s="112" customFormat="1" ht="20.25" customHeight="1" x14ac:dyDescent="0.25">
      <c r="A38" s="108"/>
      <c r="B38" s="108"/>
      <c r="C38" s="109"/>
      <c r="D38" s="282" t="s">
        <v>88</v>
      </c>
      <c r="E38" s="282"/>
      <c r="F38" s="282"/>
      <c r="G38" s="113"/>
      <c r="H38" s="282" t="s">
        <v>88</v>
      </c>
      <c r="I38" s="282"/>
      <c r="J38" s="282"/>
    </row>
    <row r="39" spans="1:10" ht="20.100000000000001" customHeight="1" x14ac:dyDescent="0.25">
      <c r="B39" s="114"/>
      <c r="D39" s="283" t="s">
        <v>70</v>
      </c>
      <c r="E39" s="283"/>
      <c r="F39" s="283"/>
      <c r="H39" s="283" t="s">
        <v>70</v>
      </c>
      <c r="I39" s="283"/>
      <c r="J39" s="283"/>
    </row>
    <row r="40" spans="1:10" ht="20.25" customHeight="1" x14ac:dyDescent="0.25">
      <c r="B40" s="114"/>
      <c r="D40" s="281" t="s">
        <v>163</v>
      </c>
      <c r="E40" s="281"/>
      <c r="F40" s="281"/>
      <c r="H40" s="281" t="s">
        <v>163</v>
      </c>
      <c r="I40" s="281"/>
      <c r="J40" s="281"/>
    </row>
    <row r="41" spans="1:10" ht="20.25" customHeight="1" x14ac:dyDescent="0.25">
      <c r="D41" s="116" t="s">
        <v>116</v>
      </c>
      <c r="E41" s="116"/>
      <c r="F41" s="116" t="s">
        <v>108</v>
      </c>
      <c r="G41" s="14"/>
      <c r="H41" s="116" t="s">
        <v>116</v>
      </c>
      <c r="I41" s="116"/>
      <c r="J41" s="116" t="s">
        <v>108</v>
      </c>
    </row>
    <row r="42" spans="1:10" ht="20.25" customHeight="1" x14ac:dyDescent="0.25">
      <c r="A42" s="117"/>
      <c r="D42" s="280" t="s">
        <v>36</v>
      </c>
      <c r="E42" s="280"/>
      <c r="F42" s="280"/>
      <c r="G42" s="280"/>
      <c r="H42" s="280"/>
      <c r="I42" s="280"/>
      <c r="J42" s="280"/>
    </row>
    <row r="43" spans="1:10" s="112" customFormat="1" ht="15.75" customHeight="1" x14ac:dyDescent="0.25">
      <c r="A43" s="108"/>
      <c r="B43" s="108"/>
      <c r="C43" s="109"/>
      <c r="D43" s="110"/>
      <c r="E43" s="110"/>
      <c r="F43" s="110"/>
      <c r="G43" s="111"/>
      <c r="H43" s="110"/>
      <c r="I43" s="110"/>
      <c r="J43" s="110"/>
    </row>
    <row r="44" spans="1:10" s="1" customFormat="1" ht="20.25" customHeight="1" x14ac:dyDescent="0.25">
      <c r="A44" s="123" t="s">
        <v>33</v>
      </c>
      <c r="B44" s="127"/>
      <c r="D44" s="125"/>
      <c r="E44" s="125"/>
      <c r="F44" s="125"/>
      <c r="G44" s="125"/>
      <c r="H44" s="125"/>
      <c r="I44" s="125"/>
      <c r="J44" s="125"/>
    </row>
    <row r="45" spans="1:10" s="1" customFormat="1" ht="20.25" customHeight="1" x14ac:dyDescent="0.25">
      <c r="A45" s="141" t="s">
        <v>170</v>
      </c>
      <c r="B45" s="127"/>
      <c r="D45" s="125"/>
      <c r="E45" s="125"/>
      <c r="F45" s="125"/>
      <c r="G45" s="125"/>
      <c r="H45" s="125"/>
      <c r="I45" s="125"/>
      <c r="J45" s="125"/>
    </row>
    <row r="46" spans="1:10" s="1" customFormat="1" ht="20.25" customHeight="1" x14ac:dyDescent="0.25">
      <c r="A46" s="141" t="s">
        <v>171</v>
      </c>
      <c r="B46" s="127"/>
      <c r="D46" s="125"/>
      <c r="E46" s="125"/>
      <c r="F46" s="125"/>
      <c r="G46" s="125"/>
      <c r="H46" s="125"/>
      <c r="I46" s="125"/>
      <c r="J46" s="125"/>
    </row>
    <row r="47" spans="1:10" s="1" customFormat="1" ht="20.25" customHeight="1" x14ac:dyDescent="0.25">
      <c r="A47" s="142" t="s">
        <v>208</v>
      </c>
      <c r="B47" s="127"/>
      <c r="D47" s="143">
        <v>-2976</v>
      </c>
      <c r="E47" s="144"/>
      <c r="F47" s="143">
        <v>-735</v>
      </c>
      <c r="G47" s="145"/>
      <c r="H47" s="146">
        <v>0</v>
      </c>
      <c r="I47" s="145"/>
      <c r="J47" s="146">
        <v>0</v>
      </c>
    </row>
    <row r="48" spans="1:10" s="1" customFormat="1" ht="20.25" customHeight="1" x14ac:dyDescent="0.25">
      <c r="A48" s="84" t="s">
        <v>209</v>
      </c>
      <c r="B48" s="115"/>
      <c r="D48" s="147">
        <v>0</v>
      </c>
      <c r="E48" s="122"/>
      <c r="F48" s="147">
        <v>-121489</v>
      </c>
      <c r="G48" s="144"/>
      <c r="H48" s="122">
        <v>0</v>
      </c>
      <c r="I48" s="148"/>
      <c r="J48" s="122">
        <v>-121489</v>
      </c>
    </row>
    <row r="49" spans="1:10" s="1" customFormat="1" ht="20.25" customHeight="1" x14ac:dyDescent="0.25">
      <c r="A49" s="84" t="s">
        <v>193</v>
      </c>
      <c r="B49" s="115"/>
      <c r="D49" s="149">
        <v>0</v>
      </c>
      <c r="E49" s="144"/>
      <c r="F49" s="149">
        <v>24299</v>
      </c>
      <c r="G49" s="148"/>
      <c r="H49" s="149">
        <v>0</v>
      </c>
      <c r="I49" s="148"/>
      <c r="J49" s="149">
        <v>24299</v>
      </c>
    </row>
    <row r="50" spans="1:10" s="1" customFormat="1" ht="20.25" customHeight="1" x14ac:dyDescent="0.3">
      <c r="A50" s="150" t="s">
        <v>195</v>
      </c>
      <c r="B50" s="115"/>
      <c r="D50" s="147"/>
      <c r="E50" s="151"/>
      <c r="F50" s="147"/>
      <c r="G50" s="144"/>
      <c r="H50" s="147"/>
      <c r="I50" s="151"/>
      <c r="J50" s="147"/>
    </row>
    <row r="51" spans="1:10" s="1" customFormat="1" ht="20.25" customHeight="1" x14ac:dyDescent="0.3">
      <c r="A51" s="150" t="s">
        <v>194</v>
      </c>
      <c r="B51" s="115"/>
      <c r="D51" s="152">
        <f>SUM(D47:D49)</f>
        <v>-2976</v>
      </c>
      <c r="E51" s="153"/>
      <c r="F51" s="152">
        <f>SUM(F47:F49)</f>
        <v>-97925</v>
      </c>
      <c r="G51" s="144"/>
      <c r="H51" s="152">
        <f>SUM(H47:H49)</f>
        <v>0</v>
      </c>
      <c r="I51" s="153"/>
      <c r="J51" s="152">
        <f>SUM(J47:J49)</f>
        <v>-97190</v>
      </c>
    </row>
    <row r="52" spans="1:10" s="1" customFormat="1" ht="20.25" customHeight="1" x14ac:dyDescent="0.3">
      <c r="A52" s="150"/>
      <c r="B52" s="115"/>
      <c r="D52" s="154"/>
      <c r="E52" s="153"/>
      <c r="F52" s="154"/>
      <c r="G52" s="144"/>
      <c r="H52" s="154"/>
      <c r="I52" s="153"/>
      <c r="J52" s="154"/>
    </row>
    <row r="53" spans="1:10" s="1" customFormat="1" ht="20.25" customHeight="1" x14ac:dyDescent="0.3">
      <c r="A53" s="141" t="s">
        <v>196</v>
      </c>
      <c r="B53" s="115"/>
      <c r="D53" s="154"/>
      <c r="E53" s="153"/>
      <c r="F53" s="154"/>
      <c r="G53" s="144"/>
      <c r="H53" s="154"/>
      <c r="I53" s="153"/>
      <c r="J53" s="154"/>
    </row>
    <row r="54" spans="1:10" s="1" customFormat="1" ht="20.25" customHeight="1" x14ac:dyDescent="0.3">
      <c r="A54" t="s">
        <v>238</v>
      </c>
      <c r="B54" s="115"/>
      <c r="D54" s="154"/>
      <c r="E54" s="153"/>
      <c r="F54" s="154"/>
      <c r="G54" s="144"/>
      <c r="H54" s="154"/>
      <c r="I54" s="153"/>
      <c r="J54" s="154"/>
    </row>
    <row r="55" spans="1:10" s="1" customFormat="1" ht="20.25" customHeight="1" x14ac:dyDescent="0.3">
      <c r="A55" t="s">
        <v>198</v>
      </c>
      <c r="B55" s="115"/>
      <c r="D55" s="147">
        <v>575379</v>
      </c>
      <c r="E55" s="151"/>
      <c r="F55" s="147">
        <v>0</v>
      </c>
      <c r="G55" s="148"/>
      <c r="H55" s="147">
        <v>575379</v>
      </c>
      <c r="I55" s="153"/>
      <c r="J55" s="154">
        <v>0</v>
      </c>
    </row>
    <row r="56" spans="1:10" s="1" customFormat="1" ht="20.25" customHeight="1" x14ac:dyDescent="0.3">
      <c r="A56" s="14" t="s">
        <v>199</v>
      </c>
      <c r="B56" s="115"/>
      <c r="D56" s="149">
        <v>-115076</v>
      </c>
      <c r="E56" s="151"/>
      <c r="F56" s="149">
        <v>0</v>
      </c>
      <c r="G56" s="148"/>
      <c r="H56" s="149">
        <v>-115076</v>
      </c>
      <c r="I56" s="153"/>
      <c r="J56" s="152">
        <v>0</v>
      </c>
    </row>
    <row r="57" spans="1:10" s="1" customFormat="1" ht="20.25" customHeight="1" x14ac:dyDescent="0.3">
      <c r="A57" s="97" t="s">
        <v>200</v>
      </c>
      <c r="B57" s="115"/>
      <c r="D57" s="154"/>
      <c r="E57" s="153"/>
      <c r="F57" s="154"/>
      <c r="G57" s="144"/>
      <c r="H57" s="154"/>
      <c r="I57" s="153"/>
      <c r="J57" s="154"/>
    </row>
    <row r="58" spans="1:10" s="1" customFormat="1" ht="20.25" customHeight="1" x14ac:dyDescent="0.3">
      <c r="A58" s="97" t="s">
        <v>96</v>
      </c>
      <c r="B58" s="115"/>
      <c r="D58" s="152">
        <f>SUM(D54:D56)</f>
        <v>460303</v>
      </c>
      <c r="E58" s="153"/>
      <c r="F58" s="152">
        <f>SUM(F54:F56)</f>
        <v>0</v>
      </c>
      <c r="G58" s="144"/>
      <c r="H58" s="152">
        <f>SUM(H54:H56)</f>
        <v>460303</v>
      </c>
      <c r="I58" s="153"/>
      <c r="J58" s="152">
        <f>SUM(J54:J56)</f>
        <v>0</v>
      </c>
    </row>
    <row r="59" spans="1:10" s="1" customFormat="1" ht="20.25" customHeight="1" x14ac:dyDescent="0.25">
      <c r="A59" s="1" t="s">
        <v>201</v>
      </c>
      <c r="B59" s="127"/>
    </row>
    <row r="60" spans="1:10" s="1" customFormat="1" ht="20.25" customHeight="1" x14ac:dyDescent="0.25">
      <c r="A60" s="1" t="s">
        <v>128</v>
      </c>
      <c r="B60" s="127"/>
      <c r="D60" s="155">
        <f>D51+D58</f>
        <v>457327</v>
      </c>
      <c r="E60" s="144"/>
      <c r="F60" s="155">
        <f>F51+F58</f>
        <v>-97925</v>
      </c>
      <c r="G60" s="144"/>
      <c r="H60" s="155">
        <f>H51+H58</f>
        <v>460303</v>
      </c>
      <c r="I60" s="144"/>
      <c r="J60" s="155">
        <f>J51+J58</f>
        <v>-97190</v>
      </c>
    </row>
    <row r="61" spans="1:10" s="1" customFormat="1" ht="20.25" customHeight="1" thickBot="1" x14ac:dyDescent="0.3">
      <c r="A61" s="160" t="s">
        <v>239</v>
      </c>
      <c r="B61" s="127"/>
      <c r="D61" s="156">
        <f>D60+D31</f>
        <v>559410</v>
      </c>
      <c r="E61" s="144"/>
      <c r="F61" s="156">
        <f>F60+F31</f>
        <v>277438</v>
      </c>
      <c r="G61" s="144"/>
      <c r="H61" s="156">
        <f>H60+H31</f>
        <v>582588</v>
      </c>
      <c r="I61" s="144"/>
      <c r="J61" s="156">
        <f>J60+J31</f>
        <v>234723</v>
      </c>
    </row>
    <row r="62" spans="1:10" s="1" customFormat="1" ht="20.25" customHeight="1" thickTop="1" x14ac:dyDescent="0.25">
      <c r="A62" s="160"/>
      <c r="B62" s="127"/>
      <c r="D62" s="244"/>
      <c r="E62" s="144"/>
      <c r="F62" s="244"/>
      <c r="G62" s="144"/>
      <c r="H62" s="244"/>
      <c r="I62" s="144"/>
      <c r="J62" s="244"/>
    </row>
    <row r="63" spans="1:10" s="1" customFormat="1" ht="20.25" customHeight="1" x14ac:dyDescent="0.25">
      <c r="A63" s="160" t="s">
        <v>204</v>
      </c>
      <c r="B63" s="127"/>
      <c r="D63" s="158"/>
      <c r="F63" s="158"/>
      <c r="H63" s="158"/>
      <c r="J63" s="158"/>
    </row>
    <row r="64" spans="1:10" s="1" customFormat="1" ht="20.25" customHeight="1" x14ac:dyDescent="0.25">
      <c r="A64" s="14" t="s">
        <v>99</v>
      </c>
      <c r="B64" s="115"/>
      <c r="D64" s="135">
        <f>D66-D65</f>
        <v>105408</v>
      </c>
      <c r="E64" s="107"/>
      <c r="F64" s="135">
        <f>F66-F65</f>
        <v>375560</v>
      </c>
      <c r="G64" s="107"/>
      <c r="H64" s="135">
        <f>H31</f>
        <v>122285</v>
      </c>
      <c r="I64" s="107"/>
      <c r="J64" s="135">
        <f>J31</f>
        <v>331913</v>
      </c>
    </row>
    <row r="65" spans="1:10" s="1" customFormat="1" ht="20.25" customHeight="1" x14ac:dyDescent="0.3">
      <c r="A65" s="14" t="s">
        <v>79</v>
      </c>
      <c r="B65" s="115"/>
      <c r="D65" s="122">
        <v>-3325</v>
      </c>
      <c r="E65" s="136"/>
      <c r="F65" s="122">
        <v>-197</v>
      </c>
      <c r="G65" s="125"/>
      <c r="H65" s="122">
        <v>0</v>
      </c>
      <c r="I65" s="136"/>
      <c r="J65" s="122">
        <v>0</v>
      </c>
    </row>
    <row r="66" spans="1:10" s="1" customFormat="1" ht="20.25" customHeight="1" thickBot="1" x14ac:dyDescent="0.3">
      <c r="A66" s="160" t="s">
        <v>236</v>
      </c>
      <c r="B66" s="127"/>
      <c r="D66" s="140">
        <f>D31</f>
        <v>102083</v>
      </c>
      <c r="E66" s="125"/>
      <c r="F66" s="140">
        <f>F31</f>
        <v>375363</v>
      </c>
      <c r="G66" s="125"/>
      <c r="H66" s="140">
        <f>H31</f>
        <v>122285</v>
      </c>
      <c r="I66" s="125"/>
      <c r="J66" s="140">
        <f>J31</f>
        <v>331913</v>
      </c>
    </row>
    <row r="67" spans="1:10" s="1" customFormat="1" ht="20.25" customHeight="1" thickTop="1" x14ac:dyDescent="0.25">
      <c r="B67" s="127"/>
      <c r="D67" s="159"/>
      <c r="E67" s="125"/>
      <c r="F67" s="159"/>
      <c r="G67" s="125"/>
      <c r="H67" s="159"/>
      <c r="I67" s="125"/>
      <c r="J67" s="159"/>
    </row>
    <row r="68" spans="1:10" s="1" customFormat="1" ht="20.25" customHeight="1" x14ac:dyDescent="0.25">
      <c r="A68" s="1" t="s">
        <v>157</v>
      </c>
      <c r="B68" s="127"/>
      <c r="D68" s="160"/>
      <c r="E68" s="160"/>
      <c r="F68" s="160"/>
      <c r="G68" s="160"/>
      <c r="H68" s="160"/>
      <c r="I68" s="160"/>
      <c r="J68" s="160"/>
    </row>
    <row r="69" spans="1:10" s="1" customFormat="1" ht="20.25" customHeight="1" x14ac:dyDescent="0.25">
      <c r="A69" s="14" t="s">
        <v>99</v>
      </c>
      <c r="B69" s="115"/>
      <c r="D69" s="122">
        <f>D71-D70</f>
        <v>563750</v>
      </c>
      <c r="E69" s="122"/>
      <c r="F69" s="122">
        <f>F71-F70</f>
        <v>277825</v>
      </c>
      <c r="G69" s="144"/>
      <c r="H69" s="122">
        <f>H71-H70</f>
        <v>582588</v>
      </c>
      <c r="I69" s="148"/>
      <c r="J69" s="122">
        <f>J71-J70</f>
        <v>234723</v>
      </c>
    </row>
    <row r="70" spans="1:10" s="1" customFormat="1" ht="20.25" customHeight="1" x14ac:dyDescent="0.3">
      <c r="A70" s="14" t="s">
        <v>79</v>
      </c>
      <c r="B70" s="115"/>
      <c r="D70" s="122">
        <v>-4340</v>
      </c>
      <c r="E70" s="151"/>
      <c r="F70" s="122">
        <v>-387</v>
      </c>
      <c r="G70" s="144"/>
      <c r="H70" s="122">
        <v>0</v>
      </c>
      <c r="I70" s="151"/>
      <c r="J70" s="122">
        <v>0</v>
      </c>
    </row>
    <row r="71" spans="1:10" s="1" customFormat="1" ht="20.25" customHeight="1" thickBot="1" x14ac:dyDescent="0.3">
      <c r="A71" s="123" t="s">
        <v>239</v>
      </c>
      <c r="B71" s="127"/>
      <c r="D71" s="161">
        <f>D61</f>
        <v>559410</v>
      </c>
      <c r="E71" s="144"/>
      <c r="F71" s="161">
        <f>F61</f>
        <v>277438</v>
      </c>
      <c r="G71" s="144"/>
      <c r="H71" s="161">
        <f>H61</f>
        <v>582588</v>
      </c>
      <c r="I71" s="162"/>
      <c r="J71" s="161">
        <f>J61</f>
        <v>234723</v>
      </c>
    </row>
    <row r="72" spans="1:10" s="1" customFormat="1" ht="21.75" customHeight="1" thickTop="1" x14ac:dyDescent="0.25">
      <c r="B72" s="127"/>
      <c r="D72" s="125"/>
      <c r="E72" s="125"/>
      <c r="F72" s="125"/>
      <c r="G72" s="125"/>
      <c r="H72" s="125"/>
      <c r="I72" s="125"/>
      <c r="J72" s="125"/>
    </row>
    <row r="73" spans="1:10" s="1" customFormat="1" ht="20.25" customHeight="1" thickBot="1" x14ac:dyDescent="0.3">
      <c r="A73" s="1" t="s">
        <v>240</v>
      </c>
      <c r="B73" s="115"/>
      <c r="C73" s="14"/>
      <c r="D73" s="271">
        <f>D64/290634</f>
        <v>0.36268296207601314</v>
      </c>
      <c r="E73" s="256">
        <v>0.40547561537879256</v>
      </c>
      <c r="F73" s="272">
        <v>1.2929698521164075</v>
      </c>
      <c r="G73" s="125"/>
      <c r="H73" s="271">
        <f>H64/290634</f>
        <v>0.42075256164110186</v>
      </c>
      <c r="I73" s="125"/>
      <c r="J73" s="271">
        <v>1.1399999999999999</v>
      </c>
    </row>
    <row r="74" spans="1:10" s="1" customFormat="1" ht="20.25" customHeight="1" thickTop="1" x14ac:dyDescent="0.45">
      <c r="A74" s="14"/>
      <c r="B74" s="115"/>
      <c r="C74" s="14"/>
      <c r="D74" s="163"/>
      <c r="E74" s="163"/>
      <c r="F74" s="163"/>
      <c r="G74" s="125"/>
      <c r="H74" s="164"/>
      <c r="I74" s="107"/>
      <c r="J74" s="164"/>
    </row>
    <row r="75" spans="1:10" ht="20.25" customHeight="1" x14ac:dyDescent="0.3">
      <c r="A75" s="106" t="s">
        <v>69</v>
      </c>
      <c r="B75" s="106"/>
      <c r="C75" s="106"/>
      <c r="D75" s="106"/>
      <c r="E75" s="106"/>
      <c r="F75" s="106"/>
    </row>
    <row r="76" spans="1:10" s="112" customFormat="1" ht="20.25" customHeight="1" x14ac:dyDescent="0.25">
      <c r="A76" s="108" t="s">
        <v>164</v>
      </c>
      <c r="B76" s="108"/>
      <c r="C76" s="109"/>
      <c r="D76" s="110"/>
      <c r="E76" s="110"/>
      <c r="F76" s="110"/>
      <c r="G76" s="111"/>
      <c r="H76" s="110"/>
      <c r="I76" s="110"/>
      <c r="J76" s="110"/>
    </row>
    <row r="77" spans="1:10" s="112" customFormat="1" ht="20.25" customHeight="1" x14ac:dyDescent="0.25">
      <c r="A77" s="108"/>
      <c r="B77" s="108"/>
      <c r="C77" s="109"/>
      <c r="D77" s="110"/>
      <c r="E77" s="110"/>
      <c r="F77" s="110"/>
      <c r="G77" s="111"/>
      <c r="H77" s="110"/>
      <c r="I77" s="110"/>
      <c r="J77" s="110"/>
    </row>
    <row r="78" spans="1:10" s="112" customFormat="1" ht="20.25" customHeight="1" x14ac:dyDescent="0.25">
      <c r="A78" s="108"/>
      <c r="B78" s="108"/>
      <c r="C78" s="109"/>
      <c r="D78" s="282" t="s">
        <v>169</v>
      </c>
      <c r="E78" s="282"/>
      <c r="F78" s="282"/>
      <c r="G78" s="113"/>
      <c r="H78" s="282" t="s">
        <v>165</v>
      </c>
      <c r="I78" s="282"/>
      <c r="J78" s="282"/>
    </row>
    <row r="79" spans="1:10" s="112" customFormat="1" ht="20.25" customHeight="1" x14ac:dyDescent="0.25">
      <c r="A79" s="108"/>
      <c r="B79" s="108"/>
      <c r="C79" s="109"/>
      <c r="D79" s="282" t="s">
        <v>88</v>
      </c>
      <c r="E79" s="282"/>
      <c r="F79" s="282"/>
      <c r="G79" s="113"/>
      <c r="H79" s="282" t="s">
        <v>88</v>
      </c>
      <c r="I79" s="282"/>
      <c r="J79" s="282"/>
    </row>
    <row r="80" spans="1:10" ht="20.25" customHeight="1" x14ac:dyDescent="0.25">
      <c r="B80" s="114"/>
      <c r="D80" s="283" t="s">
        <v>172</v>
      </c>
      <c r="E80" s="283"/>
      <c r="F80" s="283"/>
      <c r="H80" s="283" t="s">
        <v>172</v>
      </c>
      <c r="I80" s="283"/>
      <c r="J80" s="283"/>
    </row>
    <row r="81" spans="1:16" ht="20.25" customHeight="1" x14ac:dyDescent="0.25">
      <c r="B81" s="114"/>
      <c r="D81" s="281" t="s">
        <v>163</v>
      </c>
      <c r="E81" s="281"/>
      <c r="F81" s="281"/>
      <c r="H81" s="281" t="s">
        <v>163</v>
      </c>
      <c r="I81" s="281"/>
      <c r="J81" s="281"/>
    </row>
    <row r="82" spans="1:16" ht="20.25" customHeight="1" x14ac:dyDescent="0.25">
      <c r="B82" s="115" t="s">
        <v>24</v>
      </c>
      <c r="D82" s="116" t="s">
        <v>116</v>
      </c>
      <c r="E82" s="116"/>
      <c r="F82" s="116" t="s">
        <v>108</v>
      </c>
      <c r="G82" s="14"/>
      <c r="H82" s="116" t="s">
        <v>116</v>
      </c>
      <c r="I82" s="116"/>
      <c r="J82" s="116" t="s">
        <v>108</v>
      </c>
    </row>
    <row r="83" spans="1:16" ht="20.25" customHeight="1" x14ac:dyDescent="0.25">
      <c r="A83" s="117"/>
      <c r="D83" s="280" t="s">
        <v>36</v>
      </c>
      <c r="E83" s="280"/>
      <c r="F83" s="280"/>
      <c r="G83" s="280"/>
      <c r="H83" s="280"/>
      <c r="I83" s="280"/>
      <c r="J83" s="280"/>
    </row>
    <row r="84" spans="1:16" ht="15.75" customHeight="1" x14ac:dyDescent="0.25">
      <c r="A84" s="117"/>
      <c r="D84" s="118"/>
      <c r="E84" s="118"/>
      <c r="F84" s="118"/>
      <c r="G84" s="118"/>
      <c r="H84" s="118"/>
      <c r="I84" s="118"/>
      <c r="J84" s="118"/>
    </row>
    <row r="85" spans="1:16" ht="20.25" customHeight="1" x14ac:dyDescent="0.3">
      <c r="A85" s="14" t="s">
        <v>89</v>
      </c>
      <c r="B85" s="115" t="s">
        <v>267</v>
      </c>
      <c r="D85" s="119">
        <v>3531089</v>
      </c>
      <c r="E85" s="120"/>
      <c r="F85" s="119">
        <v>5703231</v>
      </c>
      <c r="H85" s="119">
        <v>3418170</v>
      </c>
      <c r="J85" s="119">
        <v>5596717</v>
      </c>
    </row>
    <row r="86" spans="1:16" ht="20.25" customHeight="1" x14ac:dyDescent="0.3">
      <c r="A86" s="84" t="s">
        <v>166</v>
      </c>
      <c r="D86" s="119">
        <v>2479652</v>
      </c>
      <c r="E86" s="120"/>
      <c r="F86" s="119">
        <v>3714688</v>
      </c>
      <c r="H86" s="119">
        <v>2400897</v>
      </c>
      <c r="J86" s="119">
        <v>3659538</v>
      </c>
      <c r="K86" s="122"/>
    </row>
    <row r="87" spans="1:16" ht="20.25" customHeight="1" x14ac:dyDescent="0.25">
      <c r="A87" s="123" t="s">
        <v>52</v>
      </c>
      <c r="D87" s="165">
        <f>D85-D86</f>
        <v>1051437</v>
      </c>
      <c r="E87" s="125"/>
      <c r="F87" s="165">
        <f>F85-F86</f>
        <v>1988543</v>
      </c>
      <c r="G87" s="125"/>
      <c r="H87" s="165">
        <f>H85-H86</f>
        <v>1017273</v>
      </c>
      <c r="I87" s="125"/>
      <c r="J87" s="165">
        <f>J85-J86</f>
        <v>1937179</v>
      </c>
      <c r="L87" s="126"/>
      <c r="M87" s="126"/>
      <c r="N87" s="126"/>
      <c r="O87" s="126"/>
      <c r="P87" s="126"/>
    </row>
    <row r="88" spans="1:16" s="1" customFormat="1" ht="16.5" customHeight="1" x14ac:dyDescent="0.25">
      <c r="B88" s="127"/>
      <c r="D88" s="125"/>
      <c r="E88" s="125"/>
      <c r="F88" s="125"/>
      <c r="G88" s="125"/>
      <c r="H88" s="125"/>
      <c r="I88" s="125"/>
      <c r="J88" s="125"/>
    </row>
    <row r="89" spans="1:16" ht="20.25" customHeight="1" x14ac:dyDescent="0.25">
      <c r="A89" s="129" t="s">
        <v>3</v>
      </c>
      <c r="D89" s="130"/>
      <c r="E89" s="125"/>
      <c r="F89" s="130"/>
      <c r="G89" s="125"/>
      <c r="H89" s="130"/>
      <c r="I89" s="125"/>
      <c r="J89" s="130"/>
    </row>
    <row r="90" spans="1:16" ht="20.25" customHeight="1" x14ac:dyDescent="0.3">
      <c r="A90" s="14" t="s">
        <v>254</v>
      </c>
      <c r="D90" s="119">
        <v>314116</v>
      </c>
      <c r="E90" s="120"/>
      <c r="F90" s="119">
        <v>484350</v>
      </c>
      <c r="H90" s="119">
        <v>329064</v>
      </c>
      <c r="J90" s="119">
        <v>524059</v>
      </c>
    </row>
    <row r="91" spans="1:16" ht="20.25" customHeight="1" x14ac:dyDescent="0.3">
      <c r="A91" s="14" t="s">
        <v>206</v>
      </c>
      <c r="D91" s="132">
        <v>163249</v>
      </c>
      <c r="E91" s="120"/>
      <c r="F91" s="132">
        <v>268835</v>
      </c>
      <c r="H91" s="132">
        <v>168229</v>
      </c>
      <c r="J91" s="132">
        <v>274528</v>
      </c>
    </row>
    <row r="92" spans="1:16" s="1" customFormat="1" ht="20.25" customHeight="1" x14ac:dyDescent="0.25">
      <c r="A92" s="1" t="s">
        <v>167</v>
      </c>
      <c r="B92" s="127"/>
      <c r="D92" s="166">
        <f>D90+D91</f>
        <v>477365</v>
      </c>
      <c r="E92" s="125"/>
      <c r="F92" s="166">
        <f>F90+F91</f>
        <v>753185</v>
      </c>
      <c r="G92" s="125"/>
      <c r="H92" s="166">
        <f>H90+H91</f>
        <v>497293</v>
      </c>
      <c r="I92" s="125"/>
      <c r="J92" s="166">
        <f>J90+J91</f>
        <v>798587</v>
      </c>
    </row>
    <row r="93" spans="1:16" s="1" customFormat="1" ht="20.25" customHeight="1" x14ac:dyDescent="0.25">
      <c r="A93" s="1" t="s">
        <v>53</v>
      </c>
      <c r="B93" s="127"/>
      <c r="D93" s="166">
        <f>D87+D92</f>
        <v>1528802</v>
      </c>
      <c r="E93" s="125"/>
      <c r="F93" s="166">
        <f>F87+F92</f>
        <v>2741728</v>
      </c>
      <c r="G93" s="125"/>
      <c r="H93" s="166">
        <f>H87+H92</f>
        <v>1514566</v>
      </c>
      <c r="I93" s="125"/>
      <c r="J93" s="166">
        <f>J87+J92</f>
        <v>2735766</v>
      </c>
    </row>
    <row r="94" spans="1:16" s="1" customFormat="1" ht="15.75" customHeight="1" x14ac:dyDescent="0.25">
      <c r="B94" s="127"/>
      <c r="D94" s="125"/>
      <c r="E94" s="125"/>
      <c r="F94" s="125"/>
      <c r="G94" s="125"/>
      <c r="H94" s="125"/>
      <c r="I94" s="125"/>
      <c r="J94" s="125"/>
    </row>
    <row r="95" spans="1:16" ht="20.25" customHeight="1" x14ac:dyDescent="0.25">
      <c r="A95" s="134" t="s">
        <v>14</v>
      </c>
    </row>
    <row r="96" spans="1:16" ht="20.25" customHeight="1" x14ac:dyDescent="0.3">
      <c r="A96" s="14" t="s">
        <v>86</v>
      </c>
      <c r="D96" s="107">
        <v>684052</v>
      </c>
      <c r="E96" s="136"/>
      <c r="F96" s="107">
        <v>1270669</v>
      </c>
      <c r="H96" s="107">
        <v>683504</v>
      </c>
      <c r="J96" s="107">
        <v>1273618</v>
      </c>
    </row>
    <row r="97" spans="1:10" ht="20.25" customHeight="1" x14ac:dyDescent="0.3">
      <c r="A97" s="14" t="s">
        <v>30</v>
      </c>
      <c r="D97" s="107">
        <v>776787</v>
      </c>
      <c r="E97" s="136"/>
      <c r="F97" s="107">
        <v>791035</v>
      </c>
      <c r="H97" s="107">
        <v>743967</v>
      </c>
      <c r="J97" s="107">
        <v>777339</v>
      </c>
    </row>
    <row r="98" spans="1:10" ht="20.25" customHeight="1" x14ac:dyDescent="0.3">
      <c r="A98" s="14" t="s">
        <v>56</v>
      </c>
      <c r="D98" s="137">
        <v>58964</v>
      </c>
      <c r="E98" s="136"/>
      <c r="F98" s="137">
        <v>944</v>
      </c>
      <c r="H98" s="137">
        <v>57573</v>
      </c>
      <c r="J98" s="137">
        <v>0</v>
      </c>
    </row>
    <row r="99" spans="1:10" s="1" customFormat="1" ht="20.25" customHeight="1" x14ac:dyDescent="0.25">
      <c r="A99" s="1" t="s">
        <v>15</v>
      </c>
      <c r="B99" s="127"/>
      <c r="D99" s="166">
        <f>SUM(D96:D98)</f>
        <v>1519803</v>
      </c>
      <c r="E99" s="125"/>
      <c r="F99" s="166">
        <f>SUM(F96:F98)</f>
        <v>2062648</v>
      </c>
      <c r="G99" s="125"/>
      <c r="H99" s="166">
        <f>SUM(H96:H98)</f>
        <v>1485044</v>
      </c>
      <c r="I99" s="125"/>
      <c r="J99" s="166">
        <f>SUM(J96:J98)</f>
        <v>2050957</v>
      </c>
    </row>
    <row r="100" spans="1:10" s="1" customFormat="1" ht="18" customHeight="1" x14ac:dyDescent="0.25">
      <c r="B100" s="127"/>
      <c r="D100" s="125"/>
      <c r="E100" s="125"/>
      <c r="F100" s="125"/>
      <c r="G100" s="125"/>
      <c r="H100" s="125"/>
      <c r="I100" s="125"/>
      <c r="J100" s="125"/>
    </row>
    <row r="101" spans="1:10" ht="20.25" customHeight="1" x14ac:dyDescent="0.3">
      <c r="A101" s="239" t="s">
        <v>207</v>
      </c>
      <c r="D101" s="137">
        <v>-13946</v>
      </c>
      <c r="E101" s="136"/>
      <c r="F101" s="137">
        <v>15300</v>
      </c>
      <c r="G101" s="122"/>
      <c r="H101" s="137">
        <v>0</v>
      </c>
      <c r="I101" s="122"/>
      <c r="J101" s="137">
        <v>0</v>
      </c>
    </row>
    <row r="102" spans="1:10" s="1" customFormat="1" ht="17.25" customHeight="1" x14ac:dyDescent="0.25">
      <c r="B102" s="127"/>
      <c r="D102" s="125"/>
      <c r="E102" s="125"/>
      <c r="F102" s="125"/>
      <c r="G102" s="125"/>
      <c r="H102" s="125"/>
      <c r="I102" s="125"/>
      <c r="J102" s="125"/>
    </row>
    <row r="103" spans="1:10" s="1" customFormat="1" ht="20.25" customHeight="1" x14ac:dyDescent="0.25">
      <c r="A103" s="160" t="s">
        <v>191</v>
      </c>
      <c r="B103" s="127"/>
      <c r="D103" s="171">
        <f>D93-D99+D101</f>
        <v>-4947</v>
      </c>
      <c r="E103" s="125"/>
      <c r="F103" s="125">
        <f>F93-F99+F101</f>
        <v>694380</v>
      </c>
      <c r="G103" s="125"/>
      <c r="H103" s="125">
        <f>H93-H99+H101</f>
        <v>29522</v>
      </c>
      <c r="I103" s="125"/>
      <c r="J103" s="125">
        <f>J93-J99+J101</f>
        <v>684809</v>
      </c>
    </row>
    <row r="104" spans="1:10" s="1" customFormat="1" ht="20.25" customHeight="1" x14ac:dyDescent="0.3">
      <c r="A104" s="14" t="s">
        <v>241</v>
      </c>
      <c r="B104" s="115" t="s">
        <v>234</v>
      </c>
      <c r="D104" s="167">
        <v>11926</v>
      </c>
      <c r="E104" s="136"/>
      <c r="F104" s="167">
        <v>49184</v>
      </c>
      <c r="G104" s="125"/>
      <c r="H104" s="167">
        <v>11821</v>
      </c>
      <c r="I104" s="107"/>
      <c r="J104" s="167">
        <v>48776</v>
      </c>
    </row>
    <row r="105" spans="1:10" s="1" customFormat="1" ht="20.25" customHeight="1" thickBot="1" x14ac:dyDescent="0.3">
      <c r="A105" s="160" t="s">
        <v>192</v>
      </c>
      <c r="B105" s="127"/>
      <c r="D105" s="168">
        <f>D103-D104</f>
        <v>-16873</v>
      </c>
      <c r="E105" s="125"/>
      <c r="F105" s="168">
        <f>F103-F104</f>
        <v>645196</v>
      </c>
      <c r="G105" s="125"/>
      <c r="H105" s="168">
        <f>H103-H104</f>
        <v>17701</v>
      </c>
      <c r="I105" s="125"/>
      <c r="J105" s="168">
        <f>J103-J104</f>
        <v>636033</v>
      </c>
    </row>
    <row r="106" spans="1:10" s="1" customFormat="1" ht="16.5" customHeight="1" thickTop="1" x14ac:dyDescent="0.25">
      <c r="B106" s="127"/>
      <c r="D106" s="125"/>
      <c r="E106" s="125"/>
      <c r="F106" s="125"/>
      <c r="G106" s="125"/>
      <c r="H106" s="125"/>
      <c r="I106" s="125"/>
      <c r="J106" s="125"/>
    </row>
    <row r="107" spans="1:10" ht="20.25" customHeight="1" x14ac:dyDescent="0.3">
      <c r="A107" s="106" t="s">
        <v>69</v>
      </c>
      <c r="B107" s="106"/>
      <c r="C107" s="106"/>
      <c r="D107" s="106"/>
      <c r="E107" s="106"/>
      <c r="F107" s="106"/>
    </row>
    <row r="108" spans="1:10" s="112" customFormat="1" ht="20.25" customHeight="1" x14ac:dyDescent="0.25">
      <c r="A108" s="108" t="s">
        <v>164</v>
      </c>
      <c r="B108" s="108"/>
      <c r="C108" s="109"/>
      <c r="D108" s="110"/>
      <c r="E108" s="110"/>
      <c r="F108" s="110"/>
      <c r="G108" s="111"/>
      <c r="H108" s="110"/>
      <c r="I108" s="110"/>
      <c r="J108" s="110"/>
    </row>
    <row r="109" spans="1:10" s="112" customFormat="1" ht="20.25" customHeight="1" x14ac:dyDescent="0.25">
      <c r="A109" s="108"/>
      <c r="B109" s="108"/>
      <c r="C109" s="109"/>
      <c r="D109" s="110"/>
      <c r="E109" s="110"/>
      <c r="F109" s="110"/>
      <c r="G109" s="111"/>
      <c r="H109" s="110"/>
      <c r="I109" s="110"/>
      <c r="J109" s="110"/>
    </row>
    <row r="110" spans="1:10" s="112" customFormat="1" ht="20.25" customHeight="1" x14ac:dyDescent="0.25">
      <c r="A110" s="108"/>
      <c r="C110" s="109"/>
      <c r="D110" s="282" t="s">
        <v>169</v>
      </c>
      <c r="E110" s="282"/>
      <c r="F110" s="282"/>
      <c r="G110" s="113"/>
      <c r="H110" s="282" t="s">
        <v>165</v>
      </c>
      <c r="I110" s="282"/>
      <c r="J110" s="282"/>
    </row>
    <row r="111" spans="1:10" s="112" customFormat="1" ht="20.25" customHeight="1" x14ac:dyDescent="0.25">
      <c r="A111" s="108"/>
      <c r="B111" s="108"/>
      <c r="C111" s="109"/>
      <c r="D111" s="282" t="s">
        <v>88</v>
      </c>
      <c r="E111" s="282"/>
      <c r="F111" s="282"/>
      <c r="G111" s="113"/>
      <c r="H111" s="282" t="s">
        <v>88</v>
      </c>
      <c r="I111" s="282"/>
      <c r="J111" s="282"/>
    </row>
    <row r="112" spans="1:10" ht="20.25" customHeight="1" x14ac:dyDescent="0.25">
      <c r="B112" s="114"/>
      <c r="D112" s="283" t="s">
        <v>172</v>
      </c>
      <c r="E112" s="283"/>
      <c r="F112" s="283"/>
      <c r="H112" s="283" t="s">
        <v>172</v>
      </c>
      <c r="I112" s="283"/>
      <c r="J112" s="283"/>
    </row>
    <row r="113" spans="1:10" ht="20.25" customHeight="1" x14ac:dyDescent="0.25">
      <c r="B113" s="114"/>
      <c r="D113" s="281" t="s">
        <v>163</v>
      </c>
      <c r="E113" s="281"/>
      <c r="F113" s="281"/>
      <c r="H113" s="281" t="s">
        <v>163</v>
      </c>
      <c r="I113" s="281"/>
      <c r="J113" s="281"/>
    </row>
    <row r="114" spans="1:10" ht="20.25" customHeight="1" x14ac:dyDescent="0.25">
      <c r="B114" s="273" t="s">
        <v>24</v>
      </c>
      <c r="D114" s="116" t="s">
        <v>116</v>
      </c>
      <c r="E114" s="116"/>
      <c r="F114" s="116" t="s">
        <v>108</v>
      </c>
      <c r="G114" s="14"/>
      <c r="H114" s="116" t="s">
        <v>116</v>
      </c>
      <c r="I114" s="116"/>
      <c r="J114" s="116" t="s">
        <v>108</v>
      </c>
    </row>
    <row r="115" spans="1:10" ht="20.25" customHeight="1" x14ac:dyDescent="0.25">
      <c r="A115" s="117"/>
      <c r="D115" s="280" t="s">
        <v>36</v>
      </c>
      <c r="E115" s="280"/>
      <c r="F115" s="280"/>
      <c r="G115" s="280"/>
      <c r="H115" s="280"/>
      <c r="I115" s="280"/>
      <c r="J115" s="280"/>
    </row>
    <row r="116" spans="1:10" s="112" customFormat="1" ht="15.75" customHeight="1" x14ac:dyDescent="0.25">
      <c r="A116" s="108"/>
      <c r="B116" s="108"/>
      <c r="C116" s="109"/>
      <c r="D116" s="110"/>
      <c r="E116" s="110"/>
      <c r="F116" s="110"/>
      <c r="G116" s="111"/>
      <c r="H116" s="110"/>
      <c r="I116" s="110"/>
      <c r="J116" s="110"/>
    </row>
    <row r="117" spans="1:10" s="1" customFormat="1" ht="20.25" customHeight="1" x14ac:dyDescent="0.25">
      <c r="A117" s="123" t="s">
        <v>33</v>
      </c>
      <c r="B117" s="127"/>
      <c r="D117" s="125"/>
      <c r="E117" s="125"/>
      <c r="F117" s="125"/>
      <c r="G117" s="125"/>
      <c r="H117" s="125"/>
      <c r="I117" s="125"/>
      <c r="J117" s="125"/>
    </row>
    <row r="118" spans="1:10" s="1" customFormat="1" ht="20.25" customHeight="1" x14ac:dyDescent="0.25">
      <c r="A118" s="141" t="s">
        <v>170</v>
      </c>
      <c r="B118" s="127"/>
      <c r="D118" s="125"/>
      <c r="E118" s="125"/>
      <c r="F118" s="125"/>
      <c r="G118" s="125"/>
      <c r="H118" s="125"/>
      <c r="I118" s="125"/>
      <c r="J118" s="125"/>
    </row>
    <row r="119" spans="1:10" s="1" customFormat="1" ht="20.25" customHeight="1" x14ac:dyDescent="0.25">
      <c r="A119" s="141" t="s">
        <v>171</v>
      </c>
      <c r="B119" s="127"/>
      <c r="D119" s="125"/>
      <c r="E119" s="125"/>
      <c r="F119" s="125"/>
      <c r="G119" s="125"/>
      <c r="H119" s="125"/>
      <c r="I119" s="125"/>
      <c r="J119" s="125"/>
    </row>
    <row r="120" spans="1:10" s="1" customFormat="1" ht="20.25" customHeight="1" x14ac:dyDescent="0.25">
      <c r="A120" s="142" t="s">
        <v>208</v>
      </c>
      <c r="B120" s="127"/>
      <c r="D120" s="122">
        <v>3316</v>
      </c>
      <c r="E120" s="144"/>
      <c r="F120" s="122">
        <v>-3453</v>
      </c>
      <c r="G120" s="145"/>
      <c r="H120" s="122">
        <v>0</v>
      </c>
      <c r="I120" s="145"/>
      <c r="J120" s="122">
        <v>0</v>
      </c>
    </row>
    <row r="121" spans="1:10" s="1" customFormat="1" ht="20.25" customHeight="1" x14ac:dyDescent="0.25">
      <c r="A121" s="84" t="s">
        <v>209</v>
      </c>
      <c r="B121" s="115"/>
      <c r="D121" s="122">
        <v>0</v>
      </c>
      <c r="E121" s="144"/>
      <c r="F121" s="122">
        <v>-272595</v>
      </c>
      <c r="G121" s="148"/>
      <c r="H121" s="122">
        <v>0</v>
      </c>
      <c r="I121" s="148"/>
      <c r="J121" s="122">
        <v>-272595</v>
      </c>
    </row>
    <row r="122" spans="1:10" s="1" customFormat="1" ht="20.25" customHeight="1" x14ac:dyDescent="0.3">
      <c r="A122" s="142" t="s">
        <v>193</v>
      </c>
      <c r="B122" s="115"/>
      <c r="D122" s="169">
        <v>0</v>
      </c>
      <c r="E122" s="151"/>
      <c r="F122" s="169">
        <v>54519</v>
      </c>
      <c r="G122" s="144"/>
      <c r="H122" s="169">
        <v>0</v>
      </c>
      <c r="I122" s="151"/>
      <c r="J122" s="169">
        <v>54519</v>
      </c>
    </row>
    <row r="123" spans="1:10" s="1" customFormat="1" ht="20.25" customHeight="1" x14ac:dyDescent="0.3">
      <c r="A123" s="150" t="s">
        <v>195</v>
      </c>
      <c r="B123" s="115"/>
      <c r="D123" s="122"/>
      <c r="E123" s="151"/>
      <c r="F123" s="122"/>
      <c r="G123" s="144"/>
      <c r="H123" s="122"/>
      <c r="I123" s="151"/>
      <c r="J123" s="122"/>
    </row>
    <row r="124" spans="1:10" s="1" customFormat="1" ht="20.25" customHeight="1" x14ac:dyDescent="0.3">
      <c r="A124" s="150" t="s">
        <v>194</v>
      </c>
      <c r="B124" s="115"/>
      <c r="D124" s="155">
        <f>SUM(D120:D122)</f>
        <v>3316</v>
      </c>
      <c r="E124" s="151"/>
      <c r="F124" s="155">
        <f>SUM(F120:F122)</f>
        <v>-221529</v>
      </c>
      <c r="G124" s="144"/>
      <c r="H124" s="155">
        <f>SUM(H120:H122)</f>
        <v>0</v>
      </c>
      <c r="I124" s="153"/>
      <c r="J124" s="155">
        <f>SUM(J120:J122)</f>
        <v>-218076</v>
      </c>
    </row>
    <row r="125" spans="1:10" s="1" customFormat="1" ht="20.25" customHeight="1" x14ac:dyDescent="0.3">
      <c r="A125" s="170"/>
      <c r="B125" s="115"/>
      <c r="D125" s="122"/>
      <c r="E125" s="151"/>
      <c r="F125" s="122"/>
      <c r="G125" s="144"/>
      <c r="H125" s="171"/>
      <c r="I125" s="153"/>
      <c r="J125" s="171"/>
    </row>
    <row r="126" spans="1:10" s="1" customFormat="1" ht="20.25" customHeight="1" x14ac:dyDescent="0.3">
      <c r="A126" s="141" t="s">
        <v>196</v>
      </c>
      <c r="B126" s="115"/>
      <c r="D126" s="122"/>
      <c r="E126" s="151"/>
      <c r="F126" s="122"/>
      <c r="G126" s="144"/>
      <c r="H126" s="171"/>
      <c r="I126" s="153"/>
      <c r="J126" s="171"/>
    </row>
    <row r="127" spans="1:10" s="1" customFormat="1" ht="20.25" customHeight="1" x14ac:dyDescent="0.3">
      <c r="A127" t="s">
        <v>197</v>
      </c>
      <c r="B127" s="115"/>
      <c r="D127" s="122"/>
      <c r="E127" s="151"/>
      <c r="F127" s="122"/>
      <c r="G127" s="144"/>
      <c r="H127" s="171"/>
      <c r="I127" s="153"/>
      <c r="J127" s="171"/>
    </row>
    <row r="128" spans="1:10" s="1" customFormat="1" ht="20.25" customHeight="1" x14ac:dyDescent="0.3">
      <c r="A128" t="s">
        <v>198</v>
      </c>
      <c r="B128" s="115" t="s">
        <v>269</v>
      </c>
      <c r="D128" s="122">
        <v>-239409</v>
      </c>
      <c r="E128" s="151"/>
      <c r="F128" s="122">
        <v>0</v>
      </c>
      <c r="G128" s="144"/>
      <c r="H128" s="122">
        <v>-239409</v>
      </c>
      <c r="I128" s="153"/>
      <c r="J128" s="122">
        <v>0</v>
      </c>
    </row>
    <row r="129" spans="1:10" s="1" customFormat="1" ht="20.25" customHeight="1" x14ac:dyDescent="0.3">
      <c r="A129" s="14" t="s">
        <v>199</v>
      </c>
      <c r="B129" s="115" t="s">
        <v>270</v>
      </c>
      <c r="D129" s="169">
        <v>47882</v>
      </c>
      <c r="E129" s="151"/>
      <c r="F129" s="169">
        <v>0</v>
      </c>
      <c r="G129" s="144"/>
      <c r="H129" s="169">
        <v>47882</v>
      </c>
      <c r="I129" s="153"/>
      <c r="J129" s="169">
        <v>0</v>
      </c>
    </row>
    <row r="130" spans="1:10" s="1" customFormat="1" ht="20.25" customHeight="1" x14ac:dyDescent="0.3">
      <c r="A130" s="97" t="s">
        <v>200</v>
      </c>
      <c r="B130" s="115"/>
      <c r="D130" s="122"/>
      <c r="E130" s="151"/>
      <c r="F130" s="122"/>
      <c r="G130" s="144"/>
      <c r="H130" s="171"/>
      <c r="I130" s="153"/>
      <c r="J130" s="171"/>
    </row>
    <row r="131" spans="1:10" s="1" customFormat="1" ht="20.25" customHeight="1" x14ac:dyDescent="0.3">
      <c r="A131" s="97" t="s">
        <v>96</v>
      </c>
      <c r="B131" s="115"/>
      <c r="D131" s="155">
        <f>SUM(D128:D129)</f>
        <v>-191527</v>
      </c>
      <c r="E131" s="151"/>
      <c r="F131" s="155">
        <f>SUM(F128:F129)</f>
        <v>0</v>
      </c>
      <c r="G131" s="144"/>
      <c r="H131" s="155">
        <f>SUM(H128:H129)</f>
        <v>-191527</v>
      </c>
      <c r="I131" s="153"/>
      <c r="J131" s="155">
        <f>SUM(J128:J129)</f>
        <v>0</v>
      </c>
    </row>
    <row r="132" spans="1:10" s="1" customFormat="1" ht="20.25" customHeight="1" x14ac:dyDescent="0.25">
      <c r="A132" s="1" t="s">
        <v>255</v>
      </c>
      <c r="B132" s="127"/>
      <c r="D132" s="144"/>
      <c r="E132" s="144"/>
      <c r="F132" s="144"/>
      <c r="G132" s="144"/>
      <c r="H132" s="144"/>
      <c r="I132" s="144"/>
      <c r="J132" s="144"/>
    </row>
    <row r="133" spans="1:10" s="1" customFormat="1" ht="20.25" customHeight="1" x14ac:dyDescent="0.25">
      <c r="A133" s="1" t="s">
        <v>244</v>
      </c>
      <c r="B133" s="127"/>
      <c r="D133" s="155">
        <f>D131+D124</f>
        <v>-188211</v>
      </c>
      <c r="E133" s="144"/>
      <c r="F133" s="155">
        <f>F131+F124</f>
        <v>-221529</v>
      </c>
      <c r="G133" s="144"/>
      <c r="H133" s="155">
        <f>H131+H124</f>
        <v>-191527</v>
      </c>
      <c r="I133" s="144"/>
      <c r="J133" s="155">
        <f>J131+J124</f>
        <v>-218076</v>
      </c>
    </row>
    <row r="134" spans="1:10" s="1" customFormat="1" ht="20.25" customHeight="1" x14ac:dyDescent="0.25">
      <c r="A134" s="160" t="s">
        <v>202</v>
      </c>
      <c r="B134" s="127"/>
    </row>
    <row r="135" spans="1:10" s="1" customFormat="1" ht="20.25" customHeight="1" thickBot="1" x14ac:dyDescent="0.3">
      <c r="A135" s="160" t="s">
        <v>203</v>
      </c>
      <c r="B135" s="127"/>
      <c r="D135" s="156">
        <f>D105+D133</f>
        <v>-205084</v>
      </c>
      <c r="E135" s="144"/>
      <c r="F135" s="156">
        <f>F105+F133</f>
        <v>423667</v>
      </c>
      <c r="G135" s="144"/>
      <c r="H135" s="156">
        <f>H105+H133</f>
        <v>-173826</v>
      </c>
      <c r="I135" s="157"/>
      <c r="J135" s="156">
        <f>J105+J133</f>
        <v>417957</v>
      </c>
    </row>
    <row r="136" spans="1:10" s="1" customFormat="1" ht="20.25" customHeight="1" thickTop="1" x14ac:dyDescent="0.25">
      <c r="A136" s="123"/>
      <c r="B136" s="127"/>
      <c r="D136" s="171"/>
      <c r="E136" s="144"/>
      <c r="F136" s="171"/>
      <c r="G136" s="144"/>
      <c r="H136" s="171"/>
      <c r="I136" s="157"/>
      <c r="J136" s="171"/>
    </row>
    <row r="137" spans="1:10" s="1" customFormat="1" ht="20.25" customHeight="1" x14ac:dyDescent="0.25">
      <c r="A137" s="160" t="s">
        <v>204</v>
      </c>
      <c r="B137" s="127"/>
    </row>
    <row r="138" spans="1:10" s="1" customFormat="1" ht="20.25" customHeight="1" x14ac:dyDescent="0.25">
      <c r="A138" s="239" t="s">
        <v>99</v>
      </c>
      <c r="B138" s="115"/>
      <c r="D138" s="122">
        <f>D140-D139</f>
        <v>-12519</v>
      </c>
      <c r="E138" s="107"/>
      <c r="F138" s="122">
        <f>F140-F139</f>
        <v>644730</v>
      </c>
      <c r="G138" s="107"/>
      <c r="H138" s="107">
        <f>H140-H139</f>
        <v>17701</v>
      </c>
      <c r="I138" s="107"/>
      <c r="J138" s="107">
        <f>J140-J139</f>
        <v>636033</v>
      </c>
    </row>
    <row r="139" spans="1:10" s="1" customFormat="1" ht="20.25" customHeight="1" x14ac:dyDescent="0.3">
      <c r="A139" s="239" t="s">
        <v>79</v>
      </c>
      <c r="B139" s="115"/>
      <c r="D139" s="122">
        <v>-4354</v>
      </c>
      <c r="E139" s="136"/>
      <c r="F139" s="122">
        <v>466</v>
      </c>
      <c r="G139" s="125"/>
      <c r="H139" s="122">
        <v>0</v>
      </c>
      <c r="I139" s="136"/>
      <c r="J139" s="122">
        <v>0</v>
      </c>
    </row>
    <row r="140" spans="1:10" s="1" customFormat="1" ht="20.25" customHeight="1" thickBot="1" x14ac:dyDescent="0.3">
      <c r="A140" s="160" t="s">
        <v>192</v>
      </c>
      <c r="B140" s="127"/>
      <c r="D140" s="168">
        <f>D105</f>
        <v>-16873</v>
      </c>
      <c r="E140" s="128"/>
      <c r="F140" s="168">
        <f>F105</f>
        <v>645196</v>
      </c>
      <c r="G140" s="128"/>
      <c r="H140" s="168">
        <f>H105</f>
        <v>17701</v>
      </c>
      <c r="I140" s="125"/>
      <c r="J140" s="168">
        <f>J105</f>
        <v>636033</v>
      </c>
    </row>
    <row r="141" spans="1:10" s="1" customFormat="1" ht="17.25" customHeight="1" thickTop="1" x14ac:dyDescent="0.25">
      <c r="B141" s="127"/>
      <c r="D141" s="125"/>
      <c r="E141" s="125"/>
      <c r="F141" s="125"/>
      <c r="G141" s="125"/>
      <c r="H141" s="125"/>
      <c r="I141" s="125"/>
      <c r="J141" s="125"/>
    </row>
    <row r="142" spans="1:10" s="1" customFormat="1" ht="20.25" customHeight="1" x14ac:dyDescent="0.25">
      <c r="A142" s="160" t="s">
        <v>157</v>
      </c>
      <c r="B142" s="127"/>
      <c r="D142" s="160"/>
      <c r="E142" s="160"/>
      <c r="F142" s="160"/>
      <c r="G142" s="160"/>
      <c r="H142" s="160"/>
      <c r="I142" s="160"/>
      <c r="J142" s="160"/>
    </row>
    <row r="143" spans="1:10" s="1" customFormat="1" ht="20.25" customHeight="1" x14ac:dyDescent="0.25">
      <c r="A143" s="14" t="s">
        <v>99</v>
      </c>
      <c r="B143" s="115"/>
      <c r="D143" s="122">
        <f>D145-D144</f>
        <v>-201971</v>
      </c>
      <c r="E143" s="122"/>
      <c r="F143" s="122">
        <f>F145-F144</f>
        <v>425059</v>
      </c>
      <c r="G143" s="144"/>
      <c r="H143" s="122">
        <f>H145-H144</f>
        <v>-173826</v>
      </c>
      <c r="I143" s="148"/>
      <c r="J143" s="122">
        <f>J145-J144</f>
        <v>417957</v>
      </c>
    </row>
    <row r="144" spans="1:10" s="1" customFormat="1" ht="20.25" customHeight="1" x14ac:dyDescent="0.3">
      <c r="A144" s="14" t="s">
        <v>79</v>
      </c>
      <c r="B144" s="115"/>
      <c r="D144" s="122">
        <v>-3113</v>
      </c>
      <c r="E144" s="151"/>
      <c r="F144" s="122">
        <v>-1392</v>
      </c>
      <c r="G144" s="144"/>
      <c r="H144" s="122">
        <v>0</v>
      </c>
      <c r="I144" s="151"/>
      <c r="J144" s="122">
        <v>0</v>
      </c>
    </row>
    <row r="145" spans="1:10" s="1" customFormat="1" ht="20.25" customHeight="1" thickBot="1" x14ac:dyDescent="0.3">
      <c r="A145" s="123" t="s">
        <v>155</v>
      </c>
      <c r="B145" s="127"/>
      <c r="D145" s="161">
        <f>D135</f>
        <v>-205084</v>
      </c>
      <c r="E145" s="144"/>
      <c r="F145" s="161">
        <f>F135</f>
        <v>423667</v>
      </c>
      <c r="G145" s="144"/>
      <c r="H145" s="161">
        <f>H135</f>
        <v>-173826</v>
      </c>
      <c r="I145" s="157"/>
      <c r="J145" s="161">
        <f>J135</f>
        <v>417957</v>
      </c>
    </row>
    <row r="146" spans="1:10" s="1" customFormat="1" ht="21.75" customHeight="1" thickTop="1" x14ac:dyDescent="0.25">
      <c r="B146" s="127"/>
      <c r="D146" s="125"/>
      <c r="E146" s="125"/>
      <c r="F146" s="125"/>
      <c r="G146" s="125"/>
      <c r="H146" s="125"/>
      <c r="I146" s="125"/>
      <c r="J146" s="125"/>
    </row>
    <row r="147" spans="1:10" s="1" customFormat="1" ht="20.25" customHeight="1" thickBot="1" x14ac:dyDescent="0.3">
      <c r="A147" s="1" t="s">
        <v>205</v>
      </c>
      <c r="B147" s="115"/>
      <c r="C147" s="14"/>
      <c r="D147" s="271">
        <f>D138/'BS-3-5'!C78</f>
        <v>-4.3074795103119387E-2</v>
      </c>
      <c r="E147" s="256">
        <v>0.40547561537879256</v>
      </c>
      <c r="F147" s="272">
        <v>2.2191175155005953</v>
      </c>
      <c r="G147" s="125"/>
      <c r="H147" s="271">
        <f>H138/'BS-3-5'!G78</f>
        <v>6.0904780583138932E-2</v>
      </c>
      <c r="I147" s="125"/>
      <c r="J147" s="271">
        <v>2.1884328743367947</v>
      </c>
    </row>
    <row r="148" spans="1:10" s="1" customFormat="1" ht="20.25" customHeight="1" thickTop="1" x14ac:dyDescent="0.25">
      <c r="A148" s="14"/>
      <c r="B148" s="115"/>
      <c r="C148" s="14"/>
      <c r="D148" s="107"/>
      <c r="E148" s="107"/>
      <c r="F148" s="107"/>
      <c r="G148" s="125"/>
      <c r="H148" s="107"/>
      <c r="I148" s="107"/>
      <c r="J148" s="107"/>
    </row>
    <row r="149" spans="1:10" ht="20.25" customHeight="1" x14ac:dyDescent="0.25">
      <c r="F149" s="245"/>
    </row>
  </sheetData>
  <mergeCells count="36">
    <mergeCell ref="D9:J9"/>
    <mergeCell ref="H6:J6"/>
    <mergeCell ref="H7:J7"/>
    <mergeCell ref="D39:F39"/>
    <mergeCell ref="D37:F37"/>
    <mergeCell ref="H37:J37"/>
    <mergeCell ref="D38:F38"/>
    <mergeCell ref="H38:J38"/>
    <mergeCell ref="H39:J39"/>
    <mergeCell ref="D4:F4"/>
    <mergeCell ref="H4:J4"/>
    <mergeCell ref="D5:F5"/>
    <mergeCell ref="H5:J5"/>
    <mergeCell ref="D7:F7"/>
    <mergeCell ref="D6:F6"/>
    <mergeCell ref="D40:F40"/>
    <mergeCell ref="H40:J40"/>
    <mergeCell ref="D80:F80"/>
    <mergeCell ref="H80:J80"/>
    <mergeCell ref="D81:F81"/>
    <mergeCell ref="H81:J81"/>
    <mergeCell ref="D42:J42"/>
    <mergeCell ref="D78:F78"/>
    <mergeCell ref="H78:J78"/>
    <mergeCell ref="D79:F79"/>
    <mergeCell ref="H79:J79"/>
    <mergeCell ref="D83:J83"/>
    <mergeCell ref="D113:F113"/>
    <mergeCell ref="H113:J113"/>
    <mergeCell ref="D115:J115"/>
    <mergeCell ref="D110:F110"/>
    <mergeCell ref="H110:J110"/>
    <mergeCell ref="D111:F111"/>
    <mergeCell ref="H111:J111"/>
    <mergeCell ref="D112:F112"/>
    <mergeCell ref="H112:J112"/>
  </mergeCells>
  <phoneticPr fontId="0" type="noConversion"/>
  <pageMargins left="0.7" right="0.7" top="0.48" bottom="0.5" header="0.5" footer="0.5"/>
  <pageSetup paperSize="9" scale="85" firstPageNumber="6" fitToHeight="0" orientation="portrait" useFirstPageNumber="1" r:id="rId1"/>
  <headerFooter>
    <oddFooter>&amp;LThe accompanying notes from an integral part of the interim financial statements.
&amp;C&amp;P</oddFooter>
  </headerFooter>
  <rowBreaks count="3" manualBreakCount="3">
    <brk id="33" max="16383" man="1"/>
    <brk id="74" max="16383" man="1"/>
    <brk id="106" max="9" man="1"/>
  </rowBreaks>
  <ignoredErrors>
    <ignoredError sqref="B128:B129 D8:J8 B11 B30 D41:J41 D82:J82 B85 B104 D114:J11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FEAF0-DC8C-4A7A-B868-8A238BC0D483}">
  <dimension ref="A1:AA28"/>
  <sheetViews>
    <sheetView zoomScaleNormal="100" zoomScaleSheetLayoutView="106" workbookViewId="0">
      <selection activeCell="O14" sqref="O14"/>
    </sheetView>
  </sheetViews>
  <sheetFormatPr defaultColWidth="9.28515625" defaultRowHeight="18.75" customHeight="1" x14ac:dyDescent="0.25"/>
  <cols>
    <col min="1" max="1" width="49" style="172" customWidth="1"/>
    <col min="2" max="2" width="6.140625" style="172" customWidth="1"/>
    <col min="3" max="3" width="11.42578125" style="172" customWidth="1"/>
    <col min="4" max="4" width="0.5703125" style="172" customWidth="1"/>
    <col min="5" max="5" width="11.42578125" style="172" customWidth="1"/>
    <col min="6" max="6" width="0.5703125" style="172" customWidth="1"/>
    <col min="7" max="7" width="11.42578125" style="172" customWidth="1"/>
    <col min="8" max="8" width="0.5703125" style="172" customWidth="1"/>
    <col min="9" max="9" width="11.28515625" style="172" customWidth="1"/>
    <col min="10" max="10" width="1" style="172" customWidth="1"/>
    <col min="11" max="11" width="11.28515625" style="172" customWidth="1"/>
    <col min="12" max="12" width="0.7109375" style="172" customWidth="1"/>
    <col min="13" max="13" width="11.7109375" style="172" customWidth="1"/>
    <col min="14" max="14" width="1" style="172" customWidth="1"/>
    <col min="15" max="15" width="11.28515625" style="172" customWidth="1"/>
    <col min="16" max="16" width="1" style="172" customWidth="1"/>
    <col min="17" max="17" width="14.7109375" style="172" customWidth="1"/>
    <col min="18" max="18" width="1" style="172" customWidth="1"/>
    <col min="19" max="19" width="11.7109375" style="172" customWidth="1"/>
    <col min="20" max="20" width="1" style="172" customWidth="1"/>
    <col min="21" max="21" width="11.28515625" style="172" customWidth="1"/>
    <col min="22" max="22" width="0.5703125" style="172" customWidth="1"/>
    <col min="23" max="23" width="12.28515625" style="172" customWidth="1"/>
    <col min="24" max="24" width="0.5703125" style="172" customWidth="1"/>
    <col min="25" max="25" width="12.28515625" style="172" customWidth="1"/>
    <col min="26" max="26" width="0.5703125" style="172" customWidth="1"/>
    <col min="27" max="27" width="12.28515625" style="172" customWidth="1"/>
    <col min="28" max="28" width="9.7109375" style="172" bestFit="1" customWidth="1"/>
    <col min="29" max="16384" width="9.28515625" style="172"/>
  </cols>
  <sheetData>
    <row r="1" spans="1:27" ht="18.75" customHeight="1" x14ac:dyDescent="0.3">
      <c r="A1" s="284" t="s">
        <v>69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  <c r="P1" s="284"/>
      <c r="Q1" s="284"/>
      <c r="R1" s="284"/>
      <c r="S1" s="284"/>
      <c r="T1" s="284"/>
      <c r="U1" s="284"/>
      <c r="V1" s="241"/>
      <c r="W1" s="241"/>
      <c r="X1" s="241"/>
    </row>
    <row r="2" spans="1:27" ht="18.75" customHeight="1" x14ac:dyDescent="0.25">
      <c r="A2" s="173" t="s">
        <v>61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N2" s="173"/>
      <c r="O2" s="173"/>
      <c r="P2" s="173"/>
      <c r="R2" s="173"/>
      <c r="T2" s="173"/>
      <c r="U2" s="173"/>
      <c r="V2" s="173"/>
      <c r="W2" s="173"/>
      <c r="X2" s="173"/>
    </row>
    <row r="3" spans="1:27" ht="18.75" customHeight="1" x14ac:dyDescent="0.25">
      <c r="A3" s="174"/>
      <c r="B3" s="174"/>
      <c r="C3" s="174"/>
      <c r="D3" s="174"/>
      <c r="E3" s="174"/>
      <c r="F3" s="174"/>
      <c r="G3" s="174"/>
      <c r="H3" s="175"/>
      <c r="I3" s="175"/>
      <c r="J3" s="175"/>
      <c r="K3" s="175"/>
      <c r="L3" s="175"/>
      <c r="N3" s="175"/>
      <c r="O3" s="175"/>
      <c r="P3" s="175"/>
      <c r="R3" s="175"/>
      <c r="T3" s="175"/>
      <c r="U3" s="175"/>
      <c r="V3" s="175"/>
      <c r="W3" s="175"/>
      <c r="X3" s="175"/>
    </row>
    <row r="4" spans="1:27" s="176" customFormat="1" ht="18.75" customHeight="1" x14ac:dyDescent="0.25">
      <c r="A4" s="97"/>
      <c r="B4" s="97"/>
      <c r="C4" s="285" t="s">
        <v>63</v>
      </c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  <c r="T4" s="285"/>
      <c r="U4" s="285"/>
      <c r="V4" s="285"/>
      <c r="W4" s="285"/>
      <c r="X4" s="285"/>
      <c r="Y4" s="285"/>
    </row>
    <row r="5" spans="1:27" s="176" customFormat="1" ht="18.75" customHeight="1" x14ac:dyDescent="0.25">
      <c r="A5" s="177"/>
      <c r="B5" s="177"/>
      <c r="C5" s="177"/>
      <c r="D5" s="177"/>
      <c r="E5" s="177"/>
      <c r="F5" s="177"/>
      <c r="G5" s="177"/>
      <c r="H5" s="177"/>
      <c r="I5" s="286" t="s">
        <v>13</v>
      </c>
      <c r="J5" s="286"/>
      <c r="K5" s="286"/>
      <c r="L5" s="286"/>
      <c r="M5" s="286"/>
      <c r="N5" s="177"/>
      <c r="O5" s="286" t="s">
        <v>90</v>
      </c>
      <c r="P5" s="286"/>
      <c r="Q5" s="286"/>
      <c r="R5" s="286"/>
      <c r="S5" s="286"/>
      <c r="T5" s="286"/>
      <c r="U5" s="286"/>
    </row>
    <row r="6" spans="1:27" s="176" customFormat="1" ht="18.75" customHeight="1" x14ac:dyDescent="0.25">
      <c r="A6" s="177"/>
      <c r="B6" s="177"/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98" t="s">
        <v>129</v>
      </c>
      <c r="P6" s="177"/>
      <c r="Q6" s="246"/>
      <c r="R6" s="177"/>
      <c r="S6" s="247" t="s">
        <v>95</v>
      </c>
      <c r="T6" s="177"/>
      <c r="U6" s="177"/>
      <c r="W6" s="247"/>
    </row>
    <row r="7" spans="1:27" s="176" customFormat="1" ht="18.75" customHeight="1" x14ac:dyDescent="0.25">
      <c r="A7" s="177"/>
      <c r="B7" s="177"/>
      <c r="C7" s="177"/>
      <c r="D7" s="177"/>
      <c r="E7" s="177" t="s">
        <v>91</v>
      </c>
      <c r="F7" s="177"/>
      <c r="G7" s="177" t="s">
        <v>91</v>
      </c>
      <c r="H7" s="177"/>
      <c r="I7" s="177"/>
      <c r="J7" s="177"/>
      <c r="K7" s="177"/>
      <c r="L7" s="177"/>
      <c r="M7" s="177"/>
      <c r="N7" s="177"/>
      <c r="O7" s="98" t="s">
        <v>130</v>
      </c>
      <c r="P7" s="177"/>
      <c r="Q7" s="246"/>
      <c r="R7" s="177"/>
      <c r="S7" s="247" t="s">
        <v>133</v>
      </c>
      <c r="U7" s="177" t="s">
        <v>34</v>
      </c>
      <c r="W7" s="246"/>
    </row>
    <row r="8" spans="1:27" s="176" customFormat="1" ht="18.75" customHeight="1" x14ac:dyDescent="0.25">
      <c r="D8" s="177"/>
      <c r="E8" s="177" t="s">
        <v>84</v>
      </c>
      <c r="F8" s="177"/>
      <c r="G8" s="177" t="s">
        <v>84</v>
      </c>
      <c r="H8" s="177"/>
      <c r="I8" s="177"/>
      <c r="J8" s="177"/>
      <c r="K8" s="177"/>
      <c r="L8" s="177"/>
      <c r="M8" s="178"/>
      <c r="N8" s="177"/>
      <c r="O8" s="98" t="s">
        <v>85</v>
      </c>
      <c r="P8" s="177"/>
      <c r="Q8" s="246"/>
      <c r="R8" s="177"/>
      <c r="S8" s="247" t="s">
        <v>134</v>
      </c>
      <c r="U8" s="177" t="s">
        <v>138</v>
      </c>
      <c r="W8" s="246" t="s">
        <v>144</v>
      </c>
      <c r="X8" s="178"/>
      <c r="Y8" s="179"/>
      <c r="Z8" s="178"/>
    </row>
    <row r="9" spans="1:27" s="176" customFormat="1" ht="18.75" customHeight="1" x14ac:dyDescent="0.25">
      <c r="C9" s="177" t="s">
        <v>5</v>
      </c>
      <c r="D9" s="177"/>
      <c r="E9" s="177" t="s">
        <v>85</v>
      </c>
      <c r="F9" s="177"/>
      <c r="G9" s="177" t="s">
        <v>85</v>
      </c>
      <c r="H9" s="177"/>
      <c r="J9" s="177"/>
      <c r="L9" s="177"/>
      <c r="M9" s="177"/>
      <c r="N9" s="177"/>
      <c r="O9" s="98" t="s">
        <v>131</v>
      </c>
      <c r="P9" s="177"/>
      <c r="Q9" s="246" t="s">
        <v>256</v>
      </c>
      <c r="R9" s="177"/>
      <c r="S9" s="247" t="s">
        <v>137</v>
      </c>
      <c r="U9" s="177" t="s">
        <v>139</v>
      </c>
      <c r="V9" s="178"/>
      <c r="W9" s="246" t="s">
        <v>210</v>
      </c>
      <c r="X9" s="178"/>
      <c r="Y9" s="177" t="s">
        <v>66</v>
      </c>
      <c r="Z9" s="178"/>
      <c r="AA9" s="177"/>
    </row>
    <row r="10" spans="1:27" s="176" customFormat="1" ht="18.75" customHeight="1" x14ac:dyDescent="0.25">
      <c r="C10" s="177" t="s">
        <v>4</v>
      </c>
      <c r="D10" s="177"/>
      <c r="E10" s="177" t="s">
        <v>100</v>
      </c>
      <c r="F10" s="177"/>
      <c r="G10" s="177" t="s">
        <v>102</v>
      </c>
      <c r="H10" s="177"/>
      <c r="I10" s="177" t="s">
        <v>68</v>
      </c>
      <c r="J10" s="177"/>
      <c r="K10" s="177" t="s">
        <v>37</v>
      </c>
      <c r="L10" s="177"/>
      <c r="M10" s="178"/>
      <c r="N10" s="177"/>
      <c r="O10" s="247" t="s">
        <v>132</v>
      </c>
      <c r="P10" s="177"/>
      <c r="Q10" s="246" t="s">
        <v>257</v>
      </c>
      <c r="R10" s="177"/>
      <c r="S10" s="247" t="s">
        <v>135</v>
      </c>
      <c r="U10" s="177" t="s">
        <v>112</v>
      </c>
      <c r="V10" s="178"/>
      <c r="W10" s="246" t="s">
        <v>211</v>
      </c>
      <c r="X10" s="178"/>
      <c r="Y10" s="177" t="s">
        <v>80</v>
      </c>
      <c r="Z10" s="178"/>
      <c r="AA10" s="177" t="s">
        <v>34</v>
      </c>
    </row>
    <row r="11" spans="1:27" s="176" customFormat="1" ht="18.75" customHeight="1" x14ac:dyDescent="0.25">
      <c r="B11" s="242" t="s">
        <v>24</v>
      </c>
      <c r="C11" s="177" t="s">
        <v>1</v>
      </c>
      <c r="D11" s="177"/>
      <c r="E11" s="177" t="s">
        <v>101</v>
      </c>
      <c r="F11" s="177"/>
      <c r="G11" s="177" t="s">
        <v>114</v>
      </c>
      <c r="H11" s="177"/>
      <c r="I11" s="177" t="s">
        <v>51</v>
      </c>
      <c r="J11" s="177"/>
      <c r="K11" s="177" t="s">
        <v>51</v>
      </c>
      <c r="L11" s="177"/>
      <c r="M11" s="177" t="s">
        <v>25</v>
      </c>
      <c r="N11" s="177"/>
      <c r="O11" s="247" t="s">
        <v>88</v>
      </c>
      <c r="P11" s="177"/>
      <c r="Q11" s="246" t="s">
        <v>242</v>
      </c>
      <c r="R11" s="177"/>
      <c r="S11" s="247" t="s">
        <v>136</v>
      </c>
      <c r="U11" s="177" t="s">
        <v>140</v>
      </c>
      <c r="V11" s="178"/>
      <c r="W11" s="247" t="s">
        <v>212</v>
      </c>
      <c r="X11" s="177"/>
      <c r="Y11" s="177" t="s">
        <v>67</v>
      </c>
      <c r="Z11" s="177"/>
      <c r="AA11" s="177" t="s">
        <v>35</v>
      </c>
    </row>
    <row r="12" spans="1:27" s="176" customFormat="1" ht="18.75" customHeight="1" x14ac:dyDescent="0.25">
      <c r="C12" s="287" t="s">
        <v>36</v>
      </c>
      <c r="D12" s="287"/>
      <c r="E12" s="287"/>
      <c r="F12" s="287"/>
      <c r="G12" s="287"/>
      <c r="H12" s="287"/>
      <c r="I12" s="287"/>
      <c r="J12" s="287"/>
      <c r="K12" s="287"/>
      <c r="L12" s="287"/>
      <c r="M12" s="287"/>
      <c r="N12" s="287"/>
      <c r="O12" s="287"/>
      <c r="P12" s="287"/>
      <c r="Q12" s="287"/>
      <c r="R12" s="287"/>
      <c r="S12" s="287"/>
      <c r="T12" s="287"/>
      <c r="U12" s="287"/>
      <c r="V12" s="287"/>
      <c r="W12" s="287"/>
      <c r="X12" s="287"/>
      <c r="Y12" s="287"/>
      <c r="Z12" s="287"/>
      <c r="AA12" s="287"/>
    </row>
    <row r="13" spans="1:27" s="176" customFormat="1" ht="18.75" customHeight="1" x14ac:dyDescent="0.25">
      <c r="A13" s="150" t="s">
        <v>173</v>
      </c>
      <c r="B13" s="150"/>
      <c r="C13" s="242"/>
      <c r="D13" s="242"/>
      <c r="E13" s="242"/>
      <c r="F13" s="242"/>
      <c r="G13" s="242"/>
      <c r="H13" s="242"/>
      <c r="I13" s="242"/>
      <c r="J13" s="242"/>
      <c r="K13" s="242"/>
      <c r="L13" s="242"/>
      <c r="M13" s="242"/>
      <c r="N13" s="242"/>
      <c r="O13" s="242"/>
      <c r="P13" s="242"/>
      <c r="Q13" s="242"/>
      <c r="R13" s="242"/>
      <c r="S13" s="242"/>
      <c r="U13" s="242"/>
      <c r="V13" s="242"/>
      <c r="W13" s="242"/>
      <c r="X13" s="242"/>
      <c r="Y13" s="242"/>
      <c r="Z13" s="242"/>
    </row>
    <row r="14" spans="1:27" s="181" customFormat="1" ht="18.75" customHeight="1" x14ac:dyDescent="0.2">
      <c r="A14" s="150" t="s">
        <v>109</v>
      </c>
      <c r="B14" s="150"/>
      <c r="C14" s="180">
        <v>290634</v>
      </c>
      <c r="D14" s="180"/>
      <c r="E14" s="180">
        <v>1487144</v>
      </c>
      <c r="F14" s="180"/>
      <c r="G14" s="180">
        <v>51433</v>
      </c>
      <c r="H14" s="180"/>
      <c r="I14" s="180">
        <v>50000</v>
      </c>
      <c r="J14" s="180"/>
      <c r="K14" s="180">
        <v>1869149</v>
      </c>
      <c r="L14" s="180"/>
      <c r="M14" s="180">
        <v>11003254</v>
      </c>
      <c r="N14" s="180"/>
      <c r="O14" s="289">
        <v>-97</v>
      </c>
      <c r="P14" s="180"/>
      <c r="Q14" s="180">
        <v>5488912</v>
      </c>
      <c r="R14" s="180"/>
      <c r="S14" s="180">
        <v>536</v>
      </c>
      <c r="U14" s="181">
        <v>5489351</v>
      </c>
      <c r="V14" s="180"/>
      <c r="W14" s="180">
        <v>20240965</v>
      </c>
      <c r="X14" s="180"/>
      <c r="Y14" s="182">
        <v>4270</v>
      </c>
      <c r="Z14" s="180"/>
      <c r="AA14" s="180">
        <v>20245235</v>
      </c>
    </row>
    <row r="15" spans="1:27" s="176" customFormat="1" ht="15" customHeight="1" x14ac:dyDescent="0.25">
      <c r="A15" s="170" t="s">
        <v>110</v>
      </c>
      <c r="B15" s="170"/>
      <c r="C15" s="183"/>
      <c r="D15" s="184"/>
      <c r="E15" s="183"/>
      <c r="F15" s="184"/>
      <c r="G15" s="183"/>
      <c r="H15" s="185"/>
      <c r="I15" s="183"/>
      <c r="J15" s="185"/>
      <c r="K15" s="183"/>
      <c r="L15" s="185"/>
      <c r="M15" s="183"/>
      <c r="N15" s="185"/>
      <c r="O15" s="290"/>
      <c r="P15" s="185"/>
      <c r="Q15" s="183"/>
      <c r="R15" s="185"/>
      <c r="S15" s="183"/>
      <c r="U15" s="183"/>
      <c r="V15" s="186"/>
      <c r="W15" s="183"/>
      <c r="X15" s="186"/>
      <c r="Y15" s="183"/>
      <c r="Z15" s="186"/>
      <c r="AA15" s="183"/>
    </row>
    <row r="16" spans="1:27" s="176" customFormat="1" ht="18.75" customHeight="1" x14ac:dyDescent="0.25">
      <c r="A16" s="170" t="s">
        <v>174</v>
      </c>
      <c r="B16" s="170"/>
      <c r="C16" s="183"/>
      <c r="D16" s="184"/>
      <c r="E16" s="183"/>
      <c r="F16" s="184"/>
      <c r="G16" s="183"/>
      <c r="H16" s="185"/>
      <c r="I16" s="183"/>
      <c r="J16" s="185"/>
      <c r="K16" s="183"/>
      <c r="L16" s="185"/>
      <c r="M16" s="183"/>
      <c r="N16" s="185"/>
      <c r="O16" s="290"/>
      <c r="P16" s="185"/>
      <c r="Q16" s="183"/>
      <c r="R16" s="185"/>
      <c r="S16" s="183"/>
      <c r="U16" s="183"/>
      <c r="V16" s="186"/>
      <c r="W16" s="183"/>
      <c r="X16" s="186"/>
      <c r="Y16" s="183"/>
      <c r="Z16" s="186"/>
      <c r="AA16" s="183"/>
    </row>
    <row r="17" spans="1:27" s="176" customFormat="1" ht="18.75" customHeight="1" x14ac:dyDescent="0.25">
      <c r="A17" s="259" t="s">
        <v>214</v>
      </c>
      <c r="B17" s="170"/>
      <c r="C17" s="183"/>
      <c r="D17" s="184"/>
      <c r="E17" s="183"/>
      <c r="F17" s="184"/>
      <c r="G17" s="183"/>
      <c r="H17" s="185"/>
      <c r="I17" s="183"/>
      <c r="J17" s="185"/>
      <c r="K17" s="183"/>
      <c r="L17" s="185"/>
      <c r="M17" s="183"/>
      <c r="N17" s="185"/>
      <c r="O17" s="290"/>
      <c r="P17" s="185"/>
      <c r="Q17" s="183"/>
      <c r="R17" s="185"/>
      <c r="S17" s="183"/>
      <c r="U17" s="183"/>
      <c r="V17" s="186"/>
      <c r="W17" s="183"/>
      <c r="X17" s="186"/>
      <c r="Y17" s="183"/>
      <c r="Z17" s="186"/>
      <c r="AA17" s="183"/>
    </row>
    <row r="18" spans="1:27" s="176" customFormat="1" ht="18.75" customHeight="1" x14ac:dyDescent="0.25">
      <c r="A18" s="176" t="s">
        <v>215</v>
      </c>
      <c r="B18" s="213">
        <v>13</v>
      </c>
      <c r="C18" s="138">
        <v>0</v>
      </c>
      <c r="D18" s="184"/>
      <c r="E18" s="138">
        <v>0</v>
      </c>
      <c r="F18" s="184"/>
      <c r="G18" s="138">
        <v>0</v>
      </c>
      <c r="H18" s="185"/>
      <c r="I18" s="138">
        <v>0</v>
      </c>
      <c r="J18" s="185"/>
      <c r="K18" s="138">
        <v>0</v>
      </c>
      <c r="L18" s="185"/>
      <c r="M18" s="258">
        <v>-351667</v>
      </c>
      <c r="N18" s="185"/>
      <c r="O18" s="138">
        <v>0</v>
      </c>
      <c r="P18" s="185"/>
      <c r="Q18" s="138">
        <v>0</v>
      </c>
      <c r="R18" s="185"/>
      <c r="S18" s="138">
        <v>0</v>
      </c>
      <c r="U18" s="138">
        <v>0</v>
      </c>
      <c r="V18" s="186"/>
      <c r="W18" s="258">
        <f>SUM(M18,U18)</f>
        <v>-351667</v>
      </c>
      <c r="X18" s="186"/>
      <c r="Y18" s="138">
        <v>0</v>
      </c>
      <c r="Z18" s="186"/>
      <c r="AA18" s="258">
        <f>W18+Y18</f>
        <v>-351667</v>
      </c>
    </row>
    <row r="19" spans="1:27" s="176" customFormat="1" ht="15" customHeight="1" x14ac:dyDescent="0.25">
      <c r="A19" s="170"/>
      <c r="B19" s="170"/>
      <c r="C19" s="183"/>
      <c r="D19" s="184"/>
      <c r="E19" s="183"/>
      <c r="F19" s="184"/>
      <c r="G19" s="183"/>
      <c r="H19" s="185"/>
      <c r="I19" s="183"/>
      <c r="J19" s="185"/>
      <c r="K19" s="183"/>
      <c r="L19" s="185"/>
      <c r="M19" s="183"/>
      <c r="N19" s="185"/>
      <c r="O19" s="183"/>
      <c r="P19" s="185"/>
      <c r="Q19" s="183"/>
      <c r="R19" s="185"/>
      <c r="S19" s="183"/>
      <c r="U19" s="183"/>
      <c r="V19" s="186"/>
      <c r="W19" s="183"/>
      <c r="X19" s="186"/>
      <c r="Y19" s="183"/>
      <c r="Z19" s="186"/>
      <c r="AA19" s="183"/>
    </row>
    <row r="20" spans="1:27" s="176" customFormat="1" ht="18.75" customHeight="1" x14ac:dyDescent="0.25">
      <c r="A20" s="181" t="s">
        <v>38</v>
      </c>
      <c r="B20" s="181"/>
      <c r="C20" s="184"/>
      <c r="D20" s="184"/>
      <c r="E20" s="184"/>
      <c r="F20" s="184"/>
      <c r="G20" s="184"/>
      <c r="H20" s="185"/>
      <c r="I20" s="185"/>
      <c r="J20" s="185"/>
      <c r="K20" s="185"/>
      <c r="L20" s="185"/>
      <c r="M20" s="184"/>
      <c r="N20" s="185"/>
      <c r="O20" s="187"/>
      <c r="P20" s="188"/>
      <c r="Q20" s="187"/>
      <c r="R20" s="188"/>
      <c r="S20" s="187"/>
      <c r="U20" s="187"/>
      <c r="V20" s="189"/>
      <c r="W20" s="187"/>
      <c r="X20" s="189"/>
      <c r="Y20" s="187"/>
      <c r="Z20" s="189"/>
      <c r="AA20" s="187"/>
    </row>
    <row r="21" spans="1:27" s="176" customFormat="1" ht="18.75" customHeight="1" x14ac:dyDescent="0.25">
      <c r="A21" s="176" t="s">
        <v>225</v>
      </c>
      <c r="C21" s="205">
        <v>0</v>
      </c>
      <c r="D21" s="187"/>
      <c r="E21" s="205">
        <v>0</v>
      </c>
      <c r="F21" s="187"/>
      <c r="G21" s="205">
        <v>0</v>
      </c>
      <c r="H21" s="188"/>
      <c r="I21" s="205">
        <v>0</v>
      </c>
      <c r="J21" s="188"/>
      <c r="K21" s="205">
        <v>0</v>
      </c>
      <c r="L21" s="188"/>
      <c r="M21" s="122">
        <v>644730</v>
      </c>
      <c r="N21" s="145"/>
      <c r="O21" s="122">
        <v>0</v>
      </c>
      <c r="P21" s="145"/>
      <c r="Q21" s="122">
        <v>0</v>
      </c>
      <c r="R21" s="145"/>
      <c r="S21" s="122">
        <v>0</v>
      </c>
      <c r="T21" s="172"/>
      <c r="U21" s="145">
        <v>0</v>
      </c>
      <c r="V21" s="145"/>
      <c r="W21" s="122">
        <f>SUM(C21:M21,U21)</f>
        <v>644730</v>
      </c>
      <c r="X21" s="189"/>
      <c r="Y21" s="122">
        <v>466</v>
      </c>
      <c r="Z21" s="189"/>
      <c r="AA21" s="207">
        <f>SUM(W21,Y21)</f>
        <v>645196</v>
      </c>
    </row>
    <row r="22" spans="1:27" s="176" customFormat="1" ht="18.75" customHeight="1" x14ac:dyDescent="0.25">
      <c r="A22" s="176" t="s">
        <v>39</v>
      </c>
      <c r="C22" s="190">
        <v>0</v>
      </c>
      <c r="D22" s="187"/>
      <c r="E22" s="190">
        <v>0</v>
      </c>
      <c r="F22" s="187"/>
      <c r="G22" s="190">
        <v>0</v>
      </c>
      <c r="H22" s="188"/>
      <c r="I22" s="190">
        <v>0</v>
      </c>
      <c r="J22" s="188"/>
      <c r="K22" s="190">
        <v>0</v>
      </c>
      <c r="L22" s="188"/>
      <c r="M22" s="190">
        <v>0</v>
      </c>
      <c r="N22" s="145"/>
      <c r="O22" s="291">
        <v>-1595</v>
      </c>
      <c r="P22" s="145"/>
      <c r="Q22" s="137">
        <v>-218076</v>
      </c>
      <c r="R22" s="145"/>
      <c r="S22" s="137">
        <v>0</v>
      </c>
      <c r="T22" s="172"/>
      <c r="U22" s="137">
        <f>SUM(O22:S22)</f>
        <v>-219671</v>
      </c>
      <c r="V22" s="145"/>
      <c r="W22" s="122">
        <f>SUM(C22:M22,U22)</f>
        <v>-219671</v>
      </c>
      <c r="X22" s="187"/>
      <c r="Y22" s="137">
        <v>-1858</v>
      </c>
      <c r="Z22" s="187"/>
      <c r="AA22" s="194">
        <f>SUM(W22,Y22)</f>
        <v>-221529</v>
      </c>
    </row>
    <row r="23" spans="1:27" s="181" customFormat="1" ht="18.75" customHeight="1" x14ac:dyDescent="0.2">
      <c r="A23" s="181" t="s">
        <v>155</v>
      </c>
      <c r="C23" s="198">
        <v>0</v>
      </c>
      <c r="D23" s="183"/>
      <c r="E23" s="198">
        <v>0</v>
      </c>
      <c r="F23" s="183"/>
      <c r="G23" s="198">
        <v>0</v>
      </c>
      <c r="H23" s="183"/>
      <c r="I23" s="198">
        <v>0</v>
      </c>
      <c r="J23" s="183"/>
      <c r="K23" s="198">
        <v>0</v>
      </c>
      <c r="L23" s="183"/>
      <c r="M23" s="199">
        <f>SUM(M21:M22)</f>
        <v>644730</v>
      </c>
      <c r="N23" s="200"/>
      <c r="O23" s="292">
        <f>SUM(O21:O22)</f>
        <v>-1595</v>
      </c>
      <c r="P23" s="180"/>
      <c r="Q23" s="201">
        <f>SUM(Q21:Q22)</f>
        <v>-218076</v>
      </c>
      <c r="R23" s="180"/>
      <c r="S23" s="201">
        <f>SUM(S21:S22)</f>
        <v>0</v>
      </c>
      <c r="U23" s="201">
        <f>SUM(U21:U22)</f>
        <v>-219671</v>
      </c>
      <c r="V23" s="180"/>
      <c r="W23" s="216">
        <f>SUM(W21:W22)</f>
        <v>425059</v>
      </c>
      <c r="X23" s="180"/>
      <c r="Y23" s="201">
        <f>SUM(Y21:Y22)</f>
        <v>-1392</v>
      </c>
      <c r="Z23" s="203"/>
      <c r="AA23" s="201">
        <f>SUM(AA21:AA22)</f>
        <v>423667</v>
      </c>
    </row>
    <row r="24" spans="1:27" s="1" customFormat="1" ht="18.75" customHeight="1" x14ac:dyDescent="0.2">
      <c r="D24" s="125"/>
      <c r="E24" s="125"/>
      <c r="F24" s="125"/>
      <c r="G24" s="125"/>
      <c r="H24" s="125"/>
      <c r="I24" s="125"/>
      <c r="J24" s="125"/>
      <c r="M24" s="160"/>
      <c r="N24" s="160"/>
      <c r="O24" s="293"/>
      <c r="P24" s="160"/>
      <c r="Q24" s="160"/>
      <c r="R24" s="160"/>
      <c r="S24" s="160"/>
      <c r="U24" s="160"/>
      <c r="V24" s="160"/>
      <c r="W24" s="160"/>
      <c r="X24" s="160"/>
      <c r="Y24" s="204"/>
      <c r="Z24" s="160"/>
      <c r="AA24" s="160"/>
    </row>
    <row r="25" spans="1:27" s="1" customFormat="1" ht="18.75" customHeight="1" x14ac:dyDescent="0.25">
      <c r="A25" s="14" t="s">
        <v>216</v>
      </c>
      <c r="C25" s="190">
        <v>0</v>
      </c>
      <c r="D25" s="125"/>
      <c r="E25" s="190">
        <v>0</v>
      </c>
      <c r="F25" s="125"/>
      <c r="G25" s="190">
        <v>0</v>
      </c>
      <c r="H25" s="125"/>
      <c r="I25" s="190">
        <v>0</v>
      </c>
      <c r="J25" s="125"/>
      <c r="K25" s="169">
        <v>92048</v>
      </c>
      <c r="L25" s="14"/>
      <c r="M25" s="169">
        <v>-92048</v>
      </c>
      <c r="N25" s="160"/>
      <c r="O25" s="190">
        <v>0</v>
      </c>
      <c r="P25" s="160"/>
      <c r="Q25" s="190">
        <v>0</v>
      </c>
      <c r="R25" s="160"/>
      <c r="S25" s="190">
        <v>0</v>
      </c>
      <c r="U25" s="137">
        <f>SUM(O25:S25)</f>
        <v>0</v>
      </c>
      <c r="V25" s="160"/>
      <c r="W25" s="169">
        <f>SUM(C25:M25,U25)</f>
        <v>0</v>
      </c>
      <c r="X25" s="187"/>
      <c r="Y25" s="137">
        <v>0</v>
      </c>
      <c r="Z25" s="187"/>
      <c r="AA25" s="194">
        <f>SUM(W25,Y25)</f>
        <v>0</v>
      </c>
    </row>
    <row r="26" spans="1:27" s="181" customFormat="1" ht="18.75" customHeight="1" thickBot="1" x14ac:dyDescent="0.25">
      <c r="A26" s="181" t="s">
        <v>175</v>
      </c>
      <c r="C26" s="208">
        <f>C23+C14+C18+C25</f>
        <v>290634</v>
      </c>
      <c r="E26" s="208">
        <f>E23+E14+E18+E25</f>
        <v>1487144</v>
      </c>
      <c r="G26" s="208">
        <f>G23+G14+G18+G25</f>
        <v>51433</v>
      </c>
      <c r="I26" s="208">
        <f>I23+I14+I18+I25</f>
        <v>50000</v>
      </c>
      <c r="K26" s="208">
        <f>K23+K14+K18+K25</f>
        <v>1961197</v>
      </c>
      <c r="M26" s="208">
        <f>M23+M14+M18+M25</f>
        <v>11204269</v>
      </c>
      <c r="O26" s="294">
        <f>O23+O14+O18+O25</f>
        <v>-1692</v>
      </c>
      <c r="Q26" s="208">
        <f>Q23+Q14+Q18+Q25</f>
        <v>5270836</v>
      </c>
      <c r="S26" s="208">
        <f>S23+S14+S18+S25</f>
        <v>536</v>
      </c>
      <c r="U26" s="208">
        <f>U23+U14+U18+U25</f>
        <v>5269680</v>
      </c>
      <c r="W26" s="208">
        <f>W23+W14+W18+W25</f>
        <v>20314357</v>
      </c>
      <c r="Y26" s="208">
        <f>Y23+Y14+Y18+Y25</f>
        <v>2878</v>
      </c>
      <c r="AA26" s="208">
        <f>AA23+AA14+AA18+AA25</f>
        <v>20317235</v>
      </c>
    </row>
    <row r="27" spans="1:27" s="248" customFormat="1" ht="18.75" customHeight="1" thickTop="1" x14ac:dyDescent="0.25"/>
    <row r="28" spans="1:27" s="248" customFormat="1" ht="18.75" customHeight="1" x14ac:dyDescent="0.25"/>
  </sheetData>
  <mergeCells count="5">
    <mergeCell ref="A1:U1"/>
    <mergeCell ref="C4:Y4"/>
    <mergeCell ref="I5:M5"/>
    <mergeCell ref="O5:U5"/>
    <mergeCell ref="C12:AA12"/>
  </mergeCells>
  <pageMargins left="0.7" right="0.7" top="0.48" bottom="0.5" header="0.5" footer="0.5"/>
  <pageSetup paperSize="9" scale="61" firstPageNumber="10" fitToHeight="0" orientation="landscape" useFirstPageNumber="1" r:id="rId1"/>
  <headerFooter>
    <oddFooter>&amp;LThe accompanying notes from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19747-70FA-4BD7-8778-73DF99C7974E}">
  <dimension ref="A1:AC31"/>
  <sheetViews>
    <sheetView zoomScaleNormal="100" zoomScaleSheetLayoutView="85" zoomScalePageLayoutView="55" workbookViewId="0">
      <selection sqref="A1:S1"/>
    </sheetView>
  </sheetViews>
  <sheetFormatPr defaultColWidth="9.28515625" defaultRowHeight="18.75" customHeight="1" x14ac:dyDescent="0.25"/>
  <cols>
    <col min="1" max="1" width="49" style="172" customWidth="1"/>
    <col min="2" max="2" width="6.28515625" style="172" customWidth="1"/>
    <col min="3" max="3" width="11.42578125" style="172" customWidth="1"/>
    <col min="4" max="4" width="0.5703125" style="172" customWidth="1"/>
    <col min="5" max="5" width="11.42578125" style="172" customWidth="1"/>
    <col min="6" max="6" width="0.5703125" style="172" customWidth="1"/>
    <col min="7" max="7" width="11.42578125" style="172" customWidth="1"/>
    <col min="8" max="8" width="0.5703125" style="172" customWidth="1"/>
    <col min="9" max="9" width="11.28515625" style="172" customWidth="1"/>
    <col min="10" max="10" width="1" style="172" customWidth="1"/>
    <col min="11" max="11" width="11.28515625" style="172" customWidth="1"/>
    <col min="12" max="12" width="0.7109375" style="172" customWidth="1"/>
    <col min="13" max="13" width="11.7109375" style="172" customWidth="1"/>
    <col min="14" max="14" width="1" style="172" customWidth="1"/>
    <col min="15" max="15" width="11.28515625" style="172" customWidth="1"/>
    <col min="16" max="16" width="1" style="172" customWidth="1"/>
    <col min="17" max="17" width="19.7109375" style="172" customWidth="1"/>
    <col min="18" max="18" width="1" style="172" customWidth="1"/>
    <col min="19" max="19" width="11.7109375" style="172" customWidth="1"/>
    <col min="20" max="20" width="0.7109375" style="172" customWidth="1"/>
    <col min="21" max="21" width="12.140625" style="172" customWidth="1"/>
    <col min="22" max="22" width="0.5703125" style="172" customWidth="1"/>
    <col min="23" max="23" width="12.28515625" style="172" customWidth="1"/>
    <col min="24" max="24" width="0.5703125" style="172" customWidth="1"/>
    <col min="25" max="25" width="12.28515625" style="172" customWidth="1"/>
    <col min="26" max="26" width="0.5703125" style="172" customWidth="1"/>
    <col min="27" max="27" width="12.28515625" style="172" customWidth="1"/>
    <col min="28" max="28" width="9.7109375" style="172" bestFit="1" customWidth="1"/>
    <col min="29" max="16384" width="9.28515625" style="172"/>
  </cols>
  <sheetData>
    <row r="1" spans="1:27" ht="18.75" customHeight="1" x14ac:dyDescent="0.3">
      <c r="A1" s="284" t="s">
        <v>69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  <c r="P1" s="284"/>
      <c r="Q1" s="284"/>
      <c r="R1" s="284"/>
      <c r="S1" s="284"/>
      <c r="T1" s="241"/>
      <c r="U1" s="241"/>
      <c r="V1" s="241"/>
      <c r="W1" s="241"/>
      <c r="X1" s="241"/>
    </row>
    <row r="2" spans="1:27" ht="18.75" customHeight="1" x14ac:dyDescent="0.25">
      <c r="A2" s="173" t="s">
        <v>61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N2" s="173"/>
      <c r="O2" s="173"/>
      <c r="P2" s="173"/>
      <c r="R2" s="173"/>
      <c r="S2" s="173"/>
      <c r="T2" s="173"/>
      <c r="U2" s="173"/>
      <c r="V2" s="173"/>
      <c r="W2" s="173"/>
      <c r="X2" s="173"/>
    </row>
    <row r="3" spans="1:27" ht="18.75" customHeight="1" x14ac:dyDescent="0.25">
      <c r="A3" s="174"/>
      <c r="B3" s="174"/>
      <c r="C3" s="174"/>
      <c r="D3" s="174"/>
      <c r="E3" s="174"/>
      <c r="F3" s="174"/>
      <c r="G3" s="174"/>
      <c r="H3" s="175"/>
      <c r="I3" s="175"/>
      <c r="J3" s="175"/>
      <c r="K3" s="175"/>
      <c r="L3" s="175"/>
      <c r="N3" s="175"/>
      <c r="O3" s="175"/>
      <c r="P3" s="175"/>
      <c r="R3" s="175"/>
      <c r="S3" s="175"/>
      <c r="T3" s="175"/>
      <c r="U3" s="175"/>
      <c r="V3" s="175"/>
      <c r="W3" s="175"/>
      <c r="X3" s="175"/>
    </row>
    <row r="4" spans="1:27" s="176" customFormat="1" ht="18.75" customHeight="1" x14ac:dyDescent="0.25">
      <c r="A4" s="97"/>
      <c r="B4" s="97"/>
      <c r="C4" s="285" t="s">
        <v>63</v>
      </c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  <c r="T4" s="285"/>
      <c r="U4" s="285"/>
      <c r="V4" s="285"/>
      <c r="W4" s="285"/>
      <c r="X4" s="285"/>
      <c r="Y4" s="285"/>
    </row>
    <row r="5" spans="1:27" s="176" customFormat="1" ht="18.75" customHeight="1" x14ac:dyDescent="0.25">
      <c r="A5" s="177"/>
      <c r="B5" s="177"/>
      <c r="C5" s="177"/>
      <c r="D5" s="177"/>
      <c r="E5" s="177"/>
      <c r="F5" s="177"/>
      <c r="G5" s="177"/>
      <c r="H5" s="177"/>
      <c r="I5" s="286" t="s">
        <v>13</v>
      </c>
      <c r="J5" s="286"/>
      <c r="K5" s="286"/>
      <c r="L5" s="286"/>
      <c r="M5" s="286"/>
      <c r="N5" s="177"/>
      <c r="O5" s="286" t="s">
        <v>90</v>
      </c>
      <c r="P5" s="286"/>
      <c r="Q5" s="286"/>
      <c r="R5" s="286"/>
      <c r="S5" s="286"/>
      <c r="T5" s="286"/>
      <c r="U5" s="249"/>
    </row>
    <row r="6" spans="1:27" s="176" customFormat="1" ht="18.75" customHeight="1" x14ac:dyDescent="0.25">
      <c r="A6" s="177"/>
      <c r="B6" s="177"/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98"/>
      <c r="P6" s="177"/>
      <c r="Q6" s="246" t="s">
        <v>148</v>
      </c>
      <c r="R6" s="177"/>
      <c r="S6" s="247"/>
      <c r="U6" s="247"/>
    </row>
    <row r="7" spans="1:27" s="176" customFormat="1" ht="18.75" customHeight="1" x14ac:dyDescent="0.25">
      <c r="A7" s="177"/>
      <c r="B7" s="177"/>
      <c r="C7" s="177"/>
      <c r="D7" s="177"/>
      <c r="E7" s="177"/>
      <c r="F7" s="177"/>
      <c r="G7" s="177"/>
      <c r="H7" s="177"/>
      <c r="I7" s="177"/>
      <c r="J7" s="177"/>
      <c r="K7" s="177"/>
      <c r="L7" s="177"/>
      <c r="M7" s="177"/>
      <c r="N7" s="177"/>
      <c r="O7" s="98" t="s">
        <v>129</v>
      </c>
      <c r="P7" s="177"/>
      <c r="Q7" s="246" t="s">
        <v>149</v>
      </c>
      <c r="R7" s="177"/>
      <c r="S7" s="247" t="s">
        <v>95</v>
      </c>
      <c r="U7" s="247"/>
    </row>
    <row r="8" spans="1:27" s="176" customFormat="1" ht="18.75" customHeight="1" x14ac:dyDescent="0.25">
      <c r="A8" s="177"/>
      <c r="B8" s="177"/>
      <c r="C8" s="177"/>
      <c r="D8" s="177"/>
      <c r="E8" s="177" t="s">
        <v>91</v>
      </c>
      <c r="F8" s="177"/>
      <c r="G8" s="177" t="s">
        <v>91</v>
      </c>
      <c r="H8" s="177"/>
      <c r="I8" s="177"/>
      <c r="J8" s="177"/>
      <c r="K8" s="177"/>
      <c r="L8" s="177"/>
      <c r="M8" s="177"/>
      <c r="N8" s="177"/>
      <c r="O8" s="98" t="s">
        <v>130</v>
      </c>
      <c r="P8" s="177"/>
      <c r="Q8" s="246" t="s">
        <v>141</v>
      </c>
      <c r="R8" s="177"/>
      <c r="S8" s="247" t="s">
        <v>133</v>
      </c>
      <c r="U8" s="98" t="s">
        <v>34</v>
      </c>
    </row>
    <row r="9" spans="1:27" s="176" customFormat="1" ht="18.75" customHeight="1" x14ac:dyDescent="0.25">
      <c r="D9" s="177"/>
      <c r="E9" s="177" t="s">
        <v>84</v>
      </c>
      <c r="F9" s="177"/>
      <c r="G9" s="177" t="s">
        <v>84</v>
      </c>
      <c r="H9" s="177"/>
      <c r="I9" s="177"/>
      <c r="J9" s="177"/>
      <c r="K9" s="177"/>
      <c r="L9" s="177"/>
      <c r="M9" s="178"/>
      <c r="N9" s="177"/>
      <c r="O9" s="98" t="s">
        <v>85</v>
      </c>
      <c r="P9" s="177"/>
      <c r="Q9" s="246" t="s">
        <v>142</v>
      </c>
      <c r="R9" s="177"/>
      <c r="S9" s="247" t="s">
        <v>134</v>
      </c>
      <c r="U9" s="98" t="s">
        <v>138</v>
      </c>
      <c r="V9" s="178"/>
      <c r="W9" s="98" t="s">
        <v>144</v>
      </c>
      <c r="X9" s="178"/>
      <c r="Y9" s="179"/>
      <c r="Z9" s="178"/>
    </row>
    <row r="10" spans="1:27" s="176" customFormat="1" ht="18.75" customHeight="1" x14ac:dyDescent="0.25">
      <c r="C10" s="177" t="s">
        <v>5</v>
      </c>
      <c r="D10" s="177"/>
      <c r="E10" s="177" t="s">
        <v>85</v>
      </c>
      <c r="F10" s="177"/>
      <c r="G10" s="177" t="s">
        <v>85</v>
      </c>
      <c r="H10" s="177"/>
      <c r="J10" s="177"/>
      <c r="L10" s="177"/>
      <c r="M10" s="177"/>
      <c r="N10" s="177"/>
      <c r="O10" s="98" t="s">
        <v>131</v>
      </c>
      <c r="P10" s="177"/>
      <c r="Q10" s="246" t="s">
        <v>143</v>
      </c>
      <c r="R10" s="177"/>
      <c r="S10" s="247" t="s">
        <v>137</v>
      </c>
      <c r="T10" s="178"/>
      <c r="U10" s="98" t="s">
        <v>139</v>
      </c>
      <c r="V10" s="178"/>
      <c r="W10" s="98" t="s">
        <v>64</v>
      </c>
      <c r="X10" s="178"/>
      <c r="Y10" s="177" t="s">
        <v>66</v>
      </c>
      <c r="Z10" s="178"/>
      <c r="AA10" s="177"/>
    </row>
    <row r="11" spans="1:27" s="176" customFormat="1" ht="18.75" customHeight="1" x14ac:dyDescent="0.25">
      <c r="C11" s="177" t="s">
        <v>4</v>
      </c>
      <c r="D11" s="177"/>
      <c r="E11" s="177" t="s">
        <v>100</v>
      </c>
      <c r="F11" s="177"/>
      <c r="G11" s="177" t="s">
        <v>102</v>
      </c>
      <c r="H11" s="177"/>
      <c r="I11" s="177" t="s">
        <v>68</v>
      </c>
      <c r="J11" s="177"/>
      <c r="K11" s="177" t="s">
        <v>37</v>
      </c>
      <c r="L11" s="177"/>
      <c r="M11" s="178"/>
      <c r="N11" s="177"/>
      <c r="O11" s="247" t="s">
        <v>132</v>
      </c>
      <c r="P11" s="177"/>
      <c r="Q11" s="274" t="s">
        <v>150</v>
      </c>
      <c r="R11" s="177"/>
      <c r="S11" s="247" t="s">
        <v>135</v>
      </c>
      <c r="T11" s="178"/>
      <c r="U11" s="98" t="s">
        <v>112</v>
      </c>
      <c r="V11" s="178"/>
      <c r="W11" s="98" t="s">
        <v>65</v>
      </c>
      <c r="X11" s="178"/>
      <c r="Y11" s="177" t="s">
        <v>80</v>
      </c>
      <c r="Z11" s="178"/>
      <c r="AA11" s="177" t="s">
        <v>34</v>
      </c>
    </row>
    <row r="12" spans="1:27" s="176" customFormat="1" ht="18.75" customHeight="1" x14ac:dyDescent="0.25">
      <c r="B12" s="115" t="s">
        <v>24</v>
      </c>
      <c r="C12" s="177" t="s">
        <v>1</v>
      </c>
      <c r="D12" s="177"/>
      <c r="E12" s="177" t="s">
        <v>101</v>
      </c>
      <c r="F12" s="177"/>
      <c r="G12" s="177" t="s">
        <v>114</v>
      </c>
      <c r="H12" s="177"/>
      <c r="I12" s="177" t="s">
        <v>51</v>
      </c>
      <c r="J12" s="177"/>
      <c r="K12" s="177" t="s">
        <v>51</v>
      </c>
      <c r="L12" s="177"/>
      <c r="M12" s="177" t="s">
        <v>25</v>
      </c>
      <c r="N12" s="177"/>
      <c r="O12" s="247" t="s">
        <v>88</v>
      </c>
      <c r="P12" s="177"/>
      <c r="Q12" s="246" t="s">
        <v>134</v>
      </c>
      <c r="R12" s="177"/>
      <c r="S12" s="247" t="s">
        <v>136</v>
      </c>
      <c r="T12" s="178"/>
      <c r="U12" s="250" t="s">
        <v>140</v>
      </c>
      <c r="V12" s="177"/>
      <c r="W12" s="98" t="s">
        <v>93</v>
      </c>
      <c r="X12" s="177"/>
      <c r="Y12" s="177" t="s">
        <v>67</v>
      </c>
      <c r="Z12" s="177"/>
      <c r="AA12" s="177" t="s">
        <v>35</v>
      </c>
    </row>
    <row r="13" spans="1:27" s="176" customFormat="1" ht="18.75" customHeight="1" x14ac:dyDescent="0.25">
      <c r="C13" s="287" t="s">
        <v>36</v>
      </c>
      <c r="D13" s="287"/>
      <c r="E13" s="287"/>
      <c r="F13" s="287"/>
      <c r="G13" s="287"/>
      <c r="H13" s="287"/>
      <c r="I13" s="287"/>
      <c r="J13" s="287"/>
      <c r="K13" s="287"/>
      <c r="L13" s="287"/>
      <c r="M13" s="287"/>
      <c r="N13" s="287"/>
      <c r="O13" s="287"/>
      <c r="P13" s="287"/>
      <c r="Q13" s="287"/>
      <c r="R13" s="287"/>
      <c r="S13" s="287"/>
      <c r="T13" s="287"/>
      <c r="U13" s="287"/>
      <c r="V13" s="287"/>
      <c r="W13" s="287"/>
      <c r="X13" s="287"/>
      <c r="Y13" s="287"/>
      <c r="Z13" s="287"/>
      <c r="AA13" s="287"/>
    </row>
    <row r="14" spans="1:27" s="176" customFormat="1" ht="18.75" customHeight="1" x14ac:dyDescent="0.25">
      <c r="A14" s="150" t="s">
        <v>176</v>
      </c>
      <c r="B14" s="150"/>
      <c r="C14" s="242"/>
      <c r="D14" s="242"/>
      <c r="E14" s="242"/>
      <c r="F14" s="242"/>
      <c r="G14" s="242"/>
      <c r="H14" s="242"/>
      <c r="I14" s="242"/>
      <c r="J14" s="242"/>
      <c r="K14" s="242"/>
      <c r="L14" s="242"/>
      <c r="M14" s="242"/>
      <c r="N14" s="242"/>
      <c r="O14" s="242"/>
      <c r="P14" s="242"/>
      <c r="Q14" s="242"/>
      <c r="R14" s="242"/>
      <c r="S14" s="242"/>
      <c r="T14" s="242"/>
      <c r="U14" s="242"/>
      <c r="V14" s="242"/>
      <c r="W14" s="242"/>
      <c r="X14" s="242"/>
      <c r="Y14" s="242"/>
      <c r="Z14" s="242"/>
    </row>
    <row r="15" spans="1:27" s="181" customFormat="1" ht="18.75" customHeight="1" x14ac:dyDescent="0.2">
      <c r="A15" s="150" t="s">
        <v>162</v>
      </c>
      <c r="B15" s="150"/>
      <c r="C15" s="180">
        <v>290634</v>
      </c>
      <c r="D15" s="180"/>
      <c r="E15" s="180">
        <v>1487144</v>
      </c>
      <c r="F15" s="180"/>
      <c r="G15" s="180">
        <v>51433</v>
      </c>
      <c r="H15" s="180"/>
      <c r="I15" s="180">
        <v>50000</v>
      </c>
      <c r="J15" s="180"/>
      <c r="K15" s="180">
        <v>1961197</v>
      </c>
      <c r="L15" s="180"/>
      <c r="M15" s="180">
        <v>11318202</v>
      </c>
      <c r="N15" s="180"/>
      <c r="O15" s="289">
        <v>-3338</v>
      </c>
      <c r="P15" s="180"/>
      <c r="Q15" s="180">
        <v>5318590</v>
      </c>
      <c r="R15" s="180"/>
      <c r="S15" s="181">
        <v>536</v>
      </c>
      <c r="T15" s="180"/>
      <c r="U15" s="180">
        <f>SUM(O15:T15)</f>
        <v>5315788</v>
      </c>
      <c r="V15" s="180"/>
      <c r="W15" s="182">
        <f>SUM(U15,C15:M15)</f>
        <v>20474398</v>
      </c>
      <c r="X15" s="180"/>
      <c r="Y15" s="289">
        <v>-4710</v>
      </c>
      <c r="Z15" s="180"/>
      <c r="AA15" s="180">
        <f>SUM(W15:Y15)</f>
        <v>20469688</v>
      </c>
    </row>
    <row r="16" spans="1:27" ht="18.75" customHeight="1" x14ac:dyDescent="0.25">
      <c r="A16" s="251" t="s">
        <v>151</v>
      </c>
      <c r="B16" s="213">
        <v>3</v>
      </c>
      <c r="C16" s="252">
        <v>0</v>
      </c>
      <c r="D16" s="229"/>
      <c r="E16" s="252">
        <v>0</v>
      </c>
      <c r="F16" s="229"/>
      <c r="G16" s="252">
        <v>0</v>
      </c>
      <c r="H16" s="229"/>
      <c r="I16" s="252">
        <v>0</v>
      </c>
      <c r="J16" s="229"/>
      <c r="K16" s="252">
        <v>0</v>
      </c>
      <c r="L16" s="229"/>
      <c r="M16" s="122">
        <v>500077</v>
      </c>
      <c r="N16" s="229"/>
      <c r="O16" s="295">
        <v>0</v>
      </c>
      <c r="P16" s="229"/>
      <c r="Q16" s="229">
        <v>6304142</v>
      </c>
      <c r="R16" s="229"/>
      <c r="S16" s="252">
        <v>0</v>
      </c>
      <c r="T16" s="229"/>
      <c r="U16" s="229">
        <f>SUM(O16:T16)</f>
        <v>6304142</v>
      </c>
      <c r="V16" s="229"/>
      <c r="W16" s="253">
        <f>SUM(U16,C16:M16)</f>
        <v>6804219</v>
      </c>
      <c r="X16" s="229"/>
      <c r="Y16" s="295">
        <v>0</v>
      </c>
      <c r="Z16" s="229"/>
      <c r="AA16" s="229">
        <f t="shared" ref="AA16:AA17" si="0">SUM(W16:Y16)</f>
        <v>6804219</v>
      </c>
    </row>
    <row r="17" spans="1:29" s="181" customFormat="1" ht="18.75" customHeight="1" x14ac:dyDescent="0.2">
      <c r="A17" s="150" t="s">
        <v>161</v>
      </c>
      <c r="B17" s="150"/>
      <c r="C17" s="254">
        <f>SUM(C15:C16)</f>
        <v>290634</v>
      </c>
      <c r="D17" s="180"/>
      <c r="E17" s="254">
        <f>SUM(E15:E16)</f>
        <v>1487144</v>
      </c>
      <c r="F17" s="180"/>
      <c r="G17" s="254">
        <f>SUM(G15:G16)</f>
        <v>51433</v>
      </c>
      <c r="H17" s="180"/>
      <c r="I17" s="254">
        <f>SUM(I15:I16)</f>
        <v>50000</v>
      </c>
      <c r="J17" s="180"/>
      <c r="K17" s="254">
        <f>SUM(K15:K16)</f>
        <v>1961197</v>
      </c>
      <c r="L17" s="180"/>
      <c r="M17" s="254">
        <f>SUM(M15:M16)</f>
        <v>11818279</v>
      </c>
      <c r="N17" s="180"/>
      <c r="O17" s="296">
        <f>SUM(O15:O16)</f>
        <v>-3338</v>
      </c>
      <c r="P17" s="180"/>
      <c r="Q17" s="254">
        <f>SUM(Q15:Q16)</f>
        <v>11622732</v>
      </c>
      <c r="R17" s="180"/>
      <c r="S17" s="254">
        <f>SUM(S15:S16)</f>
        <v>536</v>
      </c>
      <c r="T17" s="180"/>
      <c r="U17" s="254">
        <f>SUM(U15:U16)</f>
        <v>11619930</v>
      </c>
      <c r="V17" s="180"/>
      <c r="W17" s="254">
        <f>SUM(U17,C17:M17)</f>
        <v>27278617</v>
      </c>
      <c r="X17" s="180"/>
      <c r="Y17" s="296">
        <f>SUM(Y15:Y16)</f>
        <v>-4710</v>
      </c>
      <c r="Z17" s="180"/>
      <c r="AA17" s="254">
        <f t="shared" si="0"/>
        <v>27273907</v>
      </c>
    </row>
    <row r="18" spans="1:29" s="176" customFormat="1" ht="15" customHeight="1" x14ac:dyDescent="0.25">
      <c r="A18" s="170" t="s">
        <v>110</v>
      </c>
      <c r="B18" s="170"/>
      <c r="C18" s="183"/>
      <c r="D18" s="184"/>
      <c r="E18" s="183"/>
      <c r="F18" s="184"/>
      <c r="G18" s="183"/>
      <c r="H18" s="185"/>
      <c r="I18" s="183"/>
      <c r="J18" s="185"/>
      <c r="K18" s="183"/>
      <c r="L18" s="185"/>
      <c r="M18" s="183"/>
      <c r="N18" s="185"/>
      <c r="O18" s="297"/>
      <c r="P18" s="185"/>
      <c r="Q18" s="183"/>
      <c r="R18" s="185"/>
      <c r="S18" s="183"/>
      <c r="T18" s="186"/>
      <c r="U18" s="183"/>
      <c r="V18" s="186"/>
      <c r="W18" s="183"/>
      <c r="X18" s="186"/>
      <c r="Y18" s="297"/>
      <c r="Z18" s="186"/>
      <c r="AA18" s="183"/>
    </row>
    <row r="19" spans="1:29" s="176" customFormat="1" ht="15" customHeight="1" x14ac:dyDescent="0.25">
      <c r="A19" s="170" t="s">
        <v>174</v>
      </c>
      <c r="B19" s="170"/>
      <c r="C19" s="183"/>
      <c r="D19" s="184"/>
      <c r="E19" s="183"/>
      <c r="F19" s="184"/>
      <c r="G19" s="183"/>
      <c r="H19" s="185"/>
      <c r="I19" s="183"/>
      <c r="J19" s="185"/>
      <c r="K19" s="183"/>
      <c r="L19" s="185"/>
      <c r="M19" s="183"/>
      <c r="N19" s="185"/>
      <c r="O19" s="297"/>
      <c r="P19" s="185"/>
      <c r="Q19" s="183"/>
      <c r="R19" s="185"/>
      <c r="S19" s="183"/>
      <c r="T19" s="186"/>
      <c r="U19" s="183"/>
      <c r="V19" s="186"/>
      <c r="W19" s="183"/>
      <c r="X19" s="186"/>
      <c r="Y19" s="297"/>
      <c r="Z19" s="186"/>
      <c r="AA19" s="183"/>
    </row>
    <row r="20" spans="1:29" s="176" customFormat="1" ht="15" customHeight="1" x14ac:dyDescent="0.25">
      <c r="A20" s="259" t="s">
        <v>214</v>
      </c>
      <c r="B20" s="170"/>
      <c r="C20" s="183"/>
      <c r="D20" s="184"/>
      <c r="E20" s="183"/>
      <c r="F20" s="184"/>
      <c r="G20" s="183"/>
      <c r="H20" s="185"/>
      <c r="I20" s="183"/>
      <c r="J20" s="185"/>
      <c r="K20" s="183"/>
      <c r="L20" s="185"/>
      <c r="M20" s="183"/>
      <c r="N20" s="185"/>
      <c r="O20" s="297"/>
      <c r="P20" s="185"/>
      <c r="Q20" s="183"/>
      <c r="R20" s="185"/>
      <c r="S20" s="183"/>
      <c r="T20" s="186"/>
      <c r="U20" s="183"/>
      <c r="V20" s="186"/>
      <c r="W20" s="183"/>
      <c r="X20" s="186"/>
      <c r="Y20" s="297"/>
      <c r="Z20" s="186"/>
      <c r="AA20" s="183"/>
    </row>
    <row r="21" spans="1:29" s="176" customFormat="1" ht="15" customHeight="1" x14ac:dyDescent="0.25">
      <c r="A21" s="176" t="s">
        <v>215</v>
      </c>
      <c r="B21" s="213">
        <v>13</v>
      </c>
      <c r="C21" s="138">
        <v>0</v>
      </c>
      <c r="D21" s="252"/>
      <c r="E21" s="138">
        <v>0</v>
      </c>
      <c r="F21" s="252"/>
      <c r="G21" s="138">
        <v>0</v>
      </c>
      <c r="H21" s="252"/>
      <c r="I21" s="138">
        <v>0</v>
      </c>
      <c r="J21" s="252"/>
      <c r="K21" s="138">
        <v>0</v>
      </c>
      <c r="L21" s="185"/>
      <c r="M21" s="258">
        <v>-203444</v>
      </c>
      <c r="N21" s="185"/>
      <c r="O21" s="298">
        <v>0</v>
      </c>
      <c r="P21" s="185"/>
      <c r="Q21" s="138">
        <v>0</v>
      </c>
      <c r="R21" s="185"/>
      <c r="S21" s="138">
        <v>0</v>
      </c>
      <c r="T21" s="186"/>
      <c r="U21" s="265">
        <f>SUM(O21:S21)</f>
        <v>0</v>
      </c>
      <c r="V21" s="186"/>
      <c r="W21" s="266">
        <f>SUM(U21,C21:M21)</f>
        <v>-203444</v>
      </c>
      <c r="X21" s="186"/>
      <c r="Y21" s="298">
        <v>0</v>
      </c>
      <c r="Z21" s="186"/>
      <c r="AA21" s="137">
        <f t="shared" ref="AA21" si="1">SUM(W21:Y21)</f>
        <v>-203444</v>
      </c>
    </row>
    <row r="22" spans="1:29" s="176" customFormat="1" ht="15" customHeight="1" x14ac:dyDescent="0.25">
      <c r="A22" s="170"/>
      <c r="B22" s="170"/>
      <c r="C22" s="183"/>
      <c r="D22" s="184"/>
      <c r="E22" s="183"/>
      <c r="F22" s="184"/>
      <c r="G22" s="183"/>
      <c r="H22" s="185"/>
      <c r="I22" s="183"/>
      <c r="J22" s="185"/>
      <c r="K22" s="183"/>
      <c r="L22" s="185"/>
      <c r="M22" s="183"/>
      <c r="N22" s="185"/>
      <c r="O22" s="297"/>
      <c r="P22" s="185"/>
      <c r="Q22" s="183"/>
      <c r="R22" s="185"/>
      <c r="S22" s="183"/>
      <c r="T22" s="186"/>
      <c r="U22" s="183"/>
      <c r="V22" s="186"/>
      <c r="W22" s="183"/>
      <c r="X22" s="186"/>
      <c r="Y22" s="297"/>
      <c r="Z22" s="186"/>
      <c r="AA22" s="183"/>
    </row>
    <row r="23" spans="1:29" s="176" customFormat="1" ht="18.75" customHeight="1" x14ac:dyDescent="0.25">
      <c r="A23" s="181" t="s">
        <v>38</v>
      </c>
      <c r="B23" s="181"/>
      <c r="C23" s="184"/>
      <c r="D23" s="184"/>
      <c r="E23" s="184"/>
      <c r="F23" s="184"/>
      <c r="G23" s="184"/>
      <c r="H23" s="185"/>
      <c r="I23" s="185"/>
      <c r="J23" s="185"/>
      <c r="K23" s="185"/>
      <c r="L23" s="185"/>
      <c r="M23" s="184"/>
      <c r="N23" s="185"/>
      <c r="O23" s="299"/>
      <c r="P23" s="188"/>
      <c r="Q23" s="187"/>
      <c r="R23" s="188"/>
      <c r="S23" s="187"/>
      <c r="T23" s="189"/>
      <c r="U23" s="187"/>
      <c r="V23" s="189"/>
      <c r="W23" s="187"/>
      <c r="X23" s="189"/>
      <c r="Y23" s="299"/>
      <c r="Z23" s="189"/>
      <c r="AA23" s="187"/>
      <c r="AB23" s="255"/>
      <c r="AC23" s="255"/>
    </row>
    <row r="24" spans="1:29" s="176" customFormat="1" ht="18.75" customHeight="1" x14ac:dyDescent="0.25">
      <c r="A24" s="176" t="s">
        <v>158</v>
      </c>
      <c r="C24" s="145">
        <v>0</v>
      </c>
      <c r="D24" s="187"/>
      <c r="E24" s="145">
        <v>0</v>
      </c>
      <c r="F24" s="187"/>
      <c r="G24" s="145">
        <v>0</v>
      </c>
      <c r="H24" s="188"/>
      <c r="I24" s="145">
        <v>0</v>
      </c>
      <c r="J24" s="188"/>
      <c r="K24" s="145">
        <v>0</v>
      </c>
      <c r="L24" s="188"/>
      <c r="M24" s="122">
        <f>'PL 6-9'!D138</f>
        <v>-12519</v>
      </c>
      <c r="N24" s="145"/>
      <c r="O24" s="300">
        <v>0</v>
      </c>
      <c r="P24" s="145"/>
      <c r="Q24" s="145">
        <v>0</v>
      </c>
      <c r="R24" s="145"/>
      <c r="S24" s="145">
        <v>0</v>
      </c>
      <c r="T24" s="145"/>
      <c r="U24" s="145">
        <f>SUM(O24:T24)</f>
        <v>0</v>
      </c>
      <c r="V24" s="189"/>
      <c r="W24" s="145">
        <f>SUM(U24,C24:M24)</f>
        <v>-12519</v>
      </c>
      <c r="X24" s="189"/>
      <c r="Y24" s="300">
        <v>-4354</v>
      </c>
      <c r="Z24" s="189"/>
      <c r="AA24" s="207">
        <f>W24+Y24</f>
        <v>-16873</v>
      </c>
      <c r="AB24" s="255"/>
      <c r="AC24" s="255"/>
    </row>
    <row r="25" spans="1:29" s="176" customFormat="1" ht="18.75" customHeight="1" x14ac:dyDescent="0.25">
      <c r="A25" s="176" t="s">
        <v>245</v>
      </c>
      <c r="C25" s="145">
        <v>0</v>
      </c>
      <c r="D25" s="187"/>
      <c r="E25" s="145">
        <v>0</v>
      </c>
      <c r="F25" s="187"/>
      <c r="G25" s="145">
        <v>0</v>
      </c>
      <c r="H25" s="188"/>
      <c r="I25" s="145">
        <v>0</v>
      </c>
      <c r="J25" s="188"/>
      <c r="K25" s="145">
        <v>0</v>
      </c>
      <c r="L25" s="188"/>
      <c r="M25" s="145">
        <v>0</v>
      </c>
      <c r="N25" s="145"/>
      <c r="O25" s="300">
        <v>2075</v>
      </c>
      <c r="P25" s="145"/>
      <c r="Q25" s="145">
        <f>'PL 6-9'!D131</f>
        <v>-191527</v>
      </c>
      <c r="R25" s="145"/>
      <c r="S25" s="145">
        <v>0</v>
      </c>
      <c r="T25" s="145"/>
      <c r="U25" s="145">
        <f>SUM(O25:T25)</f>
        <v>-189452</v>
      </c>
      <c r="V25" s="187"/>
      <c r="W25" s="145">
        <f>SUM(U25,C25:M25)</f>
        <v>-189452</v>
      </c>
      <c r="X25" s="187"/>
      <c r="Y25" s="300">
        <v>1241</v>
      </c>
      <c r="Z25" s="187"/>
      <c r="AA25" s="207">
        <f>W25+Y25</f>
        <v>-188211</v>
      </c>
      <c r="AB25" s="255"/>
      <c r="AC25" s="255"/>
    </row>
    <row r="26" spans="1:29" s="1" customFormat="1" ht="18.75" customHeight="1" x14ac:dyDescent="0.2">
      <c r="A26" s="1" t="s">
        <v>155</v>
      </c>
      <c r="C26" s="198">
        <v>0</v>
      </c>
      <c r="D26" s="183"/>
      <c r="E26" s="198">
        <v>0</v>
      </c>
      <c r="F26" s="183"/>
      <c r="G26" s="198">
        <v>0</v>
      </c>
      <c r="H26" s="183"/>
      <c r="I26" s="198">
        <v>0</v>
      </c>
      <c r="J26" s="183"/>
      <c r="K26" s="198">
        <v>0</v>
      </c>
      <c r="L26" s="183"/>
      <c r="M26" s="216">
        <f>SUM(M24:M25)</f>
        <v>-12519</v>
      </c>
      <c r="N26" s="200"/>
      <c r="O26" s="301">
        <f>SUM(O24:O25)</f>
        <v>2075</v>
      </c>
      <c r="P26" s="180"/>
      <c r="Q26" s="216">
        <f>SUM(Q24:Q25)</f>
        <v>-191527</v>
      </c>
      <c r="R26" s="180"/>
      <c r="S26" s="216">
        <f>SUM(S24:S25)</f>
        <v>0</v>
      </c>
      <c r="T26" s="180"/>
      <c r="U26" s="216">
        <f>SUM(U24:U25)</f>
        <v>-189452</v>
      </c>
      <c r="V26" s="180"/>
      <c r="W26" s="216">
        <f>SUM(W24:W25)</f>
        <v>-201971</v>
      </c>
      <c r="X26" s="180"/>
      <c r="Y26" s="301">
        <f>SUM(Y24:Y25)</f>
        <v>-3113</v>
      </c>
      <c r="Z26" s="203"/>
      <c r="AA26" s="216">
        <f>SUM(AA24:AA25)</f>
        <v>-205084</v>
      </c>
      <c r="AB26" s="256"/>
      <c r="AC26" s="256"/>
    </row>
    <row r="27" spans="1:29" s="1" customFormat="1" ht="15" customHeight="1" x14ac:dyDescent="0.2">
      <c r="D27" s="125"/>
      <c r="E27" s="125"/>
      <c r="F27" s="125"/>
      <c r="G27" s="125"/>
      <c r="H27" s="125"/>
      <c r="I27" s="125"/>
      <c r="J27" s="125"/>
      <c r="M27" s="160"/>
      <c r="N27" s="160"/>
      <c r="O27" s="302"/>
      <c r="P27" s="160"/>
      <c r="Q27" s="160"/>
      <c r="R27" s="160"/>
      <c r="S27" s="160"/>
      <c r="T27" s="160"/>
      <c r="U27" s="160"/>
      <c r="V27" s="160"/>
      <c r="W27" s="204"/>
      <c r="X27" s="160"/>
      <c r="Y27" s="302"/>
      <c r="Z27" s="160"/>
      <c r="AA27" s="160"/>
    </row>
    <row r="28" spans="1:29" s="1" customFormat="1" ht="18.75" customHeight="1" x14ac:dyDescent="0.25">
      <c r="A28" s="14" t="s">
        <v>271</v>
      </c>
      <c r="C28" s="137">
        <v>0</v>
      </c>
      <c r="D28" s="145"/>
      <c r="E28" s="137">
        <v>0</v>
      </c>
      <c r="F28" s="145"/>
      <c r="G28" s="137">
        <v>0</v>
      </c>
      <c r="H28" s="145"/>
      <c r="I28" s="137">
        <v>0</v>
      </c>
      <c r="J28" s="145"/>
      <c r="K28" s="137">
        <v>0</v>
      </c>
      <c r="L28" s="267"/>
      <c r="M28" s="268">
        <v>3064</v>
      </c>
      <c r="N28" s="269"/>
      <c r="O28" s="303">
        <v>0</v>
      </c>
      <c r="P28" s="269"/>
      <c r="Q28" s="268">
        <v>-3064</v>
      </c>
      <c r="R28" s="269"/>
      <c r="S28" s="137">
        <v>0</v>
      </c>
      <c r="T28" s="269"/>
      <c r="U28" s="268">
        <f>SUM(O28:T28)</f>
        <v>-3064</v>
      </c>
      <c r="V28" s="269"/>
      <c r="W28" s="137">
        <v>0</v>
      </c>
      <c r="X28" s="269"/>
      <c r="Y28" s="303">
        <v>0</v>
      </c>
      <c r="Z28" s="269"/>
      <c r="AA28" s="268">
        <v>0</v>
      </c>
    </row>
    <row r="29" spans="1:29" s="181" customFormat="1" ht="18.75" customHeight="1" thickBot="1" x14ac:dyDescent="0.25">
      <c r="A29" s="181" t="s">
        <v>177</v>
      </c>
      <c r="C29" s="208">
        <f>C26+C17+C28+C21</f>
        <v>290634</v>
      </c>
      <c r="E29" s="208">
        <f>E26+E17+E28+E21</f>
        <v>1487144</v>
      </c>
      <c r="G29" s="208">
        <f>G26+G17+G28+G21</f>
        <v>51433</v>
      </c>
      <c r="I29" s="208">
        <f>I26+I17+I28+I21</f>
        <v>50000</v>
      </c>
      <c r="K29" s="208">
        <f>K26+K17+K28+K21</f>
        <v>1961197</v>
      </c>
      <c r="M29" s="208">
        <f>M26+M17+M28+M21</f>
        <v>11605380</v>
      </c>
      <c r="O29" s="294">
        <f>O26+O17+O28+O21</f>
        <v>-1263</v>
      </c>
      <c r="Q29" s="208">
        <f>Q26+Q17+Q28+Q21</f>
        <v>11428141</v>
      </c>
      <c r="S29" s="208">
        <f>S26+S17+S28+S21</f>
        <v>536</v>
      </c>
      <c r="U29" s="208">
        <f>U26+U17+U28+U21</f>
        <v>11427414</v>
      </c>
      <c r="W29" s="208">
        <f>W26+W17+W28+W21</f>
        <v>26873202</v>
      </c>
      <c r="Y29" s="294">
        <f>Y26+Y17+Y28+Y21</f>
        <v>-7823</v>
      </c>
      <c r="AA29" s="208">
        <f>AA26+AA17+AA28+AA21</f>
        <v>26865379</v>
      </c>
    </row>
    <row r="30" spans="1:29" s="248" customFormat="1" ht="18.75" customHeight="1" thickTop="1" x14ac:dyDescent="0.25"/>
    <row r="31" spans="1:29" s="248" customFormat="1" ht="18.75" customHeight="1" x14ac:dyDescent="0.25">
      <c r="Q31" s="172"/>
    </row>
  </sheetData>
  <mergeCells count="5">
    <mergeCell ref="A1:S1"/>
    <mergeCell ref="C4:Y4"/>
    <mergeCell ref="I5:M5"/>
    <mergeCell ref="O5:T5"/>
    <mergeCell ref="C13:AA13"/>
  </mergeCells>
  <pageMargins left="0.7" right="0.7" top="0.48" bottom="0.5" header="0.5" footer="0.5"/>
  <pageSetup paperSize="9" scale="61" firstPageNumber="11" fitToHeight="0" orientation="landscape" useFirstPageNumber="1" r:id="rId1"/>
  <headerFooter>
    <oddFooter>&amp;LThe accompanying notes from an integral part of the interim financial statements.
&amp;C&amp;P</oddFooter>
  </headerFooter>
  <ignoredErrors>
    <ignoredError sqref="W21 W1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74CA6-2D12-4E14-940B-F7448BB947DE}">
  <dimension ref="A1:R27"/>
  <sheetViews>
    <sheetView zoomScaleNormal="100" zoomScaleSheetLayoutView="70" workbookViewId="0">
      <selection sqref="A1:Q1"/>
    </sheetView>
  </sheetViews>
  <sheetFormatPr defaultColWidth="9.28515625" defaultRowHeight="19.5" customHeight="1" x14ac:dyDescent="0.25"/>
  <cols>
    <col min="1" max="1" width="61.7109375" style="172" customWidth="1"/>
    <col min="2" max="2" width="6.140625" style="172" customWidth="1"/>
    <col min="3" max="3" width="17.7109375" style="172" customWidth="1"/>
    <col min="4" max="4" width="1" style="172" customWidth="1"/>
    <col min="5" max="5" width="17.7109375" style="172" customWidth="1"/>
    <col min="6" max="6" width="1" style="172" customWidth="1"/>
    <col min="7" max="7" width="17.7109375" style="172" customWidth="1"/>
    <col min="8" max="8" width="1" style="172" customWidth="1"/>
    <col min="9" max="9" width="17.7109375" style="172" customWidth="1"/>
    <col min="10" max="10" width="1" style="172" customWidth="1"/>
    <col min="11" max="11" width="17.7109375" style="172" customWidth="1"/>
    <col min="12" max="12" width="1" style="172" customWidth="1"/>
    <col min="13" max="13" width="17.7109375" style="172" customWidth="1"/>
    <col min="14" max="14" width="1.42578125" style="172" customWidth="1"/>
    <col min="15" max="15" width="18.140625" style="172" customWidth="1"/>
    <col min="16" max="16" width="0.7109375" style="172" customWidth="1"/>
    <col min="17" max="17" width="17.7109375" style="172" customWidth="1"/>
    <col min="18" max="18" width="9.28515625" style="172"/>
    <col min="19" max="19" width="12.28515625" style="172" bestFit="1" customWidth="1"/>
    <col min="20" max="16384" width="9.28515625" style="172"/>
  </cols>
  <sheetData>
    <row r="1" spans="1:17" ht="19.5" customHeight="1" x14ac:dyDescent="0.3">
      <c r="A1" s="284" t="s">
        <v>69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  <c r="P1" s="284"/>
      <c r="Q1" s="284"/>
    </row>
    <row r="2" spans="1:17" ht="19.5" customHeight="1" x14ac:dyDescent="0.25">
      <c r="A2" s="173" t="s">
        <v>61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Q2" s="173"/>
    </row>
    <row r="3" spans="1:17" ht="19.5" customHeight="1" x14ac:dyDescent="0.25">
      <c r="A3" s="174"/>
      <c r="B3" s="174"/>
      <c r="C3" s="174"/>
      <c r="D3" s="174"/>
      <c r="E3" s="174"/>
      <c r="F3" s="174"/>
      <c r="G3" s="174"/>
      <c r="H3" s="175"/>
      <c r="I3" s="175"/>
      <c r="J3" s="175"/>
      <c r="K3" s="175"/>
      <c r="L3" s="175"/>
      <c r="Q3" s="175"/>
    </row>
    <row r="4" spans="1:17" ht="19.5" customHeight="1" x14ac:dyDescent="0.25">
      <c r="A4" s="174"/>
      <c r="B4" s="174"/>
      <c r="C4" s="288" t="s">
        <v>48</v>
      </c>
      <c r="D4" s="288"/>
      <c r="E4" s="288"/>
      <c r="F4" s="288"/>
      <c r="G4" s="288"/>
      <c r="H4" s="288"/>
      <c r="I4" s="288"/>
      <c r="J4" s="288"/>
      <c r="K4" s="288"/>
      <c r="L4" s="288"/>
      <c r="M4" s="288"/>
      <c r="N4" s="288"/>
      <c r="O4" s="288"/>
      <c r="P4" s="288"/>
      <c r="Q4" s="288"/>
    </row>
    <row r="5" spans="1:17" ht="19.5" customHeight="1" x14ac:dyDescent="0.25">
      <c r="A5" s="174"/>
      <c r="B5" s="174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6" t="s">
        <v>45</v>
      </c>
      <c r="P5" s="243"/>
      <c r="Q5" s="243"/>
    </row>
    <row r="6" spans="1:17" ht="19.5" customHeight="1" x14ac:dyDescent="0.25">
      <c r="A6" s="174"/>
      <c r="B6" s="174"/>
      <c r="C6" s="174"/>
      <c r="D6" s="174"/>
      <c r="E6" s="174"/>
      <c r="F6" s="174"/>
      <c r="G6" s="174"/>
      <c r="H6" s="175"/>
      <c r="I6" s="286" t="s">
        <v>13</v>
      </c>
      <c r="J6" s="286"/>
      <c r="K6" s="286"/>
      <c r="L6" s="286"/>
      <c r="M6" s="286"/>
      <c r="N6" s="177"/>
      <c r="O6" s="286" t="s">
        <v>152</v>
      </c>
      <c r="P6" s="286"/>
      <c r="Q6" s="175"/>
    </row>
    <row r="7" spans="1:17" ht="19.5" customHeight="1" x14ac:dyDescent="0.25">
      <c r="C7" s="210" t="s">
        <v>5</v>
      </c>
      <c r="D7" s="210"/>
      <c r="E7" s="177"/>
      <c r="F7" s="210"/>
      <c r="G7" s="210"/>
      <c r="H7" s="210"/>
      <c r="J7" s="210"/>
      <c r="L7" s="210"/>
      <c r="M7" s="210"/>
      <c r="N7" s="210"/>
      <c r="O7" s="246" t="s">
        <v>256</v>
      </c>
      <c r="P7" s="210"/>
      <c r="Q7" s="210"/>
    </row>
    <row r="8" spans="1:17" ht="19.5" customHeight="1" x14ac:dyDescent="0.25">
      <c r="C8" s="210" t="s">
        <v>92</v>
      </c>
      <c r="D8" s="210"/>
      <c r="E8" s="177" t="s">
        <v>226</v>
      </c>
      <c r="F8" s="210"/>
      <c r="G8" s="177" t="s">
        <v>226</v>
      </c>
      <c r="H8" s="210"/>
      <c r="J8" s="210"/>
      <c r="K8" s="210"/>
      <c r="L8" s="210"/>
      <c r="M8" s="212"/>
      <c r="N8" s="212"/>
      <c r="O8" s="246" t="s">
        <v>257</v>
      </c>
      <c r="P8" s="212"/>
      <c r="Q8" s="210" t="s">
        <v>34</v>
      </c>
    </row>
    <row r="9" spans="1:17" ht="19.5" customHeight="1" x14ac:dyDescent="0.25">
      <c r="B9" s="242" t="s">
        <v>24</v>
      </c>
      <c r="C9" s="210" t="s">
        <v>1</v>
      </c>
      <c r="D9" s="210"/>
      <c r="E9" s="210" t="s">
        <v>46</v>
      </c>
      <c r="F9" s="210"/>
      <c r="G9" s="210" t="s">
        <v>47</v>
      </c>
      <c r="H9" s="210"/>
      <c r="I9" s="177" t="s">
        <v>113</v>
      </c>
      <c r="J9" s="210"/>
      <c r="K9" s="177" t="s">
        <v>227</v>
      </c>
      <c r="L9" s="210"/>
      <c r="M9" s="210" t="s">
        <v>25</v>
      </c>
      <c r="N9" s="210"/>
      <c r="O9" s="246" t="s">
        <v>242</v>
      </c>
      <c r="P9" s="210"/>
      <c r="Q9" s="210" t="s">
        <v>35</v>
      </c>
    </row>
    <row r="10" spans="1:17" ht="19.5" customHeight="1" x14ac:dyDescent="0.25">
      <c r="C10" s="287" t="s">
        <v>36</v>
      </c>
      <c r="D10" s="287"/>
      <c r="E10" s="287"/>
      <c r="F10" s="287"/>
      <c r="G10" s="287"/>
      <c r="H10" s="287"/>
      <c r="I10" s="287"/>
      <c r="J10" s="287"/>
      <c r="K10" s="287"/>
      <c r="L10" s="287"/>
      <c r="M10" s="287"/>
      <c r="N10" s="287"/>
      <c r="O10" s="287"/>
      <c r="P10" s="287"/>
      <c r="Q10" s="287"/>
    </row>
    <row r="11" spans="1:17" ht="19.5" customHeight="1" x14ac:dyDescent="0.25">
      <c r="A11" s="150" t="s">
        <v>173</v>
      </c>
      <c r="B11" s="150"/>
      <c r="C11" s="242"/>
      <c r="D11" s="242"/>
      <c r="E11" s="242"/>
      <c r="F11" s="242"/>
      <c r="G11" s="242"/>
      <c r="H11" s="242"/>
      <c r="I11" s="242"/>
      <c r="J11" s="242"/>
      <c r="K11" s="242"/>
      <c r="L11" s="242"/>
      <c r="M11" s="242"/>
      <c r="N11" s="242"/>
      <c r="O11" s="242"/>
      <c r="P11" s="242"/>
      <c r="Q11" s="242"/>
    </row>
    <row r="12" spans="1:17" s="181" customFormat="1" ht="19.5" customHeight="1" x14ac:dyDescent="0.2">
      <c r="A12" s="150" t="s">
        <v>109</v>
      </c>
      <c r="B12" s="150"/>
      <c r="C12" s="257">
        <v>290634</v>
      </c>
      <c r="D12" s="257"/>
      <c r="E12" s="257">
        <v>1487144</v>
      </c>
      <c r="F12" s="257"/>
      <c r="G12" s="257">
        <v>51433</v>
      </c>
      <c r="H12" s="257"/>
      <c r="I12" s="257">
        <v>50000</v>
      </c>
      <c r="J12" s="257"/>
      <c r="K12" s="257">
        <v>1869149</v>
      </c>
      <c r="L12" s="257"/>
      <c r="M12" s="257">
        <v>10888945</v>
      </c>
      <c r="N12" s="257"/>
      <c r="O12" s="257">
        <v>5488912</v>
      </c>
      <c r="P12" s="257"/>
      <c r="Q12" s="257">
        <v>20126217</v>
      </c>
    </row>
    <row r="13" spans="1:17" ht="19.5" customHeight="1" x14ac:dyDescent="0.25">
      <c r="A13" s="170"/>
      <c r="B13" s="170"/>
      <c r="C13" s="183"/>
      <c r="D13" s="187"/>
      <c r="E13" s="183"/>
      <c r="F13" s="187"/>
      <c r="G13" s="183"/>
      <c r="H13" s="188"/>
      <c r="I13" s="183"/>
      <c r="J13" s="188"/>
      <c r="K13" s="183"/>
      <c r="L13" s="188"/>
      <c r="M13" s="183"/>
      <c r="N13" s="183"/>
      <c r="O13" s="183"/>
      <c r="P13" s="183"/>
      <c r="Q13" s="183"/>
    </row>
    <row r="14" spans="1:17" ht="19.5" customHeight="1" x14ac:dyDescent="0.25">
      <c r="A14" s="170" t="s">
        <v>174</v>
      </c>
      <c r="B14" s="170"/>
      <c r="C14" s="183"/>
      <c r="D14" s="187"/>
      <c r="E14" s="183"/>
      <c r="F14" s="187"/>
      <c r="G14" s="183"/>
      <c r="H14" s="188"/>
      <c r="I14" s="183"/>
      <c r="J14" s="188"/>
      <c r="K14" s="183"/>
      <c r="L14" s="188"/>
      <c r="M14" s="183"/>
      <c r="N14" s="183"/>
      <c r="O14" s="183"/>
      <c r="P14" s="183"/>
      <c r="Q14" s="183"/>
    </row>
    <row r="15" spans="1:17" ht="19.5" customHeight="1" x14ac:dyDescent="0.25">
      <c r="A15" s="259" t="s">
        <v>214</v>
      </c>
      <c r="B15" s="259"/>
      <c r="C15" s="183"/>
      <c r="D15" s="187"/>
      <c r="E15" s="183"/>
      <c r="F15" s="187"/>
      <c r="G15" s="183"/>
      <c r="H15" s="188"/>
      <c r="I15" s="183"/>
      <c r="J15" s="188"/>
      <c r="K15" s="183"/>
      <c r="L15" s="188"/>
      <c r="M15" s="183"/>
      <c r="N15" s="183"/>
      <c r="O15" s="183"/>
      <c r="P15" s="183"/>
      <c r="Q15" s="183"/>
    </row>
    <row r="16" spans="1:17" ht="19.5" customHeight="1" x14ac:dyDescent="0.25">
      <c r="A16" s="176" t="s">
        <v>215</v>
      </c>
      <c r="B16" s="213">
        <v>13</v>
      </c>
      <c r="C16" s="138">
        <v>0</v>
      </c>
      <c r="D16" s="252"/>
      <c r="E16" s="138">
        <v>0</v>
      </c>
      <c r="F16" s="252"/>
      <c r="G16" s="138">
        <v>0</v>
      </c>
      <c r="H16" s="252"/>
      <c r="I16" s="138">
        <v>0</v>
      </c>
      <c r="J16" s="252"/>
      <c r="K16" s="138">
        <v>0</v>
      </c>
      <c r="L16" s="188"/>
      <c r="M16" s="258">
        <v>-351667</v>
      </c>
      <c r="N16" s="183"/>
      <c r="O16" s="138">
        <v>0</v>
      </c>
      <c r="P16" s="183"/>
      <c r="Q16" s="258">
        <f>M16+O16</f>
        <v>-351667</v>
      </c>
    </row>
    <row r="17" spans="1:18" ht="19.5" customHeight="1" x14ac:dyDescent="0.25">
      <c r="A17" s="170"/>
      <c r="B17" s="170"/>
      <c r="C17" s="183"/>
      <c r="D17" s="187"/>
      <c r="E17" s="183"/>
      <c r="F17" s="187"/>
      <c r="G17" s="183"/>
      <c r="H17" s="188"/>
      <c r="I17" s="183"/>
      <c r="J17" s="188"/>
      <c r="K17" s="183"/>
      <c r="L17" s="188"/>
      <c r="M17" s="183"/>
      <c r="N17" s="183"/>
      <c r="O17" s="183"/>
      <c r="P17" s="183"/>
      <c r="Q17" s="183"/>
    </row>
    <row r="18" spans="1:18" ht="19.5" customHeight="1" x14ac:dyDescent="0.25">
      <c r="A18" s="181" t="s">
        <v>38</v>
      </c>
      <c r="B18" s="181"/>
      <c r="C18" s="187"/>
      <c r="D18" s="187"/>
      <c r="E18" s="187"/>
      <c r="F18" s="187"/>
      <c r="G18" s="187"/>
      <c r="H18" s="188"/>
      <c r="I18" s="188"/>
      <c r="J18" s="188"/>
      <c r="K18" s="188"/>
      <c r="L18" s="188"/>
      <c r="M18" s="187"/>
      <c r="N18" s="187"/>
      <c r="O18" s="187"/>
      <c r="P18" s="187"/>
      <c r="Q18" s="187"/>
    </row>
    <row r="19" spans="1:18" ht="19.5" customHeight="1" x14ac:dyDescent="0.25">
      <c r="A19" s="176" t="s">
        <v>213</v>
      </c>
      <c r="B19" s="176"/>
      <c r="C19" s="205">
        <v>0</v>
      </c>
      <c r="D19" s="187"/>
      <c r="E19" s="205">
        <v>0</v>
      </c>
      <c r="F19" s="187"/>
      <c r="G19" s="205">
        <v>0</v>
      </c>
      <c r="H19" s="188"/>
      <c r="I19" s="205">
        <v>0</v>
      </c>
      <c r="J19" s="188"/>
      <c r="K19" s="205">
        <v>0</v>
      </c>
      <c r="L19" s="188"/>
      <c r="M19" s="192">
        <v>636033</v>
      </c>
      <c r="N19" s="192"/>
      <c r="O19" s="192">
        <v>0</v>
      </c>
      <c r="P19" s="192"/>
      <c r="Q19" s="192">
        <v>636033</v>
      </c>
    </row>
    <row r="20" spans="1:18" ht="19.5" customHeight="1" x14ac:dyDescent="0.25">
      <c r="A20" s="172" t="s">
        <v>39</v>
      </c>
      <c r="C20" s="190">
        <v>0</v>
      </c>
      <c r="D20" s="187"/>
      <c r="E20" s="190">
        <v>0</v>
      </c>
      <c r="F20" s="187"/>
      <c r="G20" s="190">
        <v>0</v>
      </c>
      <c r="H20" s="188"/>
      <c r="I20" s="190">
        <v>0</v>
      </c>
      <c r="J20" s="188"/>
      <c r="K20" s="190">
        <v>0</v>
      </c>
      <c r="L20" s="188"/>
      <c r="M20" s="191">
        <v>0</v>
      </c>
      <c r="N20" s="197"/>
      <c r="O20" s="197">
        <v>-218076</v>
      </c>
      <c r="P20" s="197"/>
      <c r="Q20" s="193">
        <v>-218076</v>
      </c>
    </row>
    <row r="21" spans="1:18" s="181" customFormat="1" ht="19.5" customHeight="1" x14ac:dyDescent="0.2">
      <c r="A21" s="181" t="s">
        <v>155</v>
      </c>
      <c r="C21" s="198">
        <f>SUM(C19:C20)</f>
        <v>0</v>
      </c>
      <c r="D21" s="183"/>
      <c r="E21" s="198">
        <f>SUM(E19:E20)</f>
        <v>0</v>
      </c>
      <c r="F21" s="183"/>
      <c r="G21" s="198">
        <f>SUM(G19:G20)</f>
        <v>0</v>
      </c>
      <c r="H21" s="183"/>
      <c r="I21" s="198">
        <f>SUM(I19:I20)</f>
        <v>0</v>
      </c>
      <c r="J21" s="183"/>
      <c r="K21" s="198">
        <f>SUM(K19:K20)</f>
        <v>0</v>
      </c>
      <c r="L21" s="183"/>
      <c r="M21" s="199">
        <f>SUM(M19:M20)</f>
        <v>636033</v>
      </c>
      <c r="N21" s="214"/>
      <c r="O21" s="202">
        <f>SUM(O19:O20)</f>
        <v>-218076</v>
      </c>
      <c r="P21" s="214"/>
      <c r="Q21" s="199">
        <f>SUM(Q19:Q20)</f>
        <v>417957</v>
      </c>
    </row>
    <row r="22" spans="1:18" s="181" customFormat="1" ht="19.5" customHeight="1" x14ac:dyDescent="0.2">
      <c r="C22" s="217"/>
      <c r="D22" s="183"/>
      <c r="E22" s="195"/>
      <c r="F22" s="183"/>
      <c r="G22" s="217"/>
      <c r="H22" s="196"/>
      <c r="I22" s="217"/>
      <c r="J22" s="196"/>
      <c r="K22" s="195"/>
      <c r="L22" s="196"/>
      <c r="M22" s="183"/>
      <c r="N22" s="183"/>
      <c r="O22" s="183"/>
      <c r="P22" s="183"/>
      <c r="Q22" s="218"/>
    </row>
    <row r="23" spans="1:18" s="181" customFormat="1" ht="19.5" customHeight="1" x14ac:dyDescent="0.25">
      <c r="A23" s="14" t="s">
        <v>216</v>
      </c>
      <c r="B23" s="14"/>
      <c r="C23" s="190">
        <v>0</v>
      </c>
      <c r="D23" s="183"/>
      <c r="E23" s="190">
        <v>0</v>
      </c>
      <c r="F23" s="183"/>
      <c r="G23" s="190">
        <v>0</v>
      </c>
      <c r="H23" s="196"/>
      <c r="I23" s="190">
        <v>0</v>
      </c>
      <c r="J23" s="196"/>
      <c r="K23" s="193">
        <v>92048</v>
      </c>
      <c r="L23" s="196"/>
      <c r="M23" s="193">
        <v>-92048</v>
      </c>
      <c r="N23" s="183"/>
      <c r="O23" s="138">
        <v>0</v>
      </c>
      <c r="P23" s="183"/>
      <c r="Q23" s="138">
        <v>0</v>
      </c>
    </row>
    <row r="24" spans="1:18" s="181" customFormat="1" ht="19.5" customHeight="1" thickBot="1" x14ac:dyDescent="0.25">
      <c r="A24" s="181" t="s">
        <v>175</v>
      </c>
      <c r="C24" s="208">
        <f>C21+C12+C23+C16</f>
        <v>290634</v>
      </c>
      <c r="E24" s="208">
        <f>E21+E12+E23+E16</f>
        <v>1487144</v>
      </c>
      <c r="G24" s="208">
        <f>G21+G12+G23+G16</f>
        <v>51433</v>
      </c>
      <c r="I24" s="208">
        <f>I21+I12+I23+I16</f>
        <v>50000</v>
      </c>
      <c r="K24" s="208">
        <f>K21+K12+K23+K16</f>
        <v>1961197</v>
      </c>
      <c r="M24" s="208">
        <f>M21+M12+M23+M16</f>
        <v>11081263</v>
      </c>
      <c r="O24" s="208">
        <f>O21+O12+O23+O16</f>
        <v>5270836</v>
      </c>
      <c r="Q24" s="208">
        <f>Q21+Q12+Q23+Q16</f>
        <v>20192507</v>
      </c>
    </row>
    <row r="25" spans="1:18" ht="19.5" customHeight="1" thickTop="1" x14ac:dyDescent="0.25"/>
    <row r="26" spans="1:18" ht="19.5" customHeight="1" x14ac:dyDescent="0.25">
      <c r="R26" s="176"/>
    </row>
    <row r="27" spans="1:18" ht="19.5" customHeight="1" x14ac:dyDescent="0.25">
      <c r="R27" s="176"/>
    </row>
  </sheetData>
  <mergeCells count="5">
    <mergeCell ref="A1:Q1"/>
    <mergeCell ref="C4:Q4"/>
    <mergeCell ref="I6:M6"/>
    <mergeCell ref="O6:P6"/>
    <mergeCell ref="C10:Q10"/>
  </mergeCells>
  <pageMargins left="0.7" right="0.7" top="0.48" bottom="0.5" header="0.5" footer="0.5"/>
  <pageSetup paperSize="9" scale="61" firstPageNumber="12" fitToWidth="0" fitToHeight="0" orientation="landscape" useFirstPageNumber="1" r:id="rId1"/>
  <headerFooter>
    <oddFooter>&amp;LThe accompanying notes from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2010B-F639-4C03-98E4-FA3220110E11}">
  <dimension ref="A1:R33"/>
  <sheetViews>
    <sheetView zoomScaleNormal="100" zoomScaleSheetLayoutView="55" workbookViewId="0">
      <selection sqref="A1:Q1"/>
    </sheetView>
  </sheetViews>
  <sheetFormatPr defaultColWidth="9.28515625" defaultRowHeight="19.5" customHeight="1" x14ac:dyDescent="0.25"/>
  <cols>
    <col min="1" max="1" width="61.7109375" style="172" customWidth="1"/>
    <col min="2" max="2" width="6.28515625" style="172" customWidth="1"/>
    <col min="3" max="3" width="17.5703125" style="172" customWidth="1"/>
    <col min="4" max="4" width="1" style="172" customWidth="1"/>
    <col min="5" max="5" width="17.5703125" style="172" customWidth="1"/>
    <col min="6" max="6" width="1" style="172" customWidth="1"/>
    <col min="7" max="7" width="17.5703125" style="172" customWidth="1"/>
    <col min="8" max="8" width="1" style="172" customWidth="1"/>
    <col min="9" max="9" width="17.5703125" style="172" customWidth="1"/>
    <col min="10" max="10" width="1" style="172" customWidth="1"/>
    <col min="11" max="11" width="17.5703125" style="172" customWidth="1"/>
    <col min="12" max="12" width="1" style="172" customWidth="1"/>
    <col min="13" max="13" width="17.5703125" style="172" customWidth="1"/>
    <col min="14" max="14" width="1.42578125" style="172" customWidth="1"/>
    <col min="15" max="15" width="18.28515625" style="172" customWidth="1"/>
    <col min="16" max="16" width="0.7109375" style="172" customWidth="1"/>
    <col min="17" max="17" width="17.5703125" style="172" customWidth="1"/>
    <col min="18" max="18" width="9.28515625" style="172"/>
    <col min="19" max="19" width="12.28515625" style="172" bestFit="1" customWidth="1"/>
    <col min="20" max="16384" width="9.28515625" style="172"/>
  </cols>
  <sheetData>
    <row r="1" spans="1:17" ht="19.5" customHeight="1" x14ac:dyDescent="0.3">
      <c r="A1" s="284" t="s">
        <v>69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  <c r="P1" s="284"/>
      <c r="Q1" s="284"/>
    </row>
    <row r="2" spans="1:17" ht="19.5" customHeight="1" x14ac:dyDescent="0.25">
      <c r="A2" s="173" t="s">
        <v>61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Q2" s="173"/>
    </row>
    <row r="3" spans="1:17" ht="19.5" customHeight="1" x14ac:dyDescent="0.25">
      <c r="A3" s="174"/>
      <c r="B3" s="174"/>
      <c r="C3" s="174"/>
      <c r="D3" s="174"/>
      <c r="E3" s="174"/>
      <c r="F3" s="174"/>
      <c r="G3" s="174"/>
      <c r="H3" s="175"/>
      <c r="I3" s="175"/>
      <c r="J3" s="175"/>
      <c r="K3" s="175"/>
      <c r="L3" s="175"/>
      <c r="Q3" s="175"/>
    </row>
    <row r="4" spans="1:17" ht="19.5" customHeight="1" x14ac:dyDescent="0.25">
      <c r="A4" s="174"/>
      <c r="B4" s="97"/>
      <c r="C4" s="288" t="s">
        <v>48</v>
      </c>
      <c r="D4" s="288"/>
      <c r="E4" s="288"/>
      <c r="F4" s="288"/>
      <c r="G4" s="288"/>
      <c r="H4" s="288"/>
      <c r="I4" s="288"/>
      <c r="J4" s="288"/>
      <c r="K4" s="288"/>
      <c r="L4" s="288"/>
      <c r="M4" s="288"/>
      <c r="N4" s="288"/>
      <c r="O4" s="288"/>
      <c r="P4" s="288"/>
      <c r="Q4" s="288"/>
    </row>
    <row r="5" spans="1:17" ht="19.5" customHeight="1" x14ac:dyDescent="0.25">
      <c r="A5" s="174"/>
      <c r="B5" s="177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6" t="s">
        <v>45</v>
      </c>
      <c r="P5" s="243"/>
      <c r="Q5" s="243"/>
    </row>
    <row r="6" spans="1:17" ht="19.5" customHeight="1" x14ac:dyDescent="0.25">
      <c r="A6" s="174"/>
      <c r="B6" s="177"/>
      <c r="C6" s="174"/>
      <c r="D6" s="174"/>
      <c r="E6" s="174"/>
      <c r="F6" s="174"/>
      <c r="G6" s="174"/>
      <c r="H6" s="175"/>
      <c r="I6" s="286" t="s">
        <v>13</v>
      </c>
      <c r="J6" s="286"/>
      <c r="K6" s="286"/>
      <c r="L6" s="286"/>
      <c r="M6" s="286"/>
      <c r="N6" s="177"/>
      <c r="O6" s="286" t="s">
        <v>152</v>
      </c>
      <c r="P6" s="286"/>
      <c r="Q6" s="175"/>
    </row>
    <row r="7" spans="1:17" ht="19.5" customHeight="1" x14ac:dyDescent="0.25">
      <c r="A7" s="174"/>
      <c r="B7" s="177"/>
      <c r="C7" s="174"/>
      <c r="D7" s="174"/>
      <c r="E7" s="174"/>
      <c r="F7" s="174"/>
      <c r="G7" s="174"/>
      <c r="H7" s="175"/>
      <c r="I7" s="177"/>
      <c r="J7" s="177"/>
      <c r="K7" s="177"/>
      <c r="L7" s="177"/>
      <c r="M7" s="177"/>
      <c r="N7" s="177"/>
      <c r="O7" s="246" t="s">
        <v>148</v>
      </c>
      <c r="P7" s="177"/>
      <c r="Q7" s="175"/>
    </row>
    <row r="8" spans="1:17" ht="19.5" customHeight="1" x14ac:dyDescent="0.25">
      <c r="A8" s="174"/>
      <c r="B8" s="177"/>
      <c r="C8" s="174"/>
      <c r="D8" s="174"/>
      <c r="E8" s="174"/>
      <c r="F8" s="174"/>
      <c r="G8" s="174"/>
      <c r="H8" s="175"/>
      <c r="I8" s="177"/>
      <c r="J8" s="177"/>
      <c r="K8" s="177"/>
      <c r="L8" s="177"/>
      <c r="M8" s="177"/>
      <c r="N8" s="177"/>
      <c r="O8" s="246" t="s">
        <v>149</v>
      </c>
      <c r="P8" s="177"/>
      <c r="Q8" s="175"/>
    </row>
    <row r="9" spans="1:17" ht="19.5" customHeight="1" x14ac:dyDescent="0.25">
      <c r="A9" s="210"/>
      <c r="B9" s="176"/>
      <c r="C9" s="210"/>
      <c r="D9" s="210"/>
      <c r="E9" s="210"/>
      <c r="F9" s="210"/>
      <c r="G9" s="210"/>
      <c r="H9" s="210"/>
      <c r="O9" s="246" t="s">
        <v>141</v>
      </c>
      <c r="P9" s="210"/>
      <c r="Q9" s="211"/>
    </row>
    <row r="10" spans="1:17" ht="19.5" customHeight="1" x14ac:dyDescent="0.25">
      <c r="A10" s="210"/>
      <c r="B10" s="176"/>
      <c r="C10" s="210"/>
      <c r="D10" s="210"/>
      <c r="E10" s="210"/>
      <c r="F10" s="210"/>
      <c r="G10" s="210"/>
      <c r="H10" s="210"/>
      <c r="O10" s="246" t="s">
        <v>142</v>
      </c>
      <c r="P10" s="210"/>
      <c r="Q10" s="211"/>
    </row>
    <row r="11" spans="1:17" ht="19.5" customHeight="1" x14ac:dyDescent="0.25">
      <c r="B11" s="176"/>
      <c r="C11" s="210" t="s">
        <v>5</v>
      </c>
      <c r="D11" s="210"/>
      <c r="E11" s="177"/>
      <c r="F11" s="210"/>
      <c r="G11" s="210"/>
      <c r="H11" s="210"/>
      <c r="J11" s="210"/>
      <c r="L11" s="210"/>
      <c r="M11" s="210"/>
      <c r="N11" s="210"/>
      <c r="O11" s="246" t="s">
        <v>143</v>
      </c>
      <c r="P11" s="210"/>
      <c r="Q11" s="210"/>
    </row>
    <row r="12" spans="1:17" ht="19.5" customHeight="1" x14ac:dyDescent="0.25">
      <c r="B12" s="115" t="s">
        <v>24</v>
      </c>
      <c r="C12" s="210" t="s">
        <v>92</v>
      </c>
      <c r="D12" s="210"/>
      <c r="E12" s="177" t="s">
        <v>226</v>
      </c>
      <c r="F12" s="210"/>
      <c r="G12" s="177" t="s">
        <v>226</v>
      </c>
      <c r="H12" s="210"/>
      <c r="J12" s="210"/>
      <c r="K12" s="177"/>
      <c r="L12" s="210"/>
      <c r="M12" s="212"/>
      <c r="N12" s="212"/>
      <c r="O12" s="246" t="s">
        <v>150</v>
      </c>
      <c r="P12" s="212"/>
      <c r="Q12" s="210" t="s">
        <v>34</v>
      </c>
    </row>
    <row r="13" spans="1:17" ht="19.5" customHeight="1" x14ac:dyDescent="0.25">
      <c r="B13" s="176"/>
      <c r="C13" s="210" t="s">
        <v>1</v>
      </c>
      <c r="D13" s="210"/>
      <c r="E13" s="210" t="s">
        <v>46</v>
      </c>
      <c r="F13" s="210"/>
      <c r="G13" s="210" t="s">
        <v>47</v>
      </c>
      <c r="H13" s="210"/>
      <c r="I13" s="177" t="s">
        <v>113</v>
      </c>
      <c r="J13" s="210"/>
      <c r="K13" s="177" t="s">
        <v>227</v>
      </c>
      <c r="L13" s="210"/>
      <c r="M13" s="210" t="s">
        <v>25</v>
      </c>
      <c r="N13" s="210"/>
      <c r="O13" s="246" t="s">
        <v>134</v>
      </c>
      <c r="P13" s="210"/>
      <c r="Q13" s="210" t="s">
        <v>35</v>
      </c>
    </row>
    <row r="14" spans="1:17" ht="19.5" customHeight="1" x14ac:dyDescent="0.25">
      <c r="B14" s="150"/>
      <c r="C14" s="287" t="s">
        <v>36</v>
      </c>
      <c r="D14" s="287"/>
      <c r="E14" s="287"/>
      <c r="F14" s="287"/>
      <c r="G14" s="287"/>
      <c r="H14" s="287"/>
      <c r="I14" s="287"/>
      <c r="J14" s="287"/>
      <c r="K14" s="287"/>
      <c r="L14" s="287"/>
      <c r="M14" s="287"/>
      <c r="N14" s="287"/>
      <c r="O14" s="287"/>
      <c r="P14" s="287"/>
      <c r="Q14" s="287"/>
    </row>
    <row r="15" spans="1:17" ht="19.5" customHeight="1" x14ac:dyDescent="0.25">
      <c r="A15" s="150" t="s">
        <v>176</v>
      </c>
      <c r="B15" s="150"/>
      <c r="C15" s="242"/>
      <c r="D15" s="242"/>
      <c r="E15" s="242"/>
      <c r="F15" s="242"/>
      <c r="G15" s="242"/>
      <c r="H15" s="242"/>
      <c r="I15" s="242"/>
      <c r="J15" s="242"/>
      <c r="K15" s="242"/>
      <c r="L15" s="242"/>
      <c r="M15" s="242"/>
      <c r="N15" s="242"/>
      <c r="O15" s="242"/>
      <c r="P15" s="242"/>
      <c r="Q15" s="242"/>
    </row>
    <row r="16" spans="1:17" s="181" customFormat="1" ht="19.5" customHeight="1" x14ac:dyDescent="0.25">
      <c r="A16" s="150" t="s">
        <v>162</v>
      </c>
      <c r="B16" s="213"/>
      <c r="C16" s="257">
        <v>290634</v>
      </c>
      <c r="D16" s="257"/>
      <c r="E16" s="257">
        <v>1487144</v>
      </c>
      <c r="F16" s="257"/>
      <c r="G16" s="257">
        <v>51433</v>
      </c>
      <c r="H16" s="257"/>
      <c r="I16" s="257">
        <v>50000</v>
      </c>
      <c r="J16" s="257"/>
      <c r="K16" s="257">
        <v>1961197</v>
      </c>
      <c r="L16" s="257"/>
      <c r="M16" s="257">
        <v>11169975</v>
      </c>
      <c r="N16" s="257"/>
      <c r="O16" s="257">
        <v>5318590</v>
      </c>
      <c r="P16" s="257"/>
      <c r="Q16" s="257">
        <v>20328973</v>
      </c>
    </row>
    <row r="17" spans="1:18" s="181" customFormat="1" ht="19.5" customHeight="1" x14ac:dyDescent="0.25">
      <c r="A17" s="251" t="s">
        <v>151</v>
      </c>
      <c r="B17" s="213">
        <v>3</v>
      </c>
      <c r="C17" s="252">
        <v>0</v>
      </c>
      <c r="D17" s="257"/>
      <c r="E17" s="252">
        <v>0</v>
      </c>
      <c r="F17" s="257"/>
      <c r="G17" s="252">
        <v>0</v>
      </c>
      <c r="H17" s="257"/>
      <c r="I17" s="252">
        <v>0</v>
      </c>
      <c r="J17" s="257"/>
      <c r="K17" s="252">
        <v>0</v>
      </c>
      <c r="L17" s="257"/>
      <c r="M17" s="192">
        <v>497077</v>
      </c>
      <c r="N17" s="257"/>
      <c r="O17" s="238">
        <v>6307142</v>
      </c>
      <c r="P17" s="257"/>
      <c r="Q17" s="238">
        <f>SUM(C17:O17)</f>
        <v>6804219</v>
      </c>
    </row>
    <row r="18" spans="1:18" s="181" customFormat="1" ht="19.5" customHeight="1" x14ac:dyDescent="0.2">
      <c r="A18" s="150" t="s">
        <v>161</v>
      </c>
      <c r="B18" s="170"/>
      <c r="C18" s="254">
        <f>SUM(C16:C17)</f>
        <v>290634</v>
      </c>
      <c r="D18" s="257"/>
      <c r="E18" s="254">
        <f>SUM(E16:E17)</f>
        <v>1487144</v>
      </c>
      <c r="F18" s="257"/>
      <c r="G18" s="254">
        <f>SUM(G16:G17)</f>
        <v>51433</v>
      </c>
      <c r="H18" s="257"/>
      <c r="I18" s="254">
        <f>SUM(I16:I17)</f>
        <v>50000</v>
      </c>
      <c r="J18" s="257"/>
      <c r="K18" s="254">
        <f>SUM(K16:K17)</f>
        <v>1961197</v>
      </c>
      <c r="L18" s="257"/>
      <c r="M18" s="254">
        <f>SUM(M16:M17)</f>
        <v>11667052</v>
      </c>
      <c r="N18" s="257"/>
      <c r="O18" s="254">
        <f>SUM(O16:O17)</f>
        <v>11625732</v>
      </c>
      <c r="P18" s="257"/>
      <c r="Q18" s="254">
        <f>SUM(Q16:Q17)</f>
        <v>27133192</v>
      </c>
    </row>
    <row r="19" spans="1:18" ht="19.5" customHeight="1" x14ac:dyDescent="0.25">
      <c r="A19" s="170"/>
      <c r="B19" s="181"/>
      <c r="C19" s="183"/>
      <c r="D19" s="187"/>
      <c r="E19" s="183"/>
      <c r="F19" s="187"/>
      <c r="G19" s="183"/>
      <c r="H19" s="188"/>
      <c r="I19" s="183"/>
      <c r="J19" s="188"/>
      <c r="K19" s="183"/>
      <c r="L19" s="188"/>
      <c r="M19" s="183"/>
      <c r="N19" s="183"/>
      <c r="O19" s="183"/>
      <c r="P19" s="183"/>
      <c r="Q19" s="183"/>
    </row>
    <row r="20" spans="1:18" ht="19.5" customHeight="1" x14ac:dyDescent="0.25">
      <c r="A20" s="170" t="s">
        <v>174</v>
      </c>
      <c r="B20" s="170"/>
      <c r="C20" s="183"/>
      <c r="D20" s="187"/>
      <c r="E20" s="183"/>
      <c r="F20" s="187"/>
      <c r="G20" s="183"/>
      <c r="H20" s="188"/>
      <c r="I20" s="183"/>
      <c r="J20" s="188"/>
      <c r="K20" s="183"/>
      <c r="L20" s="188"/>
      <c r="M20" s="183"/>
      <c r="N20" s="183"/>
      <c r="O20" s="183"/>
      <c r="P20" s="183"/>
      <c r="Q20" s="183"/>
    </row>
    <row r="21" spans="1:18" ht="19.5" customHeight="1" x14ac:dyDescent="0.25">
      <c r="A21" s="259" t="s">
        <v>214</v>
      </c>
      <c r="B21" s="259"/>
      <c r="C21" s="183"/>
      <c r="D21" s="187"/>
      <c r="E21" s="183"/>
      <c r="F21" s="187"/>
      <c r="G21" s="183"/>
      <c r="H21" s="188"/>
      <c r="I21" s="183"/>
      <c r="J21" s="188"/>
      <c r="K21" s="183"/>
      <c r="L21" s="188"/>
      <c r="M21" s="183"/>
      <c r="N21" s="183"/>
      <c r="O21" s="183"/>
      <c r="P21" s="183"/>
      <c r="Q21" s="183"/>
    </row>
    <row r="22" spans="1:18" ht="19.5" customHeight="1" x14ac:dyDescent="0.25">
      <c r="A22" s="176" t="s">
        <v>215</v>
      </c>
      <c r="B22" s="213">
        <v>13</v>
      </c>
      <c r="C22" s="138">
        <v>0</v>
      </c>
      <c r="D22" s="252"/>
      <c r="E22" s="138">
        <v>0</v>
      </c>
      <c r="F22" s="252"/>
      <c r="G22" s="138">
        <v>0</v>
      </c>
      <c r="H22" s="252"/>
      <c r="I22" s="138">
        <v>0</v>
      </c>
      <c r="J22" s="252"/>
      <c r="K22" s="138">
        <v>0</v>
      </c>
      <c r="L22" s="188"/>
      <c r="M22" s="258">
        <v>-203444</v>
      </c>
      <c r="N22" s="183"/>
      <c r="O22" s="138">
        <v>0</v>
      </c>
      <c r="P22" s="183"/>
      <c r="Q22" s="258">
        <f>M22+O22</f>
        <v>-203444</v>
      </c>
    </row>
    <row r="23" spans="1:18" ht="19.5" customHeight="1" x14ac:dyDescent="0.25">
      <c r="A23" s="170"/>
      <c r="B23" s="181"/>
      <c r="C23" s="183"/>
      <c r="D23" s="187"/>
      <c r="E23" s="183"/>
      <c r="F23" s="187"/>
      <c r="G23" s="183"/>
      <c r="H23" s="188"/>
      <c r="I23" s="183"/>
      <c r="J23" s="188"/>
      <c r="K23" s="183"/>
      <c r="L23" s="188"/>
      <c r="M23" s="183"/>
      <c r="N23" s="183"/>
      <c r="O23" s="183"/>
      <c r="P23" s="183"/>
      <c r="Q23" s="183"/>
    </row>
    <row r="24" spans="1:18" ht="19.5" customHeight="1" x14ac:dyDescent="0.25">
      <c r="A24" s="181" t="s">
        <v>38</v>
      </c>
      <c r="B24" s="176"/>
      <c r="C24" s="187"/>
      <c r="D24" s="187"/>
      <c r="E24" s="187"/>
      <c r="F24" s="187"/>
      <c r="G24" s="187"/>
      <c r="H24" s="188"/>
      <c r="I24" s="188"/>
      <c r="J24" s="188"/>
      <c r="K24" s="188"/>
      <c r="L24" s="188"/>
      <c r="M24" s="187"/>
      <c r="N24" s="187"/>
      <c r="O24" s="187"/>
      <c r="P24" s="187"/>
      <c r="Q24" s="187"/>
    </row>
    <row r="25" spans="1:18" ht="19.5" customHeight="1" x14ac:dyDescent="0.25">
      <c r="A25" s="176" t="s">
        <v>225</v>
      </c>
      <c r="B25" s="176"/>
      <c r="C25" s="205">
        <v>0</v>
      </c>
      <c r="D25" s="187"/>
      <c r="E25" s="205">
        <v>0</v>
      </c>
      <c r="F25" s="187"/>
      <c r="G25" s="205">
        <v>0</v>
      </c>
      <c r="H25" s="188"/>
      <c r="I25" s="205">
        <v>0</v>
      </c>
      <c r="J25" s="188"/>
      <c r="K25" s="205">
        <v>0</v>
      </c>
      <c r="L25" s="188"/>
      <c r="M25" s="192">
        <f>'PL 6-9'!H138</f>
        <v>17701</v>
      </c>
      <c r="N25" s="192"/>
      <c r="O25" s="192">
        <v>0</v>
      </c>
      <c r="P25" s="192"/>
      <c r="Q25" s="238">
        <f>M25+O25</f>
        <v>17701</v>
      </c>
    </row>
    <row r="26" spans="1:18" ht="19.5" customHeight="1" x14ac:dyDescent="0.25">
      <c r="A26" s="172" t="s">
        <v>39</v>
      </c>
      <c r="B26" s="1"/>
      <c r="C26" s="190">
        <v>0</v>
      </c>
      <c r="D26" s="187"/>
      <c r="E26" s="190">
        <v>0</v>
      </c>
      <c r="F26" s="187"/>
      <c r="G26" s="190">
        <v>0</v>
      </c>
      <c r="H26" s="188"/>
      <c r="I26" s="190">
        <v>0</v>
      </c>
      <c r="J26" s="188"/>
      <c r="K26" s="190">
        <v>0</v>
      </c>
      <c r="L26" s="188"/>
      <c r="M26" s="191">
        <v>0</v>
      </c>
      <c r="N26" s="197"/>
      <c r="O26" s="197">
        <f>'PL 6-9'!H131</f>
        <v>-191527</v>
      </c>
      <c r="P26" s="197"/>
      <c r="Q26" s="238">
        <f>M26+O26</f>
        <v>-191527</v>
      </c>
    </row>
    <row r="27" spans="1:18" s="181" customFormat="1" ht="19.5" customHeight="1" x14ac:dyDescent="0.2">
      <c r="A27" s="181" t="s">
        <v>155</v>
      </c>
      <c r="B27" s="1"/>
      <c r="C27" s="198">
        <f>SUM(C25:C26)</f>
        <v>0</v>
      </c>
      <c r="D27" s="183"/>
      <c r="E27" s="198">
        <f>SUM(E25:E26)</f>
        <v>0</v>
      </c>
      <c r="F27" s="183"/>
      <c r="G27" s="198">
        <f>SUM(G25:G26)</f>
        <v>0</v>
      </c>
      <c r="H27" s="183"/>
      <c r="I27" s="198">
        <f>SUM(I25:I26)</f>
        <v>0</v>
      </c>
      <c r="J27" s="183"/>
      <c r="K27" s="198">
        <f>SUM(K25:K26)</f>
        <v>0</v>
      </c>
      <c r="L27" s="183"/>
      <c r="M27" s="202">
        <f>SUM(M25:M26)</f>
        <v>17701</v>
      </c>
      <c r="N27" s="214"/>
      <c r="O27" s="202">
        <f>SUM(O25:O26)</f>
        <v>-191527</v>
      </c>
      <c r="P27" s="214"/>
      <c r="Q27" s="202">
        <f>SUM(Q25:Q26)</f>
        <v>-173826</v>
      </c>
    </row>
    <row r="28" spans="1:18" s="181" customFormat="1" ht="19.5" customHeight="1" x14ac:dyDescent="0.2">
      <c r="C28" s="217"/>
      <c r="D28" s="183"/>
      <c r="E28" s="195"/>
      <c r="F28" s="183"/>
      <c r="G28" s="217"/>
      <c r="H28" s="196"/>
      <c r="I28" s="217"/>
      <c r="J28" s="196"/>
      <c r="K28" s="195"/>
      <c r="L28" s="196"/>
      <c r="M28" s="183"/>
      <c r="N28" s="183"/>
      <c r="O28" s="183"/>
      <c r="P28" s="183"/>
      <c r="Q28" s="218"/>
    </row>
    <row r="29" spans="1:18" s="181" customFormat="1" ht="19.5" customHeight="1" x14ac:dyDescent="0.25">
      <c r="A29" s="14" t="s">
        <v>272</v>
      </c>
      <c r="C29" s="190">
        <v>0</v>
      </c>
      <c r="D29" s="183"/>
      <c r="E29" s="190">
        <v>0</v>
      </c>
      <c r="F29" s="183"/>
      <c r="G29" s="190">
        <v>0</v>
      </c>
      <c r="H29" s="196"/>
      <c r="I29" s="190">
        <v>0</v>
      </c>
      <c r="J29" s="196"/>
      <c r="K29" s="190">
        <v>0</v>
      </c>
      <c r="L29" s="196"/>
      <c r="M29" s="258">
        <v>3064</v>
      </c>
      <c r="N29" s="183"/>
      <c r="O29" s="258">
        <v>-3064</v>
      </c>
      <c r="P29" s="183"/>
      <c r="Q29" s="190">
        <f>SUM(M29,O29)</f>
        <v>0</v>
      </c>
    </row>
    <row r="30" spans="1:18" s="181" customFormat="1" ht="19.5" customHeight="1" thickBot="1" x14ac:dyDescent="0.3">
      <c r="A30" s="181" t="s">
        <v>177</v>
      </c>
      <c r="B30" s="248"/>
      <c r="C30" s="208">
        <f>C27+C18+C22+C29</f>
        <v>290634</v>
      </c>
      <c r="E30" s="208">
        <f>E27+E18+E22+E29</f>
        <v>1487144</v>
      </c>
      <c r="G30" s="208">
        <f>G27+G18+G22+G29</f>
        <v>51433</v>
      </c>
      <c r="I30" s="208">
        <f>I27+I18+I22+I29</f>
        <v>50000</v>
      </c>
      <c r="K30" s="208">
        <f>K27+K18+K22+K29</f>
        <v>1961197</v>
      </c>
      <c r="M30" s="208">
        <f>M27+M18+M22+M29</f>
        <v>11484373</v>
      </c>
      <c r="O30" s="208">
        <f>O27+O18+O22+O29</f>
        <v>11431141</v>
      </c>
      <c r="Q30" s="208">
        <f>Q27+Q18+Q22+Q29</f>
        <v>26755922</v>
      </c>
    </row>
    <row r="31" spans="1:18" ht="19.5" customHeight="1" thickTop="1" x14ac:dyDescent="0.25">
      <c r="B31" s="248"/>
    </row>
    <row r="32" spans="1:18" ht="19.5" customHeight="1" x14ac:dyDescent="0.25">
      <c r="R32" s="176"/>
    </row>
    <row r="33" spans="18:18" ht="19.5" customHeight="1" x14ac:dyDescent="0.25">
      <c r="R33" s="176"/>
    </row>
  </sheetData>
  <mergeCells count="5">
    <mergeCell ref="A1:Q1"/>
    <mergeCell ref="C4:Q4"/>
    <mergeCell ref="I6:M6"/>
    <mergeCell ref="O6:P6"/>
    <mergeCell ref="C14:Q14"/>
  </mergeCells>
  <pageMargins left="0.7" right="0.7" top="0.48" bottom="0.5" header="0.5" footer="0.5"/>
  <pageSetup paperSize="9" scale="61" firstPageNumber="13" fitToWidth="0" fitToHeight="0" orientation="landscape" useFirstPageNumber="1" r:id="rId1"/>
  <headerFooter>
    <oddFooter>&amp;LThe accompanying notes from an integral part of the interim financial statements.
&amp;C&amp;P</oddFooter>
  </headerFooter>
  <ignoredErrors>
    <ignoredError sqref="Q17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syncVertical="1" syncRef="A1" transitionEvaluation="1" transitionEntry="1">
    <pageSetUpPr fitToPage="1"/>
  </sheetPr>
  <dimension ref="A1:J88"/>
  <sheetViews>
    <sheetView zoomScaleNormal="100" zoomScaleSheetLayoutView="70" workbookViewId="0"/>
  </sheetViews>
  <sheetFormatPr defaultColWidth="9.85546875" defaultRowHeight="20.25" customHeight="1" x14ac:dyDescent="0.25"/>
  <cols>
    <col min="1" max="1" width="54.140625" style="14" customWidth="1"/>
    <col min="2" max="2" width="13.42578125" style="107" customWidth="1"/>
    <col min="3" max="3" width="1.140625" style="107" customWidth="1"/>
    <col min="4" max="4" width="13.42578125" style="107" customWidth="1"/>
    <col min="5" max="5" width="1.140625" style="107" customWidth="1"/>
    <col min="6" max="6" width="13.42578125" style="107" customWidth="1"/>
    <col min="7" max="7" width="1.140625" style="107" customWidth="1"/>
    <col min="8" max="8" width="13.42578125" style="107" customWidth="1"/>
    <col min="9" max="9" width="18.140625" style="14" customWidth="1"/>
    <col min="10" max="10" width="9.85546875" style="14" hidden="1" customWidth="1"/>
    <col min="11" max="11" width="12.85546875" style="14" bestFit="1" customWidth="1"/>
    <col min="12" max="12" width="11.85546875" style="14" bestFit="1" customWidth="1"/>
    <col min="13" max="13" width="24" style="14" bestFit="1" customWidth="1"/>
    <col min="14" max="14" width="2.140625" style="14" customWidth="1"/>
    <col min="15" max="15" width="12.85546875" style="14" bestFit="1" customWidth="1"/>
    <col min="16" max="256" width="9.85546875" style="14"/>
    <col min="257" max="257" width="46.85546875" style="14" customWidth="1"/>
    <col min="258" max="258" width="11.140625" style="14" customWidth="1"/>
    <col min="259" max="259" width="1.140625" style="14" customWidth="1"/>
    <col min="260" max="260" width="11.140625" style="14" customWidth="1"/>
    <col min="261" max="261" width="1.140625" style="14" customWidth="1"/>
    <col min="262" max="262" width="11.140625" style="14" customWidth="1"/>
    <col min="263" max="263" width="1.140625" style="14" customWidth="1"/>
    <col min="264" max="264" width="11.140625" style="14" customWidth="1"/>
    <col min="265" max="265" width="18.140625" style="14" customWidth="1"/>
    <col min="266" max="266" width="0" style="14" hidden="1" customWidth="1"/>
    <col min="267" max="267" width="12.85546875" style="14" bestFit="1" customWidth="1"/>
    <col min="268" max="268" width="6.85546875" style="14" bestFit="1" customWidth="1"/>
    <col min="269" max="269" width="24" style="14" bestFit="1" customWidth="1"/>
    <col min="270" max="270" width="2.140625" style="14" customWidth="1"/>
    <col min="271" max="271" width="12.85546875" style="14" bestFit="1" customWidth="1"/>
    <col min="272" max="512" width="9.85546875" style="14"/>
    <col min="513" max="513" width="46.85546875" style="14" customWidth="1"/>
    <col min="514" max="514" width="11.140625" style="14" customWidth="1"/>
    <col min="515" max="515" width="1.140625" style="14" customWidth="1"/>
    <col min="516" max="516" width="11.140625" style="14" customWidth="1"/>
    <col min="517" max="517" width="1.140625" style="14" customWidth="1"/>
    <col min="518" max="518" width="11.140625" style="14" customWidth="1"/>
    <col min="519" max="519" width="1.140625" style="14" customWidth="1"/>
    <col min="520" max="520" width="11.140625" style="14" customWidth="1"/>
    <col min="521" max="521" width="18.140625" style="14" customWidth="1"/>
    <col min="522" max="522" width="0" style="14" hidden="1" customWidth="1"/>
    <col min="523" max="523" width="12.85546875" style="14" bestFit="1" customWidth="1"/>
    <col min="524" max="524" width="6.85546875" style="14" bestFit="1" customWidth="1"/>
    <col min="525" max="525" width="24" style="14" bestFit="1" customWidth="1"/>
    <col min="526" max="526" width="2.140625" style="14" customWidth="1"/>
    <col min="527" max="527" width="12.85546875" style="14" bestFit="1" customWidth="1"/>
    <col min="528" max="768" width="9.85546875" style="14"/>
    <col min="769" max="769" width="46.85546875" style="14" customWidth="1"/>
    <col min="770" max="770" width="11.140625" style="14" customWidth="1"/>
    <col min="771" max="771" width="1.140625" style="14" customWidth="1"/>
    <col min="772" max="772" width="11.140625" style="14" customWidth="1"/>
    <col min="773" max="773" width="1.140625" style="14" customWidth="1"/>
    <col min="774" max="774" width="11.140625" style="14" customWidth="1"/>
    <col min="775" max="775" width="1.140625" style="14" customWidth="1"/>
    <col min="776" max="776" width="11.140625" style="14" customWidth="1"/>
    <col min="777" max="777" width="18.140625" style="14" customWidth="1"/>
    <col min="778" max="778" width="0" style="14" hidden="1" customWidth="1"/>
    <col min="779" max="779" width="12.85546875" style="14" bestFit="1" customWidth="1"/>
    <col min="780" max="780" width="6.85546875" style="14" bestFit="1" customWidth="1"/>
    <col min="781" max="781" width="24" style="14" bestFit="1" customWidth="1"/>
    <col min="782" max="782" width="2.140625" style="14" customWidth="1"/>
    <col min="783" max="783" width="12.85546875" style="14" bestFit="1" customWidth="1"/>
    <col min="784" max="1024" width="9.85546875" style="14"/>
    <col min="1025" max="1025" width="46.85546875" style="14" customWidth="1"/>
    <col min="1026" max="1026" width="11.140625" style="14" customWidth="1"/>
    <col min="1027" max="1027" width="1.140625" style="14" customWidth="1"/>
    <col min="1028" max="1028" width="11.140625" style="14" customWidth="1"/>
    <col min="1029" max="1029" width="1.140625" style="14" customWidth="1"/>
    <col min="1030" max="1030" width="11.140625" style="14" customWidth="1"/>
    <col min="1031" max="1031" width="1.140625" style="14" customWidth="1"/>
    <col min="1032" max="1032" width="11.140625" style="14" customWidth="1"/>
    <col min="1033" max="1033" width="18.140625" style="14" customWidth="1"/>
    <col min="1034" max="1034" width="0" style="14" hidden="1" customWidth="1"/>
    <col min="1035" max="1035" width="12.85546875" style="14" bestFit="1" customWidth="1"/>
    <col min="1036" max="1036" width="6.85546875" style="14" bestFit="1" customWidth="1"/>
    <col min="1037" max="1037" width="24" style="14" bestFit="1" customWidth="1"/>
    <col min="1038" max="1038" width="2.140625" style="14" customWidth="1"/>
    <col min="1039" max="1039" width="12.85546875" style="14" bestFit="1" customWidth="1"/>
    <col min="1040" max="1280" width="9.85546875" style="14"/>
    <col min="1281" max="1281" width="46.85546875" style="14" customWidth="1"/>
    <col min="1282" max="1282" width="11.140625" style="14" customWidth="1"/>
    <col min="1283" max="1283" width="1.140625" style="14" customWidth="1"/>
    <col min="1284" max="1284" width="11.140625" style="14" customWidth="1"/>
    <col min="1285" max="1285" width="1.140625" style="14" customWidth="1"/>
    <col min="1286" max="1286" width="11.140625" style="14" customWidth="1"/>
    <col min="1287" max="1287" width="1.140625" style="14" customWidth="1"/>
    <col min="1288" max="1288" width="11.140625" style="14" customWidth="1"/>
    <col min="1289" max="1289" width="18.140625" style="14" customWidth="1"/>
    <col min="1290" max="1290" width="0" style="14" hidden="1" customWidth="1"/>
    <col min="1291" max="1291" width="12.85546875" style="14" bestFit="1" customWidth="1"/>
    <col min="1292" max="1292" width="6.85546875" style="14" bestFit="1" customWidth="1"/>
    <col min="1293" max="1293" width="24" style="14" bestFit="1" customWidth="1"/>
    <col min="1294" max="1294" width="2.140625" style="14" customWidth="1"/>
    <col min="1295" max="1295" width="12.85546875" style="14" bestFit="1" customWidth="1"/>
    <col min="1296" max="1536" width="9.85546875" style="14"/>
    <col min="1537" max="1537" width="46.85546875" style="14" customWidth="1"/>
    <col min="1538" max="1538" width="11.140625" style="14" customWidth="1"/>
    <col min="1539" max="1539" width="1.140625" style="14" customWidth="1"/>
    <col min="1540" max="1540" width="11.140625" style="14" customWidth="1"/>
    <col min="1541" max="1541" width="1.140625" style="14" customWidth="1"/>
    <col min="1542" max="1542" width="11.140625" style="14" customWidth="1"/>
    <col min="1543" max="1543" width="1.140625" style="14" customWidth="1"/>
    <col min="1544" max="1544" width="11.140625" style="14" customWidth="1"/>
    <col min="1545" max="1545" width="18.140625" style="14" customWidth="1"/>
    <col min="1546" max="1546" width="0" style="14" hidden="1" customWidth="1"/>
    <col min="1547" max="1547" width="12.85546875" style="14" bestFit="1" customWidth="1"/>
    <col min="1548" max="1548" width="6.85546875" style="14" bestFit="1" customWidth="1"/>
    <col min="1549" max="1549" width="24" style="14" bestFit="1" customWidth="1"/>
    <col min="1550" max="1550" width="2.140625" style="14" customWidth="1"/>
    <col min="1551" max="1551" width="12.85546875" style="14" bestFit="1" customWidth="1"/>
    <col min="1552" max="1792" width="9.85546875" style="14"/>
    <col min="1793" max="1793" width="46.85546875" style="14" customWidth="1"/>
    <col min="1794" max="1794" width="11.140625" style="14" customWidth="1"/>
    <col min="1795" max="1795" width="1.140625" style="14" customWidth="1"/>
    <col min="1796" max="1796" width="11.140625" style="14" customWidth="1"/>
    <col min="1797" max="1797" width="1.140625" style="14" customWidth="1"/>
    <col min="1798" max="1798" width="11.140625" style="14" customWidth="1"/>
    <col min="1799" max="1799" width="1.140625" style="14" customWidth="1"/>
    <col min="1800" max="1800" width="11.140625" style="14" customWidth="1"/>
    <col min="1801" max="1801" width="18.140625" style="14" customWidth="1"/>
    <col min="1802" max="1802" width="0" style="14" hidden="1" customWidth="1"/>
    <col min="1803" max="1803" width="12.85546875" style="14" bestFit="1" customWidth="1"/>
    <col min="1804" max="1804" width="6.85546875" style="14" bestFit="1" customWidth="1"/>
    <col min="1805" max="1805" width="24" style="14" bestFit="1" customWidth="1"/>
    <col min="1806" max="1806" width="2.140625" style="14" customWidth="1"/>
    <col min="1807" max="1807" width="12.85546875" style="14" bestFit="1" customWidth="1"/>
    <col min="1808" max="2048" width="9.85546875" style="14"/>
    <col min="2049" max="2049" width="46.85546875" style="14" customWidth="1"/>
    <col min="2050" max="2050" width="11.140625" style="14" customWidth="1"/>
    <col min="2051" max="2051" width="1.140625" style="14" customWidth="1"/>
    <col min="2052" max="2052" width="11.140625" style="14" customWidth="1"/>
    <col min="2053" max="2053" width="1.140625" style="14" customWidth="1"/>
    <col min="2054" max="2054" width="11.140625" style="14" customWidth="1"/>
    <col min="2055" max="2055" width="1.140625" style="14" customWidth="1"/>
    <col min="2056" max="2056" width="11.140625" style="14" customWidth="1"/>
    <col min="2057" max="2057" width="18.140625" style="14" customWidth="1"/>
    <col min="2058" max="2058" width="0" style="14" hidden="1" customWidth="1"/>
    <col min="2059" max="2059" width="12.85546875" style="14" bestFit="1" customWidth="1"/>
    <col min="2060" max="2060" width="6.85546875" style="14" bestFit="1" customWidth="1"/>
    <col min="2061" max="2061" width="24" style="14" bestFit="1" customWidth="1"/>
    <col min="2062" max="2062" width="2.140625" style="14" customWidth="1"/>
    <col min="2063" max="2063" width="12.85546875" style="14" bestFit="1" customWidth="1"/>
    <col min="2064" max="2304" width="9.85546875" style="14"/>
    <col min="2305" max="2305" width="46.85546875" style="14" customWidth="1"/>
    <col min="2306" max="2306" width="11.140625" style="14" customWidth="1"/>
    <col min="2307" max="2307" width="1.140625" style="14" customWidth="1"/>
    <col min="2308" max="2308" width="11.140625" style="14" customWidth="1"/>
    <col min="2309" max="2309" width="1.140625" style="14" customWidth="1"/>
    <col min="2310" max="2310" width="11.140625" style="14" customWidth="1"/>
    <col min="2311" max="2311" width="1.140625" style="14" customWidth="1"/>
    <col min="2312" max="2312" width="11.140625" style="14" customWidth="1"/>
    <col min="2313" max="2313" width="18.140625" style="14" customWidth="1"/>
    <col min="2314" max="2314" width="0" style="14" hidden="1" customWidth="1"/>
    <col min="2315" max="2315" width="12.85546875" style="14" bestFit="1" customWidth="1"/>
    <col min="2316" max="2316" width="6.85546875" style="14" bestFit="1" customWidth="1"/>
    <col min="2317" max="2317" width="24" style="14" bestFit="1" customWidth="1"/>
    <col min="2318" max="2318" width="2.140625" style="14" customWidth="1"/>
    <col min="2319" max="2319" width="12.85546875" style="14" bestFit="1" customWidth="1"/>
    <col min="2320" max="2560" width="9.85546875" style="14"/>
    <col min="2561" max="2561" width="46.85546875" style="14" customWidth="1"/>
    <col min="2562" max="2562" width="11.140625" style="14" customWidth="1"/>
    <col min="2563" max="2563" width="1.140625" style="14" customWidth="1"/>
    <col min="2564" max="2564" width="11.140625" style="14" customWidth="1"/>
    <col min="2565" max="2565" width="1.140625" style="14" customWidth="1"/>
    <col min="2566" max="2566" width="11.140625" style="14" customWidth="1"/>
    <col min="2567" max="2567" width="1.140625" style="14" customWidth="1"/>
    <col min="2568" max="2568" width="11.140625" style="14" customWidth="1"/>
    <col min="2569" max="2569" width="18.140625" style="14" customWidth="1"/>
    <col min="2570" max="2570" width="0" style="14" hidden="1" customWidth="1"/>
    <col min="2571" max="2571" width="12.85546875" style="14" bestFit="1" customWidth="1"/>
    <col min="2572" max="2572" width="6.85546875" style="14" bestFit="1" customWidth="1"/>
    <col min="2573" max="2573" width="24" style="14" bestFit="1" customWidth="1"/>
    <col min="2574" max="2574" width="2.140625" style="14" customWidth="1"/>
    <col min="2575" max="2575" width="12.85546875" style="14" bestFit="1" customWidth="1"/>
    <col min="2576" max="2816" width="9.85546875" style="14"/>
    <col min="2817" max="2817" width="46.85546875" style="14" customWidth="1"/>
    <col min="2818" max="2818" width="11.140625" style="14" customWidth="1"/>
    <col min="2819" max="2819" width="1.140625" style="14" customWidth="1"/>
    <col min="2820" max="2820" width="11.140625" style="14" customWidth="1"/>
    <col min="2821" max="2821" width="1.140625" style="14" customWidth="1"/>
    <col min="2822" max="2822" width="11.140625" style="14" customWidth="1"/>
    <col min="2823" max="2823" width="1.140625" style="14" customWidth="1"/>
    <col min="2824" max="2824" width="11.140625" style="14" customWidth="1"/>
    <col min="2825" max="2825" width="18.140625" style="14" customWidth="1"/>
    <col min="2826" max="2826" width="0" style="14" hidden="1" customWidth="1"/>
    <col min="2827" max="2827" width="12.85546875" style="14" bestFit="1" customWidth="1"/>
    <col min="2828" max="2828" width="6.85546875" style="14" bestFit="1" customWidth="1"/>
    <col min="2829" max="2829" width="24" style="14" bestFit="1" customWidth="1"/>
    <col min="2830" max="2830" width="2.140625" style="14" customWidth="1"/>
    <col min="2831" max="2831" width="12.85546875" style="14" bestFit="1" customWidth="1"/>
    <col min="2832" max="3072" width="9.85546875" style="14"/>
    <col min="3073" max="3073" width="46.85546875" style="14" customWidth="1"/>
    <col min="3074" max="3074" width="11.140625" style="14" customWidth="1"/>
    <col min="3075" max="3075" width="1.140625" style="14" customWidth="1"/>
    <col min="3076" max="3076" width="11.140625" style="14" customWidth="1"/>
    <col min="3077" max="3077" width="1.140625" style="14" customWidth="1"/>
    <col min="3078" max="3078" width="11.140625" style="14" customWidth="1"/>
    <col min="3079" max="3079" width="1.140625" style="14" customWidth="1"/>
    <col min="3080" max="3080" width="11.140625" style="14" customWidth="1"/>
    <col min="3081" max="3081" width="18.140625" style="14" customWidth="1"/>
    <col min="3082" max="3082" width="0" style="14" hidden="1" customWidth="1"/>
    <col min="3083" max="3083" width="12.85546875" style="14" bestFit="1" customWidth="1"/>
    <col min="3084" max="3084" width="6.85546875" style="14" bestFit="1" customWidth="1"/>
    <col min="3085" max="3085" width="24" style="14" bestFit="1" customWidth="1"/>
    <col min="3086" max="3086" width="2.140625" style="14" customWidth="1"/>
    <col min="3087" max="3087" width="12.85546875" style="14" bestFit="1" customWidth="1"/>
    <col min="3088" max="3328" width="9.85546875" style="14"/>
    <col min="3329" max="3329" width="46.85546875" style="14" customWidth="1"/>
    <col min="3330" max="3330" width="11.140625" style="14" customWidth="1"/>
    <col min="3331" max="3331" width="1.140625" style="14" customWidth="1"/>
    <col min="3332" max="3332" width="11.140625" style="14" customWidth="1"/>
    <col min="3333" max="3333" width="1.140625" style="14" customWidth="1"/>
    <col min="3334" max="3334" width="11.140625" style="14" customWidth="1"/>
    <col min="3335" max="3335" width="1.140625" style="14" customWidth="1"/>
    <col min="3336" max="3336" width="11.140625" style="14" customWidth="1"/>
    <col min="3337" max="3337" width="18.140625" style="14" customWidth="1"/>
    <col min="3338" max="3338" width="0" style="14" hidden="1" customWidth="1"/>
    <col min="3339" max="3339" width="12.85546875" style="14" bestFit="1" customWidth="1"/>
    <col min="3340" max="3340" width="6.85546875" style="14" bestFit="1" customWidth="1"/>
    <col min="3341" max="3341" width="24" style="14" bestFit="1" customWidth="1"/>
    <col min="3342" max="3342" width="2.140625" style="14" customWidth="1"/>
    <col min="3343" max="3343" width="12.85546875" style="14" bestFit="1" customWidth="1"/>
    <col min="3344" max="3584" width="9.85546875" style="14"/>
    <col min="3585" max="3585" width="46.85546875" style="14" customWidth="1"/>
    <col min="3586" max="3586" width="11.140625" style="14" customWidth="1"/>
    <col min="3587" max="3587" width="1.140625" style="14" customWidth="1"/>
    <col min="3588" max="3588" width="11.140625" style="14" customWidth="1"/>
    <col min="3589" max="3589" width="1.140625" style="14" customWidth="1"/>
    <col min="3590" max="3590" width="11.140625" style="14" customWidth="1"/>
    <col min="3591" max="3591" width="1.140625" style="14" customWidth="1"/>
    <col min="3592" max="3592" width="11.140625" style="14" customWidth="1"/>
    <col min="3593" max="3593" width="18.140625" style="14" customWidth="1"/>
    <col min="3594" max="3594" width="0" style="14" hidden="1" customWidth="1"/>
    <col min="3595" max="3595" width="12.85546875" style="14" bestFit="1" customWidth="1"/>
    <col min="3596" max="3596" width="6.85546875" style="14" bestFit="1" customWidth="1"/>
    <col min="3597" max="3597" width="24" style="14" bestFit="1" customWidth="1"/>
    <col min="3598" max="3598" width="2.140625" style="14" customWidth="1"/>
    <col min="3599" max="3599" width="12.85546875" style="14" bestFit="1" customWidth="1"/>
    <col min="3600" max="3840" width="9.85546875" style="14"/>
    <col min="3841" max="3841" width="46.85546875" style="14" customWidth="1"/>
    <col min="3842" max="3842" width="11.140625" style="14" customWidth="1"/>
    <col min="3843" max="3843" width="1.140625" style="14" customWidth="1"/>
    <col min="3844" max="3844" width="11.140625" style="14" customWidth="1"/>
    <col min="3845" max="3845" width="1.140625" style="14" customWidth="1"/>
    <col min="3846" max="3846" width="11.140625" style="14" customWidth="1"/>
    <col min="3847" max="3847" width="1.140625" style="14" customWidth="1"/>
    <col min="3848" max="3848" width="11.140625" style="14" customWidth="1"/>
    <col min="3849" max="3849" width="18.140625" style="14" customWidth="1"/>
    <col min="3850" max="3850" width="0" style="14" hidden="1" customWidth="1"/>
    <col min="3851" max="3851" width="12.85546875" style="14" bestFit="1" customWidth="1"/>
    <col min="3852" max="3852" width="6.85546875" style="14" bestFit="1" customWidth="1"/>
    <col min="3853" max="3853" width="24" style="14" bestFit="1" customWidth="1"/>
    <col min="3854" max="3854" width="2.140625" style="14" customWidth="1"/>
    <col min="3855" max="3855" width="12.85546875" style="14" bestFit="1" customWidth="1"/>
    <col min="3856" max="4096" width="9.85546875" style="14"/>
    <col min="4097" max="4097" width="46.85546875" style="14" customWidth="1"/>
    <col min="4098" max="4098" width="11.140625" style="14" customWidth="1"/>
    <col min="4099" max="4099" width="1.140625" style="14" customWidth="1"/>
    <col min="4100" max="4100" width="11.140625" style="14" customWidth="1"/>
    <col min="4101" max="4101" width="1.140625" style="14" customWidth="1"/>
    <col min="4102" max="4102" width="11.140625" style="14" customWidth="1"/>
    <col min="4103" max="4103" width="1.140625" style="14" customWidth="1"/>
    <col min="4104" max="4104" width="11.140625" style="14" customWidth="1"/>
    <col min="4105" max="4105" width="18.140625" style="14" customWidth="1"/>
    <col min="4106" max="4106" width="0" style="14" hidden="1" customWidth="1"/>
    <col min="4107" max="4107" width="12.85546875" style="14" bestFit="1" customWidth="1"/>
    <col min="4108" max="4108" width="6.85546875" style="14" bestFit="1" customWidth="1"/>
    <col min="4109" max="4109" width="24" style="14" bestFit="1" customWidth="1"/>
    <col min="4110" max="4110" width="2.140625" style="14" customWidth="1"/>
    <col min="4111" max="4111" width="12.85546875" style="14" bestFit="1" customWidth="1"/>
    <col min="4112" max="4352" width="9.85546875" style="14"/>
    <col min="4353" max="4353" width="46.85546875" style="14" customWidth="1"/>
    <col min="4354" max="4354" width="11.140625" style="14" customWidth="1"/>
    <col min="4355" max="4355" width="1.140625" style="14" customWidth="1"/>
    <col min="4356" max="4356" width="11.140625" style="14" customWidth="1"/>
    <col min="4357" max="4357" width="1.140625" style="14" customWidth="1"/>
    <col min="4358" max="4358" width="11.140625" style="14" customWidth="1"/>
    <col min="4359" max="4359" width="1.140625" style="14" customWidth="1"/>
    <col min="4360" max="4360" width="11.140625" style="14" customWidth="1"/>
    <col min="4361" max="4361" width="18.140625" style="14" customWidth="1"/>
    <col min="4362" max="4362" width="0" style="14" hidden="1" customWidth="1"/>
    <col min="4363" max="4363" width="12.85546875" style="14" bestFit="1" customWidth="1"/>
    <col min="4364" max="4364" width="6.85546875" style="14" bestFit="1" customWidth="1"/>
    <col min="4365" max="4365" width="24" style="14" bestFit="1" customWidth="1"/>
    <col min="4366" max="4366" width="2.140625" style="14" customWidth="1"/>
    <col min="4367" max="4367" width="12.85546875" style="14" bestFit="1" customWidth="1"/>
    <col min="4368" max="4608" width="9.85546875" style="14"/>
    <col min="4609" max="4609" width="46.85546875" style="14" customWidth="1"/>
    <col min="4610" max="4610" width="11.140625" style="14" customWidth="1"/>
    <col min="4611" max="4611" width="1.140625" style="14" customWidth="1"/>
    <col min="4612" max="4612" width="11.140625" style="14" customWidth="1"/>
    <col min="4613" max="4613" width="1.140625" style="14" customWidth="1"/>
    <col min="4614" max="4614" width="11.140625" style="14" customWidth="1"/>
    <col min="4615" max="4615" width="1.140625" style="14" customWidth="1"/>
    <col min="4616" max="4616" width="11.140625" style="14" customWidth="1"/>
    <col min="4617" max="4617" width="18.140625" style="14" customWidth="1"/>
    <col min="4618" max="4618" width="0" style="14" hidden="1" customWidth="1"/>
    <col min="4619" max="4619" width="12.85546875" style="14" bestFit="1" customWidth="1"/>
    <col min="4620" max="4620" width="6.85546875" style="14" bestFit="1" customWidth="1"/>
    <col min="4621" max="4621" width="24" style="14" bestFit="1" customWidth="1"/>
    <col min="4622" max="4622" width="2.140625" style="14" customWidth="1"/>
    <col min="4623" max="4623" width="12.85546875" style="14" bestFit="1" customWidth="1"/>
    <col min="4624" max="4864" width="9.85546875" style="14"/>
    <col min="4865" max="4865" width="46.85546875" style="14" customWidth="1"/>
    <col min="4866" max="4866" width="11.140625" style="14" customWidth="1"/>
    <col min="4867" max="4867" width="1.140625" style="14" customWidth="1"/>
    <col min="4868" max="4868" width="11.140625" style="14" customWidth="1"/>
    <col min="4869" max="4869" width="1.140625" style="14" customWidth="1"/>
    <col min="4870" max="4870" width="11.140625" style="14" customWidth="1"/>
    <col min="4871" max="4871" width="1.140625" style="14" customWidth="1"/>
    <col min="4872" max="4872" width="11.140625" style="14" customWidth="1"/>
    <col min="4873" max="4873" width="18.140625" style="14" customWidth="1"/>
    <col min="4874" max="4874" width="0" style="14" hidden="1" customWidth="1"/>
    <col min="4875" max="4875" width="12.85546875" style="14" bestFit="1" customWidth="1"/>
    <col min="4876" max="4876" width="6.85546875" style="14" bestFit="1" customWidth="1"/>
    <col min="4877" max="4877" width="24" style="14" bestFit="1" customWidth="1"/>
    <col min="4878" max="4878" width="2.140625" style="14" customWidth="1"/>
    <col min="4879" max="4879" width="12.85546875" style="14" bestFit="1" customWidth="1"/>
    <col min="4880" max="5120" width="9.85546875" style="14"/>
    <col min="5121" max="5121" width="46.85546875" style="14" customWidth="1"/>
    <col min="5122" max="5122" width="11.140625" style="14" customWidth="1"/>
    <col min="5123" max="5123" width="1.140625" style="14" customWidth="1"/>
    <col min="5124" max="5124" width="11.140625" style="14" customWidth="1"/>
    <col min="5125" max="5125" width="1.140625" style="14" customWidth="1"/>
    <col min="5126" max="5126" width="11.140625" style="14" customWidth="1"/>
    <col min="5127" max="5127" width="1.140625" style="14" customWidth="1"/>
    <col min="5128" max="5128" width="11.140625" style="14" customWidth="1"/>
    <col min="5129" max="5129" width="18.140625" style="14" customWidth="1"/>
    <col min="5130" max="5130" width="0" style="14" hidden="1" customWidth="1"/>
    <col min="5131" max="5131" width="12.85546875" style="14" bestFit="1" customWidth="1"/>
    <col min="5132" max="5132" width="6.85546875" style="14" bestFit="1" customWidth="1"/>
    <col min="5133" max="5133" width="24" style="14" bestFit="1" customWidth="1"/>
    <col min="5134" max="5134" width="2.140625" style="14" customWidth="1"/>
    <col min="5135" max="5135" width="12.85546875" style="14" bestFit="1" customWidth="1"/>
    <col min="5136" max="5376" width="9.85546875" style="14"/>
    <col min="5377" max="5377" width="46.85546875" style="14" customWidth="1"/>
    <col min="5378" max="5378" width="11.140625" style="14" customWidth="1"/>
    <col min="5379" max="5379" width="1.140625" style="14" customWidth="1"/>
    <col min="5380" max="5380" width="11.140625" style="14" customWidth="1"/>
    <col min="5381" max="5381" width="1.140625" style="14" customWidth="1"/>
    <col min="5382" max="5382" width="11.140625" style="14" customWidth="1"/>
    <col min="5383" max="5383" width="1.140625" style="14" customWidth="1"/>
    <col min="5384" max="5384" width="11.140625" style="14" customWidth="1"/>
    <col min="5385" max="5385" width="18.140625" style="14" customWidth="1"/>
    <col min="5386" max="5386" width="0" style="14" hidden="1" customWidth="1"/>
    <col min="5387" max="5387" width="12.85546875" style="14" bestFit="1" customWidth="1"/>
    <col min="5388" max="5388" width="6.85546875" style="14" bestFit="1" customWidth="1"/>
    <col min="5389" max="5389" width="24" style="14" bestFit="1" customWidth="1"/>
    <col min="5390" max="5390" width="2.140625" style="14" customWidth="1"/>
    <col min="5391" max="5391" width="12.85546875" style="14" bestFit="1" customWidth="1"/>
    <col min="5392" max="5632" width="9.85546875" style="14"/>
    <col min="5633" max="5633" width="46.85546875" style="14" customWidth="1"/>
    <col min="5634" max="5634" width="11.140625" style="14" customWidth="1"/>
    <col min="5635" max="5635" width="1.140625" style="14" customWidth="1"/>
    <col min="5636" max="5636" width="11.140625" style="14" customWidth="1"/>
    <col min="5637" max="5637" width="1.140625" style="14" customWidth="1"/>
    <col min="5638" max="5638" width="11.140625" style="14" customWidth="1"/>
    <col min="5639" max="5639" width="1.140625" style="14" customWidth="1"/>
    <col min="5640" max="5640" width="11.140625" style="14" customWidth="1"/>
    <col min="5641" max="5641" width="18.140625" style="14" customWidth="1"/>
    <col min="5642" max="5642" width="0" style="14" hidden="1" customWidth="1"/>
    <col min="5643" max="5643" width="12.85546875" style="14" bestFit="1" customWidth="1"/>
    <col min="5644" max="5644" width="6.85546875" style="14" bestFit="1" customWidth="1"/>
    <col min="5645" max="5645" width="24" style="14" bestFit="1" customWidth="1"/>
    <col min="5646" max="5646" width="2.140625" style="14" customWidth="1"/>
    <col min="5647" max="5647" width="12.85546875" style="14" bestFit="1" customWidth="1"/>
    <col min="5648" max="5888" width="9.85546875" style="14"/>
    <col min="5889" max="5889" width="46.85546875" style="14" customWidth="1"/>
    <col min="5890" max="5890" width="11.140625" style="14" customWidth="1"/>
    <col min="5891" max="5891" width="1.140625" style="14" customWidth="1"/>
    <col min="5892" max="5892" width="11.140625" style="14" customWidth="1"/>
    <col min="5893" max="5893" width="1.140625" style="14" customWidth="1"/>
    <col min="5894" max="5894" width="11.140625" style="14" customWidth="1"/>
    <col min="5895" max="5895" width="1.140625" style="14" customWidth="1"/>
    <col min="5896" max="5896" width="11.140625" style="14" customWidth="1"/>
    <col min="5897" max="5897" width="18.140625" style="14" customWidth="1"/>
    <col min="5898" max="5898" width="0" style="14" hidden="1" customWidth="1"/>
    <col min="5899" max="5899" width="12.85546875" style="14" bestFit="1" customWidth="1"/>
    <col min="5900" max="5900" width="6.85546875" style="14" bestFit="1" customWidth="1"/>
    <col min="5901" max="5901" width="24" style="14" bestFit="1" customWidth="1"/>
    <col min="5902" max="5902" width="2.140625" style="14" customWidth="1"/>
    <col min="5903" max="5903" width="12.85546875" style="14" bestFit="1" customWidth="1"/>
    <col min="5904" max="6144" width="9.85546875" style="14"/>
    <col min="6145" max="6145" width="46.85546875" style="14" customWidth="1"/>
    <col min="6146" max="6146" width="11.140625" style="14" customWidth="1"/>
    <col min="6147" max="6147" width="1.140625" style="14" customWidth="1"/>
    <col min="6148" max="6148" width="11.140625" style="14" customWidth="1"/>
    <col min="6149" max="6149" width="1.140625" style="14" customWidth="1"/>
    <col min="6150" max="6150" width="11.140625" style="14" customWidth="1"/>
    <col min="6151" max="6151" width="1.140625" style="14" customWidth="1"/>
    <col min="6152" max="6152" width="11.140625" style="14" customWidth="1"/>
    <col min="6153" max="6153" width="18.140625" style="14" customWidth="1"/>
    <col min="6154" max="6154" width="0" style="14" hidden="1" customWidth="1"/>
    <col min="6155" max="6155" width="12.85546875" style="14" bestFit="1" customWidth="1"/>
    <col min="6156" max="6156" width="6.85546875" style="14" bestFit="1" customWidth="1"/>
    <col min="6157" max="6157" width="24" style="14" bestFit="1" customWidth="1"/>
    <col min="6158" max="6158" width="2.140625" style="14" customWidth="1"/>
    <col min="6159" max="6159" width="12.85546875" style="14" bestFit="1" customWidth="1"/>
    <col min="6160" max="6400" width="9.85546875" style="14"/>
    <col min="6401" max="6401" width="46.85546875" style="14" customWidth="1"/>
    <col min="6402" max="6402" width="11.140625" style="14" customWidth="1"/>
    <col min="6403" max="6403" width="1.140625" style="14" customWidth="1"/>
    <col min="6404" max="6404" width="11.140625" style="14" customWidth="1"/>
    <col min="6405" max="6405" width="1.140625" style="14" customWidth="1"/>
    <col min="6406" max="6406" width="11.140625" style="14" customWidth="1"/>
    <col min="6407" max="6407" width="1.140625" style="14" customWidth="1"/>
    <col min="6408" max="6408" width="11.140625" style="14" customWidth="1"/>
    <col min="6409" max="6409" width="18.140625" style="14" customWidth="1"/>
    <col min="6410" max="6410" width="0" style="14" hidden="1" customWidth="1"/>
    <col min="6411" max="6411" width="12.85546875" style="14" bestFit="1" customWidth="1"/>
    <col min="6412" max="6412" width="6.85546875" style="14" bestFit="1" customWidth="1"/>
    <col min="6413" max="6413" width="24" style="14" bestFit="1" customWidth="1"/>
    <col min="6414" max="6414" width="2.140625" style="14" customWidth="1"/>
    <col min="6415" max="6415" width="12.85546875" style="14" bestFit="1" customWidth="1"/>
    <col min="6416" max="6656" width="9.85546875" style="14"/>
    <col min="6657" max="6657" width="46.85546875" style="14" customWidth="1"/>
    <col min="6658" max="6658" width="11.140625" style="14" customWidth="1"/>
    <col min="6659" max="6659" width="1.140625" style="14" customWidth="1"/>
    <col min="6660" max="6660" width="11.140625" style="14" customWidth="1"/>
    <col min="6661" max="6661" width="1.140625" style="14" customWidth="1"/>
    <col min="6662" max="6662" width="11.140625" style="14" customWidth="1"/>
    <col min="6663" max="6663" width="1.140625" style="14" customWidth="1"/>
    <col min="6664" max="6664" width="11.140625" style="14" customWidth="1"/>
    <col min="6665" max="6665" width="18.140625" style="14" customWidth="1"/>
    <col min="6666" max="6666" width="0" style="14" hidden="1" customWidth="1"/>
    <col min="6667" max="6667" width="12.85546875" style="14" bestFit="1" customWidth="1"/>
    <col min="6668" max="6668" width="6.85546875" style="14" bestFit="1" customWidth="1"/>
    <col min="6669" max="6669" width="24" style="14" bestFit="1" customWidth="1"/>
    <col min="6670" max="6670" width="2.140625" style="14" customWidth="1"/>
    <col min="6671" max="6671" width="12.85546875" style="14" bestFit="1" customWidth="1"/>
    <col min="6672" max="6912" width="9.85546875" style="14"/>
    <col min="6913" max="6913" width="46.85546875" style="14" customWidth="1"/>
    <col min="6914" max="6914" width="11.140625" style="14" customWidth="1"/>
    <col min="6915" max="6915" width="1.140625" style="14" customWidth="1"/>
    <col min="6916" max="6916" width="11.140625" style="14" customWidth="1"/>
    <col min="6917" max="6917" width="1.140625" style="14" customWidth="1"/>
    <col min="6918" max="6918" width="11.140625" style="14" customWidth="1"/>
    <col min="6919" max="6919" width="1.140625" style="14" customWidth="1"/>
    <col min="6920" max="6920" width="11.140625" style="14" customWidth="1"/>
    <col min="6921" max="6921" width="18.140625" style="14" customWidth="1"/>
    <col min="6922" max="6922" width="0" style="14" hidden="1" customWidth="1"/>
    <col min="6923" max="6923" width="12.85546875" style="14" bestFit="1" customWidth="1"/>
    <col min="6924" max="6924" width="6.85546875" style="14" bestFit="1" customWidth="1"/>
    <col min="6925" max="6925" width="24" style="14" bestFit="1" customWidth="1"/>
    <col min="6926" max="6926" width="2.140625" style="14" customWidth="1"/>
    <col min="6927" max="6927" width="12.85546875" style="14" bestFit="1" customWidth="1"/>
    <col min="6928" max="7168" width="9.85546875" style="14"/>
    <col min="7169" max="7169" width="46.85546875" style="14" customWidth="1"/>
    <col min="7170" max="7170" width="11.140625" style="14" customWidth="1"/>
    <col min="7171" max="7171" width="1.140625" style="14" customWidth="1"/>
    <col min="7172" max="7172" width="11.140625" style="14" customWidth="1"/>
    <col min="7173" max="7173" width="1.140625" style="14" customWidth="1"/>
    <col min="7174" max="7174" width="11.140625" style="14" customWidth="1"/>
    <col min="7175" max="7175" width="1.140625" style="14" customWidth="1"/>
    <col min="7176" max="7176" width="11.140625" style="14" customWidth="1"/>
    <col min="7177" max="7177" width="18.140625" style="14" customWidth="1"/>
    <col min="7178" max="7178" width="0" style="14" hidden="1" customWidth="1"/>
    <col min="7179" max="7179" width="12.85546875" style="14" bestFit="1" customWidth="1"/>
    <col min="7180" max="7180" width="6.85546875" style="14" bestFit="1" customWidth="1"/>
    <col min="7181" max="7181" width="24" style="14" bestFit="1" customWidth="1"/>
    <col min="7182" max="7182" width="2.140625" style="14" customWidth="1"/>
    <col min="7183" max="7183" width="12.85546875" style="14" bestFit="1" customWidth="1"/>
    <col min="7184" max="7424" width="9.85546875" style="14"/>
    <col min="7425" max="7425" width="46.85546875" style="14" customWidth="1"/>
    <col min="7426" max="7426" width="11.140625" style="14" customWidth="1"/>
    <col min="7427" max="7427" width="1.140625" style="14" customWidth="1"/>
    <col min="7428" max="7428" width="11.140625" style="14" customWidth="1"/>
    <col min="7429" max="7429" width="1.140625" style="14" customWidth="1"/>
    <col min="7430" max="7430" width="11.140625" style="14" customWidth="1"/>
    <col min="7431" max="7431" width="1.140625" style="14" customWidth="1"/>
    <col min="7432" max="7432" width="11.140625" style="14" customWidth="1"/>
    <col min="7433" max="7433" width="18.140625" style="14" customWidth="1"/>
    <col min="7434" max="7434" width="0" style="14" hidden="1" customWidth="1"/>
    <col min="7435" max="7435" width="12.85546875" style="14" bestFit="1" customWidth="1"/>
    <col min="7436" max="7436" width="6.85546875" style="14" bestFit="1" customWidth="1"/>
    <col min="7437" max="7437" width="24" style="14" bestFit="1" customWidth="1"/>
    <col min="7438" max="7438" width="2.140625" style="14" customWidth="1"/>
    <col min="7439" max="7439" width="12.85546875" style="14" bestFit="1" customWidth="1"/>
    <col min="7440" max="7680" width="9.85546875" style="14"/>
    <col min="7681" max="7681" width="46.85546875" style="14" customWidth="1"/>
    <col min="7682" max="7682" width="11.140625" style="14" customWidth="1"/>
    <col min="7683" max="7683" width="1.140625" style="14" customWidth="1"/>
    <col min="7684" max="7684" width="11.140625" style="14" customWidth="1"/>
    <col min="7685" max="7685" width="1.140625" style="14" customWidth="1"/>
    <col min="7686" max="7686" width="11.140625" style="14" customWidth="1"/>
    <col min="7687" max="7687" width="1.140625" style="14" customWidth="1"/>
    <col min="7688" max="7688" width="11.140625" style="14" customWidth="1"/>
    <col min="7689" max="7689" width="18.140625" style="14" customWidth="1"/>
    <col min="7690" max="7690" width="0" style="14" hidden="1" customWidth="1"/>
    <col min="7691" max="7691" width="12.85546875" style="14" bestFit="1" customWidth="1"/>
    <col min="7692" max="7692" width="6.85546875" style="14" bestFit="1" customWidth="1"/>
    <col min="7693" max="7693" width="24" style="14" bestFit="1" customWidth="1"/>
    <col min="7694" max="7694" width="2.140625" style="14" customWidth="1"/>
    <col min="7695" max="7695" width="12.85546875" style="14" bestFit="1" customWidth="1"/>
    <col min="7696" max="7936" width="9.85546875" style="14"/>
    <col min="7937" max="7937" width="46.85546875" style="14" customWidth="1"/>
    <col min="7938" max="7938" width="11.140625" style="14" customWidth="1"/>
    <col min="7939" max="7939" width="1.140625" style="14" customWidth="1"/>
    <col min="7940" max="7940" width="11.140625" style="14" customWidth="1"/>
    <col min="7941" max="7941" width="1.140625" style="14" customWidth="1"/>
    <col min="7942" max="7942" width="11.140625" style="14" customWidth="1"/>
    <col min="7943" max="7943" width="1.140625" style="14" customWidth="1"/>
    <col min="7944" max="7944" width="11.140625" style="14" customWidth="1"/>
    <col min="7945" max="7945" width="18.140625" style="14" customWidth="1"/>
    <col min="7946" max="7946" width="0" style="14" hidden="1" customWidth="1"/>
    <col min="7947" max="7947" width="12.85546875" style="14" bestFit="1" customWidth="1"/>
    <col min="7948" max="7948" width="6.85546875" style="14" bestFit="1" customWidth="1"/>
    <col min="7949" max="7949" width="24" style="14" bestFit="1" customWidth="1"/>
    <col min="7950" max="7950" width="2.140625" style="14" customWidth="1"/>
    <col min="7951" max="7951" width="12.85546875" style="14" bestFit="1" customWidth="1"/>
    <col min="7952" max="8192" width="9.85546875" style="14"/>
    <col min="8193" max="8193" width="46.85546875" style="14" customWidth="1"/>
    <col min="8194" max="8194" width="11.140625" style="14" customWidth="1"/>
    <col min="8195" max="8195" width="1.140625" style="14" customWidth="1"/>
    <col min="8196" max="8196" width="11.140625" style="14" customWidth="1"/>
    <col min="8197" max="8197" width="1.140625" style="14" customWidth="1"/>
    <col min="8198" max="8198" width="11.140625" style="14" customWidth="1"/>
    <col min="8199" max="8199" width="1.140625" style="14" customWidth="1"/>
    <col min="8200" max="8200" width="11.140625" style="14" customWidth="1"/>
    <col min="8201" max="8201" width="18.140625" style="14" customWidth="1"/>
    <col min="8202" max="8202" width="0" style="14" hidden="1" customWidth="1"/>
    <col min="8203" max="8203" width="12.85546875" style="14" bestFit="1" customWidth="1"/>
    <col min="8204" max="8204" width="6.85546875" style="14" bestFit="1" customWidth="1"/>
    <col min="8205" max="8205" width="24" style="14" bestFit="1" customWidth="1"/>
    <col min="8206" max="8206" width="2.140625" style="14" customWidth="1"/>
    <col min="8207" max="8207" width="12.85546875" style="14" bestFit="1" customWidth="1"/>
    <col min="8208" max="8448" width="9.85546875" style="14"/>
    <col min="8449" max="8449" width="46.85546875" style="14" customWidth="1"/>
    <col min="8450" max="8450" width="11.140625" style="14" customWidth="1"/>
    <col min="8451" max="8451" width="1.140625" style="14" customWidth="1"/>
    <col min="8452" max="8452" width="11.140625" style="14" customWidth="1"/>
    <col min="8453" max="8453" width="1.140625" style="14" customWidth="1"/>
    <col min="8454" max="8454" width="11.140625" style="14" customWidth="1"/>
    <col min="8455" max="8455" width="1.140625" style="14" customWidth="1"/>
    <col min="8456" max="8456" width="11.140625" style="14" customWidth="1"/>
    <col min="8457" max="8457" width="18.140625" style="14" customWidth="1"/>
    <col min="8458" max="8458" width="0" style="14" hidden="1" customWidth="1"/>
    <col min="8459" max="8459" width="12.85546875" style="14" bestFit="1" customWidth="1"/>
    <col min="8460" max="8460" width="6.85546875" style="14" bestFit="1" customWidth="1"/>
    <col min="8461" max="8461" width="24" style="14" bestFit="1" customWidth="1"/>
    <col min="8462" max="8462" width="2.140625" style="14" customWidth="1"/>
    <col min="8463" max="8463" width="12.85546875" style="14" bestFit="1" customWidth="1"/>
    <col min="8464" max="8704" width="9.85546875" style="14"/>
    <col min="8705" max="8705" width="46.85546875" style="14" customWidth="1"/>
    <col min="8706" max="8706" width="11.140625" style="14" customWidth="1"/>
    <col min="8707" max="8707" width="1.140625" style="14" customWidth="1"/>
    <col min="8708" max="8708" width="11.140625" style="14" customWidth="1"/>
    <col min="8709" max="8709" width="1.140625" style="14" customWidth="1"/>
    <col min="8710" max="8710" width="11.140625" style="14" customWidth="1"/>
    <col min="8711" max="8711" width="1.140625" style="14" customWidth="1"/>
    <col min="8712" max="8712" width="11.140625" style="14" customWidth="1"/>
    <col min="8713" max="8713" width="18.140625" style="14" customWidth="1"/>
    <col min="8714" max="8714" width="0" style="14" hidden="1" customWidth="1"/>
    <col min="8715" max="8715" width="12.85546875" style="14" bestFit="1" customWidth="1"/>
    <col min="8716" max="8716" width="6.85546875" style="14" bestFit="1" customWidth="1"/>
    <col min="8717" max="8717" width="24" style="14" bestFit="1" customWidth="1"/>
    <col min="8718" max="8718" width="2.140625" style="14" customWidth="1"/>
    <col min="8719" max="8719" width="12.85546875" style="14" bestFit="1" customWidth="1"/>
    <col min="8720" max="8960" width="9.85546875" style="14"/>
    <col min="8961" max="8961" width="46.85546875" style="14" customWidth="1"/>
    <col min="8962" max="8962" width="11.140625" style="14" customWidth="1"/>
    <col min="8963" max="8963" width="1.140625" style="14" customWidth="1"/>
    <col min="8964" max="8964" width="11.140625" style="14" customWidth="1"/>
    <col min="8965" max="8965" width="1.140625" style="14" customWidth="1"/>
    <col min="8966" max="8966" width="11.140625" style="14" customWidth="1"/>
    <col min="8967" max="8967" width="1.140625" style="14" customWidth="1"/>
    <col min="8968" max="8968" width="11.140625" style="14" customWidth="1"/>
    <col min="8969" max="8969" width="18.140625" style="14" customWidth="1"/>
    <col min="8970" max="8970" width="0" style="14" hidden="1" customWidth="1"/>
    <col min="8971" max="8971" width="12.85546875" style="14" bestFit="1" customWidth="1"/>
    <col min="8972" max="8972" width="6.85546875" style="14" bestFit="1" customWidth="1"/>
    <col min="8973" max="8973" width="24" style="14" bestFit="1" customWidth="1"/>
    <col min="8974" max="8974" width="2.140625" style="14" customWidth="1"/>
    <col min="8975" max="8975" width="12.85546875" style="14" bestFit="1" customWidth="1"/>
    <col min="8976" max="9216" width="9.85546875" style="14"/>
    <col min="9217" max="9217" width="46.85546875" style="14" customWidth="1"/>
    <col min="9218" max="9218" width="11.140625" style="14" customWidth="1"/>
    <col min="9219" max="9219" width="1.140625" style="14" customWidth="1"/>
    <col min="9220" max="9220" width="11.140625" style="14" customWidth="1"/>
    <col min="9221" max="9221" width="1.140625" style="14" customWidth="1"/>
    <col min="9222" max="9222" width="11.140625" style="14" customWidth="1"/>
    <col min="9223" max="9223" width="1.140625" style="14" customWidth="1"/>
    <col min="9224" max="9224" width="11.140625" style="14" customWidth="1"/>
    <col min="9225" max="9225" width="18.140625" style="14" customWidth="1"/>
    <col min="9226" max="9226" width="0" style="14" hidden="1" customWidth="1"/>
    <col min="9227" max="9227" width="12.85546875" style="14" bestFit="1" customWidth="1"/>
    <col min="9228" max="9228" width="6.85546875" style="14" bestFit="1" customWidth="1"/>
    <col min="9229" max="9229" width="24" style="14" bestFit="1" customWidth="1"/>
    <col min="9230" max="9230" width="2.140625" style="14" customWidth="1"/>
    <col min="9231" max="9231" width="12.85546875" style="14" bestFit="1" customWidth="1"/>
    <col min="9232" max="9472" width="9.85546875" style="14"/>
    <col min="9473" max="9473" width="46.85546875" style="14" customWidth="1"/>
    <col min="9474" max="9474" width="11.140625" style="14" customWidth="1"/>
    <col min="9475" max="9475" width="1.140625" style="14" customWidth="1"/>
    <col min="9476" max="9476" width="11.140625" style="14" customWidth="1"/>
    <col min="9477" max="9477" width="1.140625" style="14" customWidth="1"/>
    <col min="9478" max="9478" width="11.140625" style="14" customWidth="1"/>
    <col min="9479" max="9479" width="1.140625" style="14" customWidth="1"/>
    <col min="9480" max="9480" width="11.140625" style="14" customWidth="1"/>
    <col min="9481" max="9481" width="18.140625" style="14" customWidth="1"/>
    <col min="9482" max="9482" width="0" style="14" hidden="1" customWidth="1"/>
    <col min="9483" max="9483" width="12.85546875" style="14" bestFit="1" customWidth="1"/>
    <col min="9484" max="9484" width="6.85546875" style="14" bestFit="1" customWidth="1"/>
    <col min="9485" max="9485" width="24" style="14" bestFit="1" customWidth="1"/>
    <col min="9486" max="9486" width="2.140625" style="14" customWidth="1"/>
    <col min="9487" max="9487" width="12.85546875" style="14" bestFit="1" customWidth="1"/>
    <col min="9488" max="9728" width="9.85546875" style="14"/>
    <col min="9729" max="9729" width="46.85546875" style="14" customWidth="1"/>
    <col min="9730" max="9730" width="11.140625" style="14" customWidth="1"/>
    <col min="9731" max="9731" width="1.140625" style="14" customWidth="1"/>
    <col min="9732" max="9732" width="11.140625" style="14" customWidth="1"/>
    <col min="9733" max="9733" width="1.140625" style="14" customWidth="1"/>
    <col min="9734" max="9734" width="11.140625" style="14" customWidth="1"/>
    <col min="9735" max="9735" width="1.140625" style="14" customWidth="1"/>
    <col min="9736" max="9736" width="11.140625" style="14" customWidth="1"/>
    <col min="9737" max="9737" width="18.140625" style="14" customWidth="1"/>
    <col min="9738" max="9738" width="0" style="14" hidden="1" customWidth="1"/>
    <col min="9739" max="9739" width="12.85546875" style="14" bestFit="1" customWidth="1"/>
    <col min="9740" max="9740" width="6.85546875" style="14" bestFit="1" customWidth="1"/>
    <col min="9741" max="9741" width="24" style="14" bestFit="1" customWidth="1"/>
    <col min="9742" max="9742" width="2.140625" style="14" customWidth="1"/>
    <col min="9743" max="9743" width="12.85546875" style="14" bestFit="1" customWidth="1"/>
    <col min="9744" max="9984" width="9.85546875" style="14"/>
    <col min="9985" max="9985" width="46.85546875" style="14" customWidth="1"/>
    <col min="9986" max="9986" width="11.140625" style="14" customWidth="1"/>
    <col min="9987" max="9987" width="1.140625" style="14" customWidth="1"/>
    <col min="9988" max="9988" width="11.140625" style="14" customWidth="1"/>
    <col min="9989" max="9989" width="1.140625" style="14" customWidth="1"/>
    <col min="9990" max="9990" width="11.140625" style="14" customWidth="1"/>
    <col min="9991" max="9991" width="1.140625" style="14" customWidth="1"/>
    <col min="9992" max="9992" width="11.140625" style="14" customWidth="1"/>
    <col min="9993" max="9993" width="18.140625" style="14" customWidth="1"/>
    <col min="9994" max="9994" width="0" style="14" hidden="1" customWidth="1"/>
    <col min="9995" max="9995" width="12.85546875" style="14" bestFit="1" customWidth="1"/>
    <col min="9996" max="9996" width="6.85546875" style="14" bestFit="1" customWidth="1"/>
    <col min="9997" max="9997" width="24" style="14" bestFit="1" customWidth="1"/>
    <col min="9998" max="9998" width="2.140625" style="14" customWidth="1"/>
    <col min="9999" max="9999" width="12.85546875" style="14" bestFit="1" customWidth="1"/>
    <col min="10000" max="10240" width="9.85546875" style="14"/>
    <col min="10241" max="10241" width="46.85546875" style="14" customWidth="1"/>
    <col min="10242" max="10242" width="11.140625" style="14" customWidth="1"/>
    <col min="10243" max="10243" width="1.140625" style="14" customWidth="1"/>
    <col min="10244" max="10244" width="11.140625" style="14" customWidth="1"/>
    <col min="10245" max="10245" width="1.140625" style="14" customWidth="1"/>
    <col min="10246" max="10246" width="11.140625" style="14" customWidth="1"/>
    <col min="10247" max="10247" width="1.140625" style="14" customWidth="1"/>
    <col min="10248" max="10248" width="11.140625" style="14" customWidth="1"/>
    <col min="10249" max="10249" width="18.140625" style="14" customWidth="1"/>
    <col min="10250" max="10250" width="0" style="14" hidden="1" customWidth="1"/>
    <col min="10251" max="10251" width="12.85546875" style="14" bestFit="1" customWidth="1"/>
    <col min="10252" max="10252" width="6.85546875" style="14" bestFit="1" customWidth="1"/>
    <col min="10253" max="10253" width="24" style="14" bestFit="1" customWidth="1"/>
    <col min="10254" max="10254" width="2.140625" style="14" customWidth="1"/>
    <col min="10255" max="10255" width="12.85546875" style="14" bestFit="1" customWidth="1"/>
    <col min="10256" max="10496" width="9.85546875" style="14"/>
    <col min="10497" max="10497" width="46.85546875" style="14" customWidth="1"/>
    <col min="10498" max="10498" width="11.140625" style="14" customWidth="1"/>
    <col min="10499" max="10499" width="1.140625" style="14" customWidth="1"/>
    <col min="10500" max="10500" width="11.140625" style="14" customWidth="1"/>
    <col min="10501" max="10501" width="1.140625" style="14" customWidth="1"/>
    <col min="10502" max="10502" width="11.140625" style="14" customWidth="1"/>
    <col min="10503" max="10503" width="1.140625" style="14" customWidth="1"/>
    <col min="10504" max="10504" width="11.140625" style="14" customWidth="1"/>
    <col min="10505" max="10505" width="18.140625" style="14" customWidth="1"/>
    <col min="10506" max="10506" width="0" style="14" hidden="1" customWidth="1"/>
    <col min="10507" max="10507" width="12.85546875" style="14" bestFit="1" customWidth="1"/>
    <col min="10508" max="10508" width="6.85546875" style="14" bestFit="1" customWidth="1"/>
    <col min="10509" max="10509" width="24" style="14" bestFit="1" customWidth="1"/>
    <col min="10510" max="10510" width="2.140625" style="14" customWidth="1"/>
    <col min="10511" max="10511" width="12.85546875" style="14" bestFit="1" customWidth="1"/>
    <col min="10512" max="10752" width="9.85546875" style="14"/>
    <col min="10753" max="10753" width="46.85546875" style="14" customWidth="1"/>
    <col min="10754" max="10754" width="11.140625" style="14" customWidth="1"/>
    <col min="10755" max="10755" width="1.140625" style="14" customWidth="1"/>
    <col min="10756" max="10756" width="11.140625" style="14" customWidth="1"/>
    <col min="10757" max="10757" width="1.140625" style="14" customWidth="1"/>
    <col min="10758" max="10758" width="11.140625" style="14" customWidth="1"/>
    <col min="10759" max="10759" width="1.140625" style="14" customWidth="1"/>
    <col min="10760" max="10760" width="11.140625" style="14" customWidth="1"/>
    <col min="10761" max="10761" width="18.140625" style="14" customWidth="1"/>
    <col min="10762" max="10762" width="0" style="14" hidden="1" customWidth="1"/>
    <col min="10763" max="10763" width="12.85546875" style="14" bestFit="1" customWidth="1"/>
    <col min="10764" max="10764" width="6.85546875" style="14" bestFit="1" customWidth="1"/>
    <col min="10765" max="10765" width="24" style="14" bestFit="1" customWidth="1"/>
    <col min="10766" max="10766" width="2.140625" style="14" customWidth="1"/>
    <col min="10767" max="10767" width="12.85546875" style="14" bestFit="1" customWidth="1"/>
    <col min="10768" max="11008" width="9.85546875" style="14"/>
    <col min="11009" max="11009" width="46.85546875" style="14" customWidth="1"/>
    <col min="11010" max="11010" width="11.140625" style="14" customWidth="1"/>
    <col min="11011" max="11011" width="1.140625" style="14" customWidth="1"/>
    <col min="11012" max="11012" width="11.140625" style="14" customWidth="1"/>
    <col min="11013" max="11013" width="1.140625" style="14" customWidth="1"/>
    <col min="11014" max="11014" width="11.140625" style="14" customWidth="1"/>
    <col min="11015" max="11015" width="1.140625" style="14" customWidth="1"/>
    <col min="11016" max="11016" width="11.140625" style="14" customWidth="1"/>
    <col min="11017" max="11017" width="18.140625" style="14" customWidth="1"/>
    <col min="11018" max="11018" width="0" style="14" hidden="1" customWidth="1"/>
    <col min="11019" max="11019" width="12.85546875" style="14" bestFit="1" customWidth="1"/>
    <col min="11020" max="11020" width="6.85546875" style="14" bestFit="1" customWidth="1"/>
    <col min="11021" max="11021" width="24" style="14" bestFit="1" customWidth="1"/>
    <col min="11022" max="11022" width="2.140625" style="14" customWidth="1"/>
    <col min="11023" max="11023" width="12.85546875" style="14" bestFit="1" customWidth="1"/>
    <col min="11024" max="11264" width="9.85546875" style="14"/>
    <col min="11265" max="11265" width="46.85546875" style="14" customWidth="1"/>
    <col min="11266" max="11266" width="11.140625" style="14" customWidth="1"/>
    <col min="11267" max="11267" width="1.140625" style="14" customWidth="1"/>
    <col min="11268" max="11268" width="11.140625" style="14" customWidth="1"/>
    <col min="11269" max="11269" width="1.140625" style="14" customWidth="1"/>
    <col min="11270" max="11270" width="11.140625" style="14" customWidth="1"/>
    <col min="11271" max="11271" width="1.140625" style="14" customWidth="1"/>
    <col min="11272" max="11272" width="11.140625" style="14" customWidth="1"/>
    <col min="11273" max="11273" width="18.140625" style="14" customWidth="1"/>
    <col min="11274" max="11274" width="0" style="14" hidden="1" customWidth="1"/>
    <col min="11275" max="11275" width="12.85546875" style="14" bestFit="1" customWidth="1"/>
    <col min="11276" max="11276" width="6.85546875" style="14" bestFit="1" customWidth="1"/>
    <col min="11277" max="11277" width="24" style="14" bestFit="1" customWidth="1"/>
    <col min="11278" max="11278" width="2.140625" style="14" customWidth="1"/>
    <col min="11279" max="11279" width="12.85546875" style="14" bestFit="1" customWidth="1"/>
    <col min="11280" max="11520" width="9.85546875" style="14"/>
    <col min="11521" max="11521" width="46.85546875" style="14" customWidth="1"/>
    <col min="11522" max="11522" width="11.140625" style="14" customWidth="1"/>
    <col min="11523" max="11523" width="1.140625" style="14" customWidth="1"/>
    <col min="11524" max="11524" width="11.140625" style="14" customWidth="1"/>
    <col min="11525" max="11525" width="1.140625" style="14" customWidth="1"/>
    <col min="11526" max="11526" width="11.140625" style="14" customWidth="1"/>
    <col min="11527" max="11527" width="1.140625" style="14" customWidth="1"/>
    <col min="11528" max="11528" width="11.140625" style="14" customWidth="1"/>
    <col min="11529" max="11529" width="18.140625" style="14" customWidth="1"/>
    <col min="11530" max="11530" width="0" style="14" hidden="1" customWidth="1"/>
    <col min="11531" max="11531" width="12.85546875" style="14" bestFit="1" customWidth="1"/>
    <col min="11532" max="11532" width="6.85546875" style="14" bestFit="1" customWidth="1"/>
    <col min="11533" max="11533" width="24" style="14" bestFit="1" customWidth="1"/>
    <col min="11534" max="11534" width="2.140625" style="14" customWidth="1"/>
    <col min="11535" max="11535" width="12.85546875" style="14" bestFit="1" customWidth="1"/>
    <col min="11536" max="11776" width="9.85546875" style="14"/>
    <col min="11777" max="11777" width="46.85546875" style="14" customWidth="1"/>
    <col min="11778" max="11778" width="11.140625" style="14" customWidth="1"/>
    <col min="11779" max="11779" width="1.140625" style="14" customWidth="1"/>
    <col min="11780" max="11780" width="11.140625" style="14" customWidth="1"/>
    <col min="11781" max="11781" width="1.140625" style="14" customWidth="1"/>
    <col min="11782" max="11782" width="11.140625" style="14" customWidth="1"/>
    <col min="11783" max="11783" width="1.140625" style="14" customWidth="1"/>
    <col min="11784" max="11784" width="11.140625" style="14" customWidth="1"/>
    <col min="11785" max="11785" width="18.140625" style="14" customWidth="1"/>
    <col min="11786" max="11786" width="0" style="14" hidden="1" customWidth="1"/>
    <col min="11787" max="11787" width="12.85546875" style="14" bestFit="1" customWidth="1"/>
    <col min="11788" max="11788" width="6.85546875" style="14" bestFit="1" customWidth="1"/>
    <col min="11789" max="11789" width="24" style="14" bestFit="1" customWidth="1"/>
    <col min="11790" max="11790" width="2.140625" style="14" customWidth="1"/>
    <col min="11791" max="11791" width="12.85546875" style="14" bestFit="1" customWidth="1"/>
    <col min="11792" max="12032" width="9.85546875" style="14"/>
    <col min="12033" max="12033" width="46.85546875" style="14" customWidth="1"/>
    <col min="12034" max="12034" width="11.140625" style="14" customWidth="1"/>
    <col min="12035" max="12035" width="1.140625" style="14" customWidth="1"/>
    <col min="12036" max="12036" width="11.140625" style="14" customWidth="1"/>
    <col min="12037" max="12037" width="1.140625" style="14" customWidth="1"/>
    <col min="12038" max="12038" width="11.140625" style="14" customWidth="1"/>
    <col min="12039" max="12039" width="1.140625" style="14" customWidth="1"/>
    <col min="12040" max="12040" width="11.140625" style="14" customWidth="1"/>
    <col min="12041" max="12041" width="18.140625" style="14" customWidth="1"/>
    <col min="12042" max="12042" width="0" style="14" hidden="1" customWidth="1"/>
    <col min="12043" max="12043" width="12.85546875" style="14" bestFit="1" customWidth="1"/>
    <col min="12044" max="12044" width="6.85546875" style="14" bestFit="1" customWidth="1"/>
    <col min="12045" max="12045" width="24" style="14" bestFit="1" customWidth="1"/>
    <col min="12046" max="12046" width="2.140625" style="14" customWidth="1"/>
    <col min="12047" max="12047" width="12.85546875" style="14" bestFit="1" customWidth="1"/>
    <col min="12048" max="12288" width="9.85546875" style="14"/>
    <col min="12289" max="12289" width="46.85546875" style="14" customWidth="1"/>
    <col min="12290" max="12290" width="11.140625" style="14" customWidth="1"/>
    <col min="12291" max="12291" width="1.140625" style="14" customWidth="1"/>
    <col min="12292" max="12292" width="11.140625" style="14" customWidth="1"/>
    <col min="12293" max="12293" width="1.140625" style="14" customWidth="1"/>
    <col min="12294" max="12294" width="11.140625" style="14" customWidth="1"/>
    <col min="12295" max="12295" width="1.140625" style="14" customWidth="1"/>
    <col min="12296" max="12296" width="11.140625" style="14" customWidth="1"/>
    <col min="12297" max="12297" width="18.140625" style="14" customWidth="1"/>
    <col min="12298" max="12298" width="0" style="14" hidden="1" customWidth="1"/>
    <col min="12299" max="12299" width="12.85546875" style="14" bestFit="1" customWidth="1"/>
    <col min="12300" max="12300" width="6.85546875" style="14" bestFit="1" customWidth="1"/>
    <col min="12301" max="12301" width="24" style="14" bestFit="1" customWidth="1"/>
    <col min="12302" max="12302" width="2.140625" style="14" customWidth="1"/>
    <col min="12303" max="12303" width="12.85546875" style="14" bestFit="1" customWidth="1"/>
    <col min="12304" max="12544" width="9.85546875" style="14"/>
    <col min="12545" max="12545" width="46.85546875" style="14" customWidth="1"/>
    <col min="12546" max="12546" width="11.140625" style="14" customWidth="1"/>
    <col min="12547" max="12547" width="1.140625" style="14" customWidth="1"/>
    <col min="12548" max="12548" width="11.140625" style="14" customWidth="1"/>
    <col min="12549" max="12549" width="1.140625" style="14" customWidth="1"/>
    <col min="12550" max="12550" width="11.140625" style="14" customWidth="1"/>
    <col min="12551" max="12551" width="1.140625" style="14" customWidth="1"/>
    <col min="12552" max="12552" width="11.140625" style="14" customWidth="1"/>
    <col min="12553" max="12553" width="18.140625" style="14" customWidth="1"/>
    <col min="12554" max="12554" width="0" style="14" hidden="1" customWidth="1"/>
    <col min="12555" max="12555" width="12.85546875" style="14" bestFit="1" customWidth="1"/>
    <col min="12556" max="12556" width="6.85546875" style="14" bestFit="1" customWidth="1"/>
    <col min="12557" max="12557" width="24" style="14" bestFit="1" customWidth="1"/>
    <col min="12558" max="12558" width="2.140625" style="14" customWidth="1"/>
    <col min="12559" max="12559" width="12.85546875" style="14" bestFit="1" customWidth="1"/>
    <col min="12560" max="12800" width="9.85546875" style="14"/>
    <col min="12801" max="12801" width="46.85546875" style="14" customWidth="1"/>
    <col min="12802" max="12802" width="11.140625" style="14" customWidth="1"/>
    <col min="12803" max="12803" width="1.140625" style="14" customWidth="1"/>
    <col min="12804" max="12804" width="11.140625" style="14" customWidth="1"/>
    <col min="12805" max="12805" width="1.140625" style="14" customWidth="1"/>
    <col min="12806" max="12806" width="11.140625" style="14" customWidth="1"/>
    <col min="12807" max="12807" width="1.140625" style="14" customWidth="1"/>
    <col min="12808" max="12808" width="11.140625" style="14" customWidth="1"/>
    <col min="12809" max="12809" width="18.140625" style="14" customWidth="1"/>
    <col min="12810" max="12810" width="0" style="14" hidden="1" customWidth="1"/>
    <col min="12811" max="12811" width="12.85546875" style="14" bestFit="1" customWidth="1"/>
    <col min="12812" max="12812" width="6.85546875" style="14" bestFit="1" customWidth="1"/>
    <col min="12813" max="12813" width="24" style="14" bestFit="1" customWidth="1"/>
    <col min="12814" max="12814" width="2.140625" style="14" customWidth="1"/>
    <col min="12815" max="12815" width="12.85546875" style="14" bestFit="1" customWidth="1"/>
    <col min="12816" max="13056" width="9.85546875" style="14"/>
    <col min="13057" max="13057" width="46.85546875" style="14" customWidth="1"/>
    <col min="13058" max="13058" width="11.140625" style="14" customWidth="1"/>
    <col min="13059" max="13059" width="1.140625" style="14" customWidth="1"/>
    <col min="13060" max="13060" width="11.140625" style="14" customWidth="1"/>
    <col min="13061" max="13061" width="1.140625" style="14" customWidth="1"/>
    <col min="13062" max="13062" width="11.140625" style="14" customWidth="1"/>
    <col min="13063" max="13063" width="1.140625" style="14" customWidth="1"/>
    <col min="13064" max="13064" width="11.140625" style="14" customWidth="1"/>
    <col min="13065" max="13065" width="18.140625" style="14" customWidth="1"/>
    <col min="13066" max="13066" width="0" style="14" hidden="1" customWidth="1"/>
    <col min="13067" max="13067" width="12.85546875" style="14" bestFit="1" customWidth="1"/>
    <col min="13068" max="13068" width="6.85546875" style="14" bestFit="1" customWidth="1"/>
    <col min="13069" max="13069" width="24" style="14" bestFit="1" customWidth="1"/>
    <col min="13070" max="13070" width="2.140625" style="14" customWidth="1"/>
    <col min="13071" max="13071" width="12.85546875" style="14" bestFit="1" customWidth="1"/>
    <col min="13072" max="13312" width="9.85546875" style="14"/>
    <col min="13313" max="13313" width="46.85546875" style="14" customWidth="1"/>
    <col min="13314" max="13314" width="11.140625" style="14" customWidth="1"/>
    <col min="13315" max="13315" width="1.140625" style="14" customWidth="1"/>
    <col min="13316" max="13316" width="11.140625" style="14" customWidth="1"/>
    <col min="13317" max="13317" width="1.140625" style="14" customWidth="1"/>
    <col min="13318" max="13318" width="11.140625" style="14" customWidth="1"/>
    <col min="13319" max="13319" width="1.140625" style="14" customWidth="1"/>
    <col min="13320" max="13320" width="11.140625" style="14" customWidth="1"/>
    <col min="13321" max="13321" width="18.140625" style="14" customWidth="1"/>
    <col min="13322" max="13322" width="0" style="14" hidden="1" customWidth="1"/>
    <col min="13323" max="13323" width="12.85546875" style="14" bestFit="1" customWidth="1"/>
    <col min="13324" max="13324" width="6.85546875" style="14" bestFit="1" customWidth="1"/>
    <col min="13325" max="13325" width="24" style="14" bestFit="1" customWidth="1"/>
    <col min="13326" max="13326" width="2.140625" style="14" customWidth="1"/>
    <col min="13327" max="13327" width="12.85546875" style="14" bestFit="1" customWidth="1"/>
    <col min="13328" max="13568" width="9.85546875" style="14"/>
    <col min="13569" max="13569" width="46.85546875" style="14" customWidth="1"/>
    <col min="13570" max="13570" width="11.140625" style="14" customWidth="1"/>
    <col min="13571" max="13571" width="1.140625" style="14" customWidth="1"/>
    <col min="13572" max="13572" width="11.140625" style="14" customWidth="1"/>
    <col min="13573" max="13573" width="1.140625" style="14" customWidth="1"/>
    <col min="13574" max="13574" width="11.140625" style="14" customWidth="1"/>
    <col min="13575" max="13575" width="1.140625" style="14" customWidth="1"/>
    <col min="13576" max="13576" width="11.140625" style="14" customWidth="1"/>
    <col min="13577" max="13577" width="18.140625" style="14" customWidth="1"/>
    <col min="13578" max="13578" width="0" style="14" hidden="1" customWidth="1"/>
    <col min="13579" max="13579" width="12.85546875" style="14" bestFit="1" customWidth="1"/>
    <col min="13580" max="13580" width="6.85546875" style="14" bestFit="1" customWidth="1"/>
    <col min="13581" max="13581" width="24" style="14" bestFit="1" customWidth="1"/>
    <col min="13582" max="13582" width="2.140625" style="14" customWidth="1"/>
    <col min="13583" max="13583" width="12.85546875" style="14" bestFit="1" customWidth="1"/>
    <col min="13584" max="13824" width="9.85546875" style="14"/>
    <col min="13825" max="13825" width="46.85546875" style="14" customWidth="1"/>
    <col min="13826" max="13826" width="11.140625" style="14" customWidth="1"/>
    <col min="13827" max="13827" width="1.140625" style="14" customWidth="1"/>
    <col min="13828" max="13828" width="11.140625" style="14" customWidth="1"/>
    <col min="13829" max="13829" width="1.140625" style="14" customWidth="1"/>
    <col min="13830" max="13830" width="11.140625" style="14" customWidth="1"/>
    <col min="13831" max="13831" width="1.140625" style="14" customWidth="1"/>
    <col min="13832" max="13832" width="11.140625" style="14" customWidth="1"/>
    <col min="13833" max="13833" width="18.140625" style="14" customWidth="1"/>
    <col min="13834" max="13834" width="0" style="14" hidden="1" customWidth="1"/>
    <col min="13835" max="13835" width="12.85546875" style="14" bestFit="1" customWidth="1"/>
    <col min="13836" max="13836" width="6.85546875" style="14" bestFit="1" customWidth="1"/>
    <col min="13837" max="13837" width="24" style="14" bestFit="1" customWidth="1"/>
    <col min="13838" max="13838" width="2.140625" style="14" customWidth="1"/>
    <col min="13839" max="13839" width="12.85546875" style="14" bestFit="1" customWidth="1"/>
    <col min="13840" max="14080" width="9.85546875" style="14"/>
    <col min="14081" max="14081" width="46.85546875" style="14" customWidth="1"/>
    <col min="14082" max="14082" width="11.140625" style="14" customWidth="1"/>
    <col min="14083" max="14083" width="1.140625" style="14" customWidth="1"/>
    <col min="14084" max="14084" width="11.140625" style="14" customWidth="1"/>
    <col min="14085" max="14085" width="1.140625" style="14" customWidth="1"/>
    <col min="14086" max="14086" width="11.140625" style="14" customWidth="1"/>
    <col min="14087" max="14087" width="1.140625" style="14" customWidth="1"/>
    <col min="14088" max="14088" width="11.140625" style="14" customWidth="1"/>
    <col min="14089" max="14089" width="18.140625" style="14" customWidth="1"/>
    <col min="14090" max="14090" width="0" style="14" hidden="1" customWidth="1"/>
    <col min="14091" max="14091" width="12.85546875" style="14" bestFit="1" customWidth="1"/>
    <col min="14092" max="14092" width="6.85546875" style="14" bestFit="1" customWidth="1"/>
    <col min="14093" max="14093" width="24" style="14" bestFit="1" customWidth="1"/>
    <col min="14094" max="14094" width="2.140625" style="14" customWidth="1"/>
    <col min="14095" max="14095" width="12.85546875" style="14" bestFit="1" customWidth="1"/>
    <col min="14096" max="14336" width="9.85546875" style="14"/>
    <col min="14337" max="14337" width="46.85546875" style="14" customWidth="1"/>
    <col min="14338" max="14338" width="11.140625" style="14" customWidth="1"/>
    <col min="14339" max="14339" width="1.140625" style="14" customWidth="1"/>
    <col min="14340" max="14340" width="11.140625" style="14" customWidth="1"/>
    <col min="14341" max="14341" width="1.140625" style="14" customWidth="1"/>
    <col min="14342" max="14342" width="11.140625" style="14" customWidth="1"/>
    <col min="14343" max="14343" width="1.140625" style="14" customWidth="1"/>
    <col min="14344" max="14344" width="11.140625" style="14" customWidth="1"/>
    <col min="14345" max="14345" width="18.140625" style="14" customWidth="1"/>
    <col min="14346" max="14346" width="0" style="14" hidden="1" customWidth="1"/>
    <col min="14347" max="14347" width="12.85546875" style="14" bestFit="1" customWidth="1"/>
    <col min="14348" max="14348" width="6.85546875" style="14" bestFit="1" customWidth="1"/>
    <col min="14349" max="14349" width="24" style="14" bestFit="1" customWidth="1"/>
    <col min="14350" max="14350" width="2.140625" style="14" customWidth="1"/>
    <col min="14351" max="14351" width="12.85546875" style="14" bestFit="1" customWidth="1"/>
    <col min="14352" max="14592" width="9.85546875" style="14"/>
    <col min="14593" max="14593" width="46.85546875" style="14" customWidth="1"/>
    <col min="14594" max="14594" width="11.140625" style="14" customWidth="1"/>
    <col min="14595" max="14595" width="1.140625" style="14" customWidth="1"/>
    <col min="14596" max="14596" width="11.140625" style="14" customWidth="1"/>
    <col min="14597" max="14597" width="1.140625" style="14" customWidth="1"/>
    <col min="14598" max="14598" width="11.140625" style="14" customWidth="1"/>
    <col min="14599" max="14599" width="1.140625" style="14" customWidth="1"/>
    <col min="14600" max="14600" width="11.140625" style="14" customWidth="1"/>
    <col min="14601" max="14601" width="18.140625" style="14" customWidth="1"/>
    <col min="14602" max="14602" width="0" style="14" hidden="1" customWidth="1"/>
    <col min="14603" max="14603" width="12.85546875" style="14" bestFit="1" customWidth="1"/>
    <col min="14604" max="14604" width="6.85546875" style="14" bestFit="1" customWidth="1"/>
    <col min="14605" max="14605" width="24" style="14" bestFit="1" customWidth="1"/>
    <col min="14606" max="14606" width="2.140625" style="14" customWidth="1"/>
    <col min="14607" max="14607" width="12.85546875" style="14" bestFit="1" customWidth="1"/>
    <col min="14608" max="14848" width="9.85546875" style="14"/>
    <col min="14849" max="14849" width="46.85546875" style="14" customWidth="1"/>
    <col min="14850" max="14850" width="11.140625" style="14" customWidth="1"/>
    <col min="14851" max="14851" width="1.140625" style="14" customWidth="1"/>
    <col min="14852" max="14852" width="11.140625" style="14" customWidth="1"/>
    <col min="14853" max="14853" width="1.140625" style="14" customWidth="1"/>
    <col min="14854" max="14854" width="11.140625" style="14" customWidth="1"/>
    <col min="14855" max="14855" width="1.140625" style="14" customWidth="1"/>
    <col min="14856" max="14856" width="11.140625" style="14" customWidth="1"/>
    <col min="14857" max="14857" width="18.140625" style="14" customWidth="1"/>
    <col min="14858" max="14858" width="0" style="14" hidden="1" customWidth="1"/>
    <col min="14859" max="14859" width="12.85546875" style="14" bestFit="1" customWidth="1"/>
    <col min="14860" max="14860" width="6.85546875" style="14" bestFit="1" customWidth="1"/>
    <col min="14861" max="14861" width="24" style="14" bestFit="1" customWidth="1"/>
    <col min="14862" max="14862" width="2.140625" style="14" customWidth="1"/>
    <col min="14863" max="14863" width="12.85546875" style="14" bestFit="1" customWidth="1"/>
    <col min="14864" max="15104" width="9.85546875" style="14"/>
    <col min="15105" max="15105" width="46.85546875" style="14" customWidth="1"/>
    <col min="15106" max="15106" width="11.140625" style="14" customWidth="1"/>
    <col min="15107" max="15107" width="1.140625" style="14" customWidth="1"/>
    <col min="15108" max="15108" width="11.140625" style="14" customWidth="1"/>
    <col min="15109" max="15109" width="1.140625" style="14" customWidth="1"/>
    <col min="15110" max="15110" width="11.140625" style="14" customWidth="1"/>
    <col min="15111" max="15111" width="1.140625" style="14" customWidth="1"/>
    <col min="15112" max="15112" width="11.140625" style="14" customWidth="1"/>
    <col min="15113" max="15113" width="18.140625" style="14" customWidth="1"/>
    <col min="15114" max="15114" width="0" style="14" hidden="1" customWidth="1"/>
    <col min="15115" max="15115" width="12.85546875" style="14" bestFit="1" customWidth="1"/>
    <col min="15116" max="15116" width="6.85546875" style="14" bestFit="1" customWidth="1"/>
    <col min="15117" max="15117" width="24" style="14" bestFit="1" customWidth="1"/>
    <col min="15118" max="15118" width="2.140625" style="14" customWidth="1"/>
    <col min="15119" max="15119" width="12.85546875" style="14" bestFit="1" customWidth="1"/>
    <col min="15120" max="15360" width="9.85546875" style="14"/>
    <col min="15361" max="15361" width="46.85546875" style="14" customWidth="1"/>
    <col min="15362" max="15362" width="11.140625" style="14" customWidth="1"/>
    <col min="15363" max="15363" width="1.140625" style="14" customWidth="1"/>
    <col min="15364" max="15364" width="11.140625" style="14" customWidth="1"/>
    <col min="15365" max="15365" width="1.140625" style="14" customWidth="1"/>
    <col min="15366" max="15366" width="11.140625" style="14" customWidth="1"/>
    <col min="15367" max="15367" width="1.140625" style="14" customWidth="1"/>
    <col min="15368" max="15368" width="11.140625" style="14" customWidth="1"/>
    <col min="15369" max="15369" width="18.140625" style="14" customWidth="1"/>
    <col min="15370" max="15370" width="0" style="14" hidden="1" customWidth="1"/>
    <col min="15371" max="15371" width="12.85546875" style="14" bestFit="1" customWidth="1"/>
    <col min="15372" max="15372" width="6.85546875" style="14" bestFit="1" customWidth="1"/>
    <col min="15373" max="15373" width="24" style="14" bestFit="1" customWidth="1"/>
    <col min="15374" max="15374" width="2.140625" style="14" customWidth="1"/>
    <col min="15375" max="15375" width="12.85546875" style="14" bestFit="1" customWidth="1"/>
    <col min="15376" max="15616" width="9.85546875" style="14"/>
    <col min="15617" max="15617" width="46.85546875" style="14" customWidth="1"/>
    <col min="15618" max="15618" width="11.140625" style="14" customWidth="1"/>
    <col min="15619" max="15619" width="1.140625" style="14" customWidth="1"/>
    <col min="15620" max="15620" width="11.140625" style="14" customWidth="1"/>
    <col min="15621" max="15621" width="1.140625" style="14" customWidth="1"/>
    <col min="15622" max="15622" width="11.140625" style="14" customWidth="1"/>
    <col min="15623" max="15623" width="1.140625" style="14" customWidth="1"/>
    <col min="15624" max="15624" width="11.140625" style="14" customWidth="1"/>
    <col min="15625" max="15625" width="18.140625" style="14" customWidth="1"/>
    <col min="15626" max="15626" width="0" style="14" hidden="1" customWidth="1"/>
    <col min="15627" max="15627" width="12.85546875" style="14" bestFit="1" customWidth="1"/>
    <col min="15628" max="15628" width="6.85546875" style="14" bestFit="1" customWidth="1"/>
    <col min="15629" max="15629" width="24" style="14" bestFit="1" customWidth="1"/>
    <col min="15630" max="15630" width="2.140625" style="14" customWidth="1"/>
    <col min="15631" max="15631" width="12.85546875" style="14" bestFit="1" customWidth="1"/>
    <col min="15632" max="15872" width="9.85546875" style="14"/>
    <col min="15873" max="15873" width="46.85546875" style="14" customWidth="1"/>
    <col min="15874" max="15874" width="11.140625" style="14" customWidth="1"/>
    <col min="15875" max="15875" width="1.140625" style="14" customWidth="1"/>
    <col min="15876" max="15876" width="11.140625" style="14" customWidth="1"/>
    <col min="15877" max="15877" width="1.140625" style="14" customWidth="1"/>
    <col min="15878" max="15878" width="11.140625" style="14" customWidth="1"/>
    <col min="15879" max="15879" width="1.140625" style="14" customWidth="1"/>
    <col min="15880" max="15880" width="11.140625" style="14" customWidth="1"/>
    <col min="15881" max="15881" width="18.140625" style="14" customWidth="1"/>
    <col min="15882" max="15882" width="0" style="14" hidden="1" customWidth="1"/>
    <col min="15883" max="15883" width="12.85546875" style="14" bestFit="1" customWidth="1"/>
    <col min="15884" max="15884" width="6.85546875" style="14" bestFit="1" customWidth="1"/>
    <col min="15885" max="15885" width="24" style="14" bestFit="1" customWidth="1"/>
    <col min="15886" max="15886" width="2.140625" style="14" customWidth="1"/>
    <col min="15887" max="15887" width="12.85546875" style="14" bestFit="1" customWidth="1"/>
    <col min="15888" max="16128" width="9.85546875" style="14"/>
    <col min="16129" max="16129" width="46.85546875" style="14" customWidth="1"/>
    <col min="16130" max="16130" width="11.140625" style="14" customWidth="1"/>
    <col min="16131" max="16131" width="1.140625" style="14" customWidth="1"/>
    <col min="16132" max="16132" width="11.140625" style="14" customWidth="1"/>
    <col min="16133" max="16133" width="1.140625" style="14" customWidth="1"/>
    <col min="16134" max="16134" width="11.140625" style="14" customWidth="1"/>
    <col min="16135" max="16135" width="1.140625" style="14" customWidth="1"/>
    <col min="16136" max="16136" width="11.140625" style="14" customWidth="1"/>
    <col min="16137" max="16137" width="18.140625" style="14" customWidth="1"/>
    <col min="16138" max="16138" width="0" style="14" hidden="1" customWidth="1"/>
    <col min="16139" max="16139" width="12.85546875" style="14" bestFit="1" customWidth="1"/>
    <col min="16140" max="16140" width="6.85546875" style="14" bestFit="1" customWidth="1"/>
    <col min="16141" max="16141" width="24" style="14" bestFit="1" customWidth="1"/>
    <col min="16142" max="16142" width="2.140625" style="14" customWidth="1"/>
    <col min="16143" max="16143" width="12.85546875" style="14" bestFit="1" customWidth="1"/>
    <col min="16144" max="16384" width="9.85546875" style="14"/>
  </cols>
  <sheetData>
    <row r="1" spans="1:8" s="1" customFormat="1" ht="18.75" customHeight="1" x14ac:dyDescent="0.3">
      <c r="A1" s="106" t="s">
        <v>69</v>
      </c>
      <c r="B1" s="106"/>
      <c r="C1" s="106"/>
      <c r="D1" s="106"/>
      <c r="E1" s="107"/>
      <c r="F1" s="107"/>
      <c r="G1" s="107"/>
      <c r="H1" s="107"/>
    </row>
    <row r="2" spans="1:8" ht="18.75" customHeight="1" x14ac:dyDescent="0.25">
      <c r="A2" s="219" t="s">
        <v>62</v>
      </c>
      <c r="B2" s="110"/>
      <c r="C2" s="110"/>
      <c r="D2" s="110"/>
      <c r="E2" s="111"/>
      <c r="F2" s="110"/>
      <c r="G2" s="110"/>
      <c r="H2" s="110"/>
    </row>
    <row r="3" spans="1:8" ht="20.25" customHeight="1" x14ac:dyDescent="0.25">
      <c r="A3" s="219"/>
      <c r="B3" s="110"/>
      <c r="C3" s="110"/>
      <c r="D3" s="110"/>
      <c r="E3" s="111"/>
      <c r="F3" s="110"/>
      <c r="G3" s="110"/>
      <c r="H3" s="110"/>
    </row>
    <row r="4" spans="1:8" ht="20.25" customHeight="1" x14ac:dyDescent="0.25">
      <c r="A4" s="219"/>
      <c r="B4" s="282" t="s">
        <v>169</v>
      </c>
      <c r="C4" s="282"/>
      <c r="D4" s="282"/>
      <c r="E4" s="113"/>
      <c r="F4" s="282" t="s">
        <v>165</v>
      </c>
      <c r="G4" s="282"/>
      <c r="H4" s="282"/>
    </row>
    <row r="5" spans="1:8" ht="20.25" customHeight="1" x14ac:dyDescent="0.25">
      <c r="A5" s="219"/>
      <c r="B5" s="282" t="s">
        <v>88</v>
      </c>
      <c r="C5" s="282"/>
      <c r="D5" s="282"/>
      <c r="E5" s="113"/>
      <c r="F5" s="282" t="s">
        <v>88</v>
      </c>
      <c r="G5" s="282"/>
      <c r="H5" s="282"/>
    </row>
    <row r="6" spans="1:8" ht="20.25" customHeight="1" x14ac:dyDescent="0.25">
      <c r="A6" s="219"/>
      <c r="B6" s="283" t="s">
        <v>172</v>
      </c>
      <c r="C6" s="283"/>
      <c r="D6" s="283"/>
      <c r="F6" s="283" t="s">
        <v>172</v>
      </c>
      <c r="G6" s="283"/>
      <c r="H6" s="283"/>
    </row>
    <row r="7" spans="1:8" ht="20.25" customHeight="1" x14ac:dyDescent="0.25">
      <c r="A7" s="219"/>
      <c r="B7" s="281" t="s">
        <v>163</v>
      </c>
      <c r="C7" s="281"/>
      <c r="D7" s="281"/>
      <c r="F7" s="281" t="s">
        <v>163</v>
      </c>
      <c r="G7" s="281"/>
      <c r="H7" s="281"/>
    </row>
    <row r="8" spans="1:8" ht="20.25" customHeight="1" x14ac:dyDescent="0.25">
      <c r="A8" s="219"/>
      <c r="B8" s="116" t="s">
        <v>116</v>
      </c>
      <c r="C8" s="116"/>
      <c r="D8" s="116" t="s">
        <v>108</v>
      </c>
      <c r="E8" s="14"/>
      <c r="F8" s="116" t="s">
        <v>116</v>
      </c>
      <c r="G8" s="116"/>
      <c r="H8" s="116" t="s">
        <v>108</v>
      </c>
    </row>
    <row r="9" spans="1:8" ht="20.25" customHeight="1" x14ac:dyDescent="0.25">
      <c r="A9" s="219"/>
      <c r="B9" s="280" t="s">
        <v>36</v>
      </c>
      <c r="C9" s="280"/>
      <c r="D9" s="280"/>
      <c r="E9" s="280"/>
      <c r="F9" s="280"/>
      <c r="G9" s="280"/>
      <c r="H9" s="280"/>
    </row>
    <row r="10" spans="1:8" ht="20.25" customHeight="1" x14ac:dyDescent="0.25">
      <c r="A10" s="134" t="s">
        <v>16</v>
      </c>
      <c r="B10" s="119"/>
      <c r="D10" s="119"/>
      <c r="F10" s="119"/>
      <c r="H10" s="119"/>
    </row>
    <row r="11" spans="1:8" ht="20.25" customHeight="1" x14ac:dyDescent="0.25">
      <c r="A11" s="14" t="s">
        <v>192</v>
      </c>
      <c r="B11" s="225">
        <f>'PL 6-9'!D105</f>
        <v>-16873</v>
      </c>
      <c r="D11" s="119">
        <f>'PL 6-9'!F105</f>
        <v>645196</v>
      </c>
      <c r="F11" s="119">
        <f>'PL 6-9'!H105</f>
        <v>17701</v>
      </c>
      <c r="H11" s="119">
        <f>'PL 6-9'!J105</f>
        <v>636033</v>
      </c>
    </row>
    <row r="12" spans="1:8" ht="20.25" customHeight="1" x14ac:dyDescent="0.25">
      <c r="A12" s="89" t="s">
        <v>178</v>
      </c>
      <c r="B12" s="119"/>
      <c r="D12" s="119"/>
      <c r="F12" s="119"/>
      <c r="H12" s="119"/>
    </row>
    <row r="13" spans="1:8" ht="20.25" customHeight="1" x14ac:dyDescent="0.25">
      <c r="A13" s="220" t="s">
        <v>229</v>
      </c>
      <c r="B13" s="119"/>
      <c r="D13" s="119"/>
      <c r="F13" s="119"/>
      <c r="H13" s="119"/>
    </row>
    <row r="14" spans="1:8" ht="20.25" customHeight="1" x14ac:dyDescent="0.25">
      <c r="A14" s="14" t="s">
        <v>235</v>
      </c>
      <c r="B14" s="260">
        <v>11926</v>
      </c>
      <c r="C14" s="261"/>
      <c r="D14" s="260">
        <v>49184</v>
      </c>
      <c r="E14" s="261"/>
      <c r="F14" s="260">
        <v>11821</v>
      </c>
      <c r="G14" s="261"/>
      <c r="H14" s="260">
        <v>48776</v>
      </c>
    </row>
    <row r="15" spans="1:8" ht="20.25" customHeight="1" x14ac:dyDescent="0.25">
      <c r="A15" s="14" t="s">
        <v>56</v>
      </c>
      <c r="B15" s="225">
        <v>58964</v>
      </c>
      <c r="D15" s="225">
        <v>944</v>
      </c>
      <c r="F15" s="225">
        <v>57573</v>
      </c>
      <c r="H15" s="224">
        <v>0</v>
      </c>
    </row>
    <row r="16" spans="1:8" ht="20.25" customHeight="1" x14ac:dyDescent="0.25">
      <c r="A16" s="14" t="s">
        <v>160</v>
      </c>
      <c r="B16" s="119">
        <v>247367</v>
      </c>
      <c r="D16" s="119">
        <v>119487</v>
      </c>
      <c r="F16" s="119">
        <v>234737</v>
      </c>
      <c r="H16" s="119">
        <v>116965</v>
      </c>
    </row>
    <row r="17" spans="1:8" ht="20.25" customHeight="1" x14ac:dyDescent="0.25">
      <c r="A17" s="77" t="s">
        <v>258</v>
      </c>
      <c r="B17" s="222">
        <v>96</v>
      </c>
      <c r="D17" s="222">
        <v>5264</v>
      </c>
      <c r="F17" s="222">
        <v>9614</v>
      </c>
      <c r="G17" s="223"/>
      <c r="H17" s="222">
        <v>25135</v>
      </c>
    </row>
    <row r="18" spans="1:8" ht="20.25" customHeight="1" x14ac:dyDescent="0.25">
      <c r="A18" s="14" t="s">
        <v>217</v>
      </c>
      <c r="B18" s="225">
        <v>-11538</v>
      </c>
      <c r="D18" s="224">
        <v>0</v>
      </c>
      <c r="F18" s="225">
        <v>-11538</v>
      </c>
      <c r="H18" s="224">
        <v>0</v>
      </c>
    </row>
    <row r="19" spans="1:8" ht="20.25" customHeight="1" x14ac:dyDescent="0.25">
      <c r="A19" s="14" t="s">
        <v>273</v>
      </c>
      <c r="B19" s="14"/>
      <c r="C19" s="14"/>
      <c r="D19" s="14"/>
      <c r="E19" s="14"/>
      <c r="F19" s="14"/>
      <c r="G19" s="14"/>
      <c r="H19" s="14"/>
    </row>
    <row r="20" spans="1:8" ht="20.25" customHeight="1" x14ac:dyDescent="0.25">
      <c r="A20" s="14" t="s">
        <v>244</v>
      </c>
      <c r="B20" s="222">
        <v>13946</v>
      </c>
      <c r="D20" s="225">
        <v>-15300</v>
      </c>
      <c r="F20" s="224">
        <v>0</v>
      </c>
      <c r="H20" s="224">
        <v>0</v>
      </c>
    </row>
    <row r="21" spans="1:8" ht="20.25" customHeight="1" x14ac:dyDescent="0.25">
      <c r="A21" s="221" t="s">
        <v>246</v>
      </c>
      <c r="B21" s="222">
        <v>1742</v>
      </c>
      <c r="D21" s="225">
        <f>-4949-793</f>
        <v>-5742</v>
      </c>
      <c r="F21" s="222">
        <v>1742</v>
      </c>
      <c r="H21" s="225">
        <f>-4949-793-141</f>
        <v>-5883</v>
      </c>
    </row>
    <row r="22" spans="1:8" ht="20.25" customHeight="1" x14ac:dyDescent="0.25">
      <c r="A22" s="77" t="s">
        <v>259</v>
      </c>
      <c r="B22" s="225">
        <v>-724</v>
      </c>
      <c r="D22" s="225">
        <v>-2639</v>
      </c>
      <c r="F22" s="222">
        <v>200</v>
      </c>
      <c r="G22" s="223"/>
      <c r="H22" s="225">
        <v>-1012</v>
      </c>
    </row>
    <row r="23" spans="1:8" ht="20.25" customHeight="1" x14ac:dyDescent="0.25">
      <c r="A23" s="77" t="s">
        <v>260</v>
      </c>
      <c r="B23" s="222">
        <v>612</v>
      </c>
      <c r="C23" s="14"/>
      <c r="D23" s="224">
        <v>0</v>
      </c>
      <c r="E23" s="224"/>
      <c r="F23" s="224">
        <v>0</v>
      </c>
      <c r="G23" s="224"/>
      <c r="H23" s="224">
        <v>0</v>
      </c>
    </row>
    <row r="24" spans="1:8" ht="20.25" customHeight="1" x14ac:dyDescent="0.25">
      <c r="A24" s="77" t="s">
        <v>247</v>
      </c>
      <c r="B24" s="222">
        <v>1935</v>
      </c>
      <c r="D24" s="225">
        <v>-152180</v>
      </c>
      <c r="F24" s="222">
        <v>1935</v>
      </c>
      <c r="G24" s="223"/>
      <c r="H24" s="225">
        <v>-151950</v>
      </c>
    </row>
    <row r="25" spans="1:8" ht="20.25" customHeight="1" x14ac:dyDescent="0.25">
      <c r="A25" s="221" t="s">
        <v>261</v>
      </c>
      <c r="B25" s="270">
        <v>0</v>
      </c>
      <c r="D25" s="225">
        <v>2839</v>
      </c>
      <c r="F25" s="224">
        <v>0</v>
      </c>
      <c r="G25" s="188"/>
      <c r="H25" s="222">
        <v>2839</v>
      </c>
    </row>
    <row r="26" spans="1:8" ht="20.25" customHeight="1" x14ac:dyDescent="0.25">
      <c r="A26" s="14" t="s">
        <v>54</v>
      </c>
      <c r="B26" s="225">
        <v>-314116</v>
      </c>
      <c r="D26" s="225">
        <v>-484350</v>
      </c>
      <c r="F26" s="225">
        <v>-329064</v>
      </c>
      <c r="G26" s="188"/>
      <c r="H26" s="225">
        <v>-524059</v>
      </c>
    </row>
    <row r="27" spans="1:8" ht="20.25" customHeight="1" x14ac:dyDescent="0.25">
      <c r="A27" s="14" t="s">
        <v>75</v>
      </c>
      <c r="B27" s="304">
        <v>-9438</v>
      </c>
      <c r="D27" s="304">
        <v>-17370</v>
      </c>
      <c r="F27" s="304">
        <v>-10477</v>
      </c>
      <c r="G27" s="188"/>
      <c r="H27" s="304">
        <v>-18403</v>
      </c>
    </row>
    <row r="28" spans="1:8" ht="20.25" customHeight="1" x14ac:dyDescent="0.25">
      <c r="B28" s="121">
        <f>SUM(B11:B27)</f>
        <v>-16101</v>
      </c>
      <c r="D28" s="121">
        <f>SUM(D11:D27)</f>
        <v>145333</v>
      </c>
      <c r="F28" s="121">
        <f>SUM(F11:F27)</f>
        <v>-15756</v>
      </c>
      <c r="H28" s="121">
        <f>SUM(H11:H27)</f>
        <v>128441</v>
      </c>
    </row>
    <row r="29" spans="1:8" ht="20.25" customHeight="1" x14ac:dyDescent="0.25">
      <c r="A29" s="89" t="s">
        <v>23</v>
      </c>
      <c r="B29" s="119"/>
      <c r="C29" s="226"/>
      <c r="D29" s="119"/>
      <c r="F29" s="119"/>
      <c r="G29" s="226"/>
      <c r="H29" s="119"/>
    </row>
    <row r="30" spans="1:8" ht="20.25" customHeight="1" x14ac:dyDescent="0.25">
      <c r="A30" s="14" t="s">
        <v>250</v>
      </c>
      <c r="B30" s="119">
        <v>553887</v>
      </c>
      <c r="C30" s="119"/>
      <c r="D30" s="119">
        <v>346054</v>
      </c>
      <c r="F30" s="119">
        <v>543140</v>
      </c>
      <c r="G30" s="119"/>
      <c r="H30" s="119">
        <v>339345</v>
      </c>
    </row>
    <row r="31" spans="1:8" ht="20.25" customHeight="1" x14ac:dyDescent="0.25">
      <c r="A31" s="14" t="s">
        <v>156</v>
      </c>
      <c r="B31" s="225">
        <v>-21007</v>
      </c>
      <c r="C31" s="119"/>
      <c r="D31" s="225">
        <v>-34674</v>
      </c>
      <c r="F31" s="225">
        <v>-21388</v>
      </c>
      <c r="G31" s="119"/>
      <c r="H31" s="225">
        <v>-34674</v>
      </c>
    </row>
    <row r="32" spans="1:8" ht="20.25" customHeight="1" x14ac:dyDescent="0.25">
      <c r="A32" s="14" t="s">
        <v>18</v>
      </c>
      <c r="B32" s="222">
        <v>24993</v>
      </c>
      <c r="C32" s="222"/>
      <c r="D32" s="225">
        <v>-204195</v>
      </c>
      <c r="E32" s="223"/>
      <c r="F32" s="222">
        <v>27355</v>
      </c>
      <c r="G32" s="222"/>
      <c r="H32" s="225">
        <v>-180311</v>
      </c>
    </row>
    <row r="33" spans="1:8" ht="20.25" customHeight="1" x14ac:dyDescent="0.25">
      <c r="A33" s="77" t="s">
        <v>179</v>
      </c>
      <c r="B33" s="206">
        <v>14764</v>
      </c>
      <c r="C33" s="222"/>
      <c r="D33" s="206">
        <v>14089</v>
      </c>
      <c r="F33" s="205">
        <v>0</v>
      </c>
      <c r="H33" s="205">
        <v>0</v>
      </c>
    </row>
    <row r="34" spans="1:8" ht="20.25" customHeight="1" x14ac:dyDescent="0.25">
      <c r="A34" s="14" t="s">
        <v>0</v>
      </c>
      <c r="B34" s="222">
        <v>14841</v>
      </c>
      <c r="C34" s="222"/>
      <c r="D34" s="222">
        <v>43401</v>
      </c>
      <c r="E34" s="223"/>
      <c r="F34" s="222">
        <v>14505</v>
      </c>
      <c r="G34" s="222"/>
      <c r="H34" s="222">
        <v>41355</v>
      </c>
    </row>
    <row r="35" spans="1:8" ht="20.25" customHeight="1" x14ac:dyDescent="0.25">
      <c r="A35" s="14" t="s">
        <v>2</v>
      </c>
      <c r="B35" s="222">
        <v>10080</v>
      </c>
      <c r="D35" s="225">
        <v>-13673</v>
      </c>
      <c r="F35" s="222">
        <v>9305</v>
      </c>
      <c r="G35" s="223"/>
      <c r="H35" s="225">
        <v>-14030</v>
      </c>
    </row>
    <row r="36" spans="1:8" ht="20.25" customHeight="1" x14ac:dyDescent="0.25">
      <c r="A36" s="14" t="s">
        <v>253</v>
      </c>
      <c r="B36" s="225">
        <v>-554670</v>
      </c>
      <c r="C36" s="222"/>
      <c r="D36" s="222">
        <v>125365</v>
      </c>
      <c r="F36" s="225">
        <v>-551714</v>
      </c>
      <c r="G36" s="119"/>
      <c r="H36" s="222">
        <v>137909</v>
      </c>
    </row>
    <row r="37" spans="1:8" ht="20.25" customHeight="1" x14ac:dyDescent="0.25">
      <c r="A37" s="14" t="s">
        <v>218</v>
      </c>
      <c r="B37" s="225">
        <v>-128317</v>
      </c>
      <c r="C37" s="222"/>
      <c r="D37" s="225">
        <v>-74481</v>
      </c>
      <c r="F37" s="225">
        <v>-126210</v>
      </c>
      <c r="G37" s="222"/>
      <c r="H37" s="225">
        <v>-72511</v>
      </c>
    </row>
    <row r="38" spans="1:8" ht="20.25" customHeight="1" x14ac:dyDescent="0.25">
      <c r="A38" s="14" t="s">
        <v>106</v>
      </c>
      <c r="B38" s="225">
        <v>-7745</v>
      </c>
      <c r="C38" s="119"/>
      <c r="D38" s="119">
        <v>459</v>
      </c>
      <c r="F38" s="225">
        <v>-6178</v>
      </c>
      <c r="G38" s="119"/>
      <c r="H38" s="119">
        <v>9494</v>
      </c>
    </row>
    <row r="39" spans="1:8" ht="20.25" customHeight="1" x14ac:dyDescent="0.25">
      <c r="A39" s="14" t="s">
        <v>43</v>
      </c>
      <c r="B39" s="225">
        <v>-629</v>
      </c>
      <c r="C39" s="222"/>
      <c r="D39" s="225">
        <v>-5700</v>
      </c>
      <c r="E39" s="223"/>
      <c r="F39" s="225">
        <v>-908</v>
      </c>
      <c r="G39" s="222"/>
      <c r="H39" s="225">
        <v>-5815</v>
      </c>
    </row>
    <row r="40" spans="1:8" ht="20.25" customHeight="1" x14ac:dyDescent="0.25">
      <c r="A40" s="264" t="s">
        <v>228</v>
      </c>
      <c r="B40" s="305">
        <f>SUM(B28:B39)</f>
        <v>-109904</v>
      </c>
      <c r="D40" s="227">
        <f>SUM(D28:D39)</f>
        <v>341978</v>
      </c>
      <c r="E40" s="125"/>
      <c r="F40" s="305">
        <f>SUM(F28:F39)</f>
        <v>-127849</v>
      </c>
      <c r="H40" s="227">
        <f>SUM(H28:H39)</f>
        <v>349203</v>
      </c>
    </row>
    <row r="41" spans="1:8" ht="20.25" customHeight="1" x14ac:dyDescent="0.25">
      <c r="A41" s="14" t="s">
        <v>180</v>
      </c>
      <c r="B41" s="225">
        <v>-10855</v>
      </c>
      <c r="C41" s="223"/>
      <c r="D41" s="225">
        <v>-9726</v>
      </c>
      <c r="E41" s="228"/>
      <c r="F41" s="225">
        <v>-10724</v>
      </c>
      <c r="G41" s="223"/>
      <c r="H41" s="225">
        <v>-8156</v>
      </c>
    </row>
    <row r="42" spans="1:8" ht="20.25" customHeight="1" x14ac:dyDescent="0.25">
      <c r="A42" s="1" t="s">
        <v>219</v>
      </c>
      <c r="B42" s="165">
        <f>SUM(B40:B41)</f>
        <v>-120759</v>
      </c>
      <c r="C42" s="125"/>
      <c r="D42" s="165">
        <f>SUM(D40:D41)</f>
        <v>332252</v>
      </c>
      <c r="E42" s="125"/>
      <c r="F42" s="165">
        <f>SUM(F40:F41)</f>
        <v>-138573</v>
      </c>
      <c r="G42" s="125"/>
      <c r="H42" s="165">
        <f>SUM(H40:H41)</f>
        <v>341047</v>
      </c>
    </row>
    <row r="43" spans="1:8" ht="20.25" customHeight="1" x14ac:dyDescent="0.25">
      <c r="A43" s="1"/>
      <c r="B43" s="131"/>
      <c r="C43" s="125"/>
      <c r="D43" s="131"/>
      <c r="E43" s="125"/>
      <c r="F43" s="131"/>
      <c r="G43" s="125"/>
      <c r="H43" s="131"/>
    </row>
    <row r="44" spans="1:8" ht="20.25" customHeight="1" x14ac:dyDescent="0.3">
      <c r="A44" s="106" t="s">
        <v>69</v>
      </c>
      <c r="B44" s="106"/>
      <c r="C44" s="106"/>
      <c r="D44" s="106"/>
    </row>
    <row r="45" spans="1:8" ht="20.25" customHeight="1" x14ac:dyDescent="0.25">
      <c r="A45" s="219" t="s">
        <v>62</v>
      </c>
      <c r="B45" s="110"/>
      <c r="C45" s="110"/>
      <c r="D45" s="110"/>
      <c r="E45" s="111"/>
      <c r="F45" s="110"/>
      <c r="G45" s="110"/>
      <c r="H45" s="110"/>
    </row>
    <row r="47" spans="1:8" ht="20.25" customHeight="1" x14ac:dyDescent="0.25">
      <c r="A47" s="112"/>
      <c r="B47" s="282" t="s">
        <v>87</v>
      </c>
      <c r="C47" s="282"/>
      <c r="D47" s="282"/>
      <c r="E47" s="113"/>
      <c r="F47" s="282" t="s">
        <v>165</v>
      </c>
      <c r="G47" s="282"/>
      <c r="H47" s="282"/>
    </row>
    <row r="48" spans="1:8" ht="20.25" customHeight="1" x14ac:dyDescent="0.25">
      <c r="A48" s="112"/>
      <c r="B48" s="282" t="s">
        <v>88</v>
      </c>
      <c r="C48" s="282"/>
      <c r="D48" s="282"/>
      <c r="E48" s="113"/>
      <c r="F48" s="282" t="s">
        <v>181</v>
      </c>
      <c r="G48" s="282"/>
      <c r="H48" s="282"/>
    </row>
    <row r="49" spans="1:8" ht="20.25" customHeight="1" x14ac:dyDescent="0.25">
      <c r="A49" s="219"/>
      <c r="B49" s="283" t="s">
        <v>172</v>
      </c>
      <c r="C49" s="283"/>
      <c r="D49" s="283"/>
      <c r="F49" s="283" t="s">
        <v>172</v>
      </c>
      <c r="G49" s="283"/>
      <c r="H49" s="283"/>
    </row>
    <row r="50" spans="1:8" ht="20.25" customHeight="1" x14ac:dyDescent="0.25">
      <c r="A50" s="219"/>
      <c r="B50" s="281" t="s">
        <v>163</v>
      </c>
      <c r="C50" s="281"/>
      <c r="D50" s="281"/>
      <c r="F50" s="281" t="s">
        <v>163</v>
      </c>
      <c r="G50" s="281"/>
      <c r="H50" s="281"/>
    </row>
    <row r="51" spans="1:8" ht="20.25" customHeight="1" x14ac:dyDescent="0.25">
      <c r="A51" s="219"/>
      <c r="B51" s="116" t="s">
        <v>116</v>
      </c>
      <c r="C51" s="116"/>
      <c r="D51" s="116" t="s">
        <v>108</v>
      </c>
      <c r="E51" s="14"/>
      <c r="F51" s="116" t="s">
        <v>116</v>
      </c>
      <c r="G51" s="116"/>
      <c r="H51" s="116" t="s">
        <v>108</v>
      </c>
    </row>
    <row r="52" spans="1:8" ht="20.25" customHeight="1" x14ac:dyDescent="0.25">
      <c r="A52" s="219"/>
      <c r="B52" s="280" t="s">
        <v>36</v>
      </c>
      <c r="C52" s="280"/>
      <c r="D52" s="280"/>
      <c r="E52" s="280"/>
      <c r="F52" s="280"/>
      <c r="G52" s="280"/>
      <c r="H52" s="280"/>
    </row>
    <row r="53" spans="1:8" ht="20.25" customHeight="1" x14ac:dyDescent="0.25">
      <c r="A53" s="134" t="s">
        <v>19</v>
      </c>
      <c r="B53" s="119"/>
      <c r="D53" s="119"/>
      <c r="F53" s="119"/>
      <c r="H53" s="119"/>
    </row>
    <row r="54" spans="1:8" ht="20.25" customHeight="1" x14ac:dyDescent="0.25">
      <c r="A54" s="14" t="s">
        <v>220</v>
      </c>
      <c r="B54" s="222">
        <v>590832</v>
      </c>
      <c r="D54" s="135">
        <v>-657199</v>
      </c>
      <c r="F54" s="222">
        <v>590832</v>
      </c>
      <c r="H54" s="135">
        <v>-657199</v>
      </c>
    </row>
    <row r="55" spans="1:8" ht="20.25" customHeight="1" x14ac:dyDescent="0.25">
      <c r="A55" s="14" t="s">
        <v>184</v>
      </c>
      <c r="B55" s="122">
        <v>0</v>
      </c>
      <c r="C55" s="223"/>
      <c r="D55" s="122">
        <v>20000</v>
      </c>
      <c r="E55" s="223"/>
      <c r="F55" s="122">
        <v>0</v>
      </c>
      <c r="G55" s="223"/>
      <c r="H55" s="122">
        <v>20000</v>
      </c>
    </row>
    <row r="56" spans="1:8" ht="20.25" customHeight="1" x14ac:dyDescent="0.25">
      <c r="A56" s="14" t="s">
        <v>262</v>
      </c>
      <c r="B56" s="135">
        <v>-150147</v>
      </c>
      <c r="C56" s="223"/>
      <c r="D56" s="135">
        <v>-132318</v>
      </c>
      <c r="E56" s="223"/>
      <c r="F56" s="135">
        <v>-150147</v>
      </c>
      <c r="G56" s="223"/>
      <c r="H56" s="135">
        <v>-132318</v>
      </c>
    </row>
    <row r="57" spans="1:8" ht="20.25" customHeight="1" x14ac:dyDescent="0.25">
      <c r="A57" s="2" t="s">
        <v>263</v>
      </c>
      <c r="B57" s="148">
        <v>30369</v>
      </c>
      <c r="C57" s="223"/>
      <c r="D57" s="148">
        <v>285</v>
      </c>
      <c r="E57" s="223"/>
      <c r="F57" s="148">
        <v>30369</v>
      </c>
      <c r="G57" s="223"/>
      <c r="H57" s="148">
        <v>285</v>
      </c>
    </row>
    <row r="58" spans="1:8" ht="20.25" customHeight="1" x14ac:dyDescent="0.25">
      <c r="A58" s="14" t="s">
        <v>107</v>
      </c>
      <c r="B58" s="135">
        <v>-86988</v>
      </c>
      <c r="D58" s="135">
        <v>-53304</v>
      </c>
      <c r="F58" s="135">
        <v>-86613</v>
      </c>
      <c r="H58" s="135">
        <v>-53463</v>
      </c>
    </row>
    <row r="59" spans="1:8" ht="20.25" customHeight="1" x14ac:dyDescent="0.25">
      <c r="A59" s="14" t="s">
        <v>105</v>
      </c>
      <c r="B59" s="262">
        <v>1344</v>
      </c>
      <c r="C59" s="261"/>
      <c r="D59" s="262">
        <v>227302</v>
      </c>
      <c r="E59" s="261"/>
      <c r="F59" s="262">
        <v>1344</v>
      </c>
      <c r="G59" s="261"/>
      <c r="H59" s="262">
        <v>227072</v>
      </c>
    </row>
    <row r="60" spans="1:8" ht="20.25" customHeight="1" x14ac:dyDescent="0.25">
      <c r="A60" s="14" t="s">
        <v>182</v>
      </c>
      <c r="B60" s="230"/>
      <c r="C60" s="223"/>
      <c r="D60" s="230"/>
      <c r="E60" s="223"/>
      <c r="F60" s="230"/>
      <c r="G60" s="223"/>
      <c r="H60" s="230"/>
    </row>
    <row r="61" spans="1:8" ht="20.25" customHeight="1" x14ac:dyDescent="0.25">
      <c r="A61" s="14" t="s">
        <v>183</v>
      </c>
      <c r="B61" s="230">
        <v>79</v>
      </c>
      <c r="C61" s="223"/>
      <c r="D61" s="230">
        <v>902</v>
      </c>
      <c r="F61" s="230">
        <v>5579</v>
      </c>
      <c r="H61" s="230">
        <v>7153</v>
      </c>
    </row>
    <row r="62" spans="1:8" ht="20.25" customHeight="1" x14ac:dyDescent="0.25">
      <c r="A62" s="14" t="s">
        <v>49</v>
      </c>
      <c r="B62" s="148">
        <v>329064</v>
      </c>
      <c r="D62" s="148">
        <v>524059</v>
      </c>
      <c r="F62" s="148">
        <v>329064</v>
      </c>
      <c r="H62" s="148">
        <v>524059</v>
      </c>
    </row>
    <row r="63" spans="1:8" ht="20.25" customHeight="1" x14ac:dyDescent="0.25">
      <c r="A63" s="14" t="s">
        <v>74</v>
      </c>
      <c r="B63" s="263">
        <v>13368</v>
      </c>
      <c r="D63" s="263">
        <v>12856</v>
      </c>
      <c r="F63" s="263">
        <v>14407</v>
      </c>
      <c r="H63" s="263">
        <v>13888</v>
      </c>
    </row>
    <row r="64" spans="1:8" ht="20.25" customHeight="1" x14ac:dyDescent="0.25">
      <c r="A64" s="1" t="s">
        <v>185</v>
      </c>
      <c r="B64" s="231">
        <f>SUM(B54:B63)</f>
        <v>727921</v>
      </c>
      <c r="C64" s="232"/>
      <c r="D64" s="231">
        <f>SUM(D54:D63)</f>
        <v>-57417</v>
      </c>
      <c r="E64" s="232"/>
      <c r="F64" s="231">
        <f>SUM(F54:F63)</f>
        <v>734835</v>
      </c>
      <c r="G64" s="232"/>
      <c r="H64" s="231">
        <f>SUM(H54:H63)</f>
        <v>-50523</v>
      </c>
    </row>
    <row r="65" spans="1:8" ht="20.25" customHeight="1" x14ac:dyDescent="0.25">
      <c r="A65" s="1"/>
      <c r="B65" s="130"/>
      <c r="C65" s="125"/>
      <c r="D65" s="130"/>
      <c r="E65" s="125"/>
      <c r="F65" s="130"/>
      <c r="G65" s="125"/>
      <c r="H65" s="130"/>
    </row>
    <row r="66" spans="1:8" ht="20.25" customHeight="1" x14ac:dyDescent="0.25">
      <c r="A66" s="233" t="s">
        <v>59</v>
      </c>
      <c r="B66" s="130"/>
      <c r="C66" s="130"/>
      <c r="D66" s="130"/>
      <c r="E66" s="125"/>
      <c r="F66" s="130"/>
      <c r="G66" s="130"/>
      <c r="H66" s="130"/>
    </row>
    <row r="67" spans="1:8" ht="20.25" customHeight="1" x14ac:dyDescent="0.25">
      <c r="A67" s="14" t="s">
        <v>243</v>
      </c>
      <c r="B67" s="135">
        <v>-98618</v>
      </c>
      <c r="C67" s="130"/>
      <c r="D67" s="135">
        <v>0</v>
      </c>
      <c r="E67" s="125"/>
      <c r="F67" s="135">
        <v>-98033</v>
      </c>
      <c r="G67" s="130"/>
      <c r="H67" s="135">
        <v>0</v>
      </c>
    </row>
    <row r="68" spans="1:8" ht="20.25" customHeight="1" x14ac:dyDescent="0.25">
      <c r="A68" t="s">
        <v>248</v>
      </c>
      <c r="B68" s="135">
        <v>10000</v>
      </c>
      <c r="C68" s="130"/>
      <c r="D68" s="135">
        <v>20000</v>
      </c>
      <c r="E68" s="235"/>
      <c r="F68" s="135">
        <v>0</v>
      </c>
      <c r="G68" s="236"/>
      <c r="H68" s="135">
        <v>0</v>
      </c>
    </row>
    <row r="69" spans="1:8" ht="20.25" customHeight="1" x14ac:dyDescent="0.25">
      <c r="A69" t="s">
        <v>264</v>
      </c>
      <c r="B69" s="135">
        <v>-10000</v>
      </c>
      <c r="C69" s="130"/>
      <c r="D69" s="135">
        <v>0</v>
      </c>
      <c r="E69" s="235"/>
      <c r="F69" s="135">
        <v>0</v>
      </c>
      <c r="G69" s="236"/>
      <c r="H69" s="135">
        <v>0</v>
      </c>
    </row>
    <row r="70" spans="1:8" ht="20.25" customHeight="1" x14ac:dyDescent="0.25">
      <c r="A70" s="234" t="s">
        <v>94</v>
      </c>
      <c r="B70" s="135">
        <v>-203444</v>
      </c>
      <c r="C70" s="130"/>
      <c r="D70" s="135">
        <v>-351537</v>
      </c>
      <c r="E70" s="125"/>
      <c r="F70" s="135">
        <v>-203444</v>
      </c>
      <c r="G70" s="130"/>
      <c r="H70" s="135">
        <v>-351537</v>
      </c>
    </row>
    <row r="71" spans="1:8" ht="20.25" customHeight="1" x14ac:dyDescent="0.25">
      <c r="A71" s="234" t="s">
        <v>186</v>
      </c>
      <c r="B71" s="223"/>
      <c r="C71" s="130"/>
      <c r="D71" s="223"/>
      <c r="E71" s="125"/>
      <c r="F71" s="223"/>
      <c r="G71" s="130"/>
      <c r="H71" s="223"/>
    </row>
    <row r="72" spans="1:8" ht="20.25" customHeight="1" x14ac:dyDescent="0.25">
      <c r="A72" s="234" t="s">
        <v>230</v>
      </c>
      <c r="B72" s="135">
        <v>-1212</v>
      </c>
      <c r="C72" s="130"/>
      <c r="D72" s="222">
        <v>11614</v>
      </c>
      <c r="E72" s="235"/>
      <c r="F72" s="135">
        <v>0</v>
      </c>
      <c r="G72" s="236"/>
      <c r="H72" s="135">
        <v>0</v>
      </c>
    </row>
    <row r="73" spans="1:8" ht="20.25" customHeight="1" x14ac:dyDescent="0.25">
      <c r="A73" s="234" t="s">
        <v>58</v>
      </c>
      <c r="B73" s="135">
        <v>-58936</v>
      </c>
      <c r="C73" s="130"/>
      <c r="D73" s="135">
        <v>-884</v>
      </c>
      <c r="E73" s="235"/>
      <c r="F73" s="135">
        <v>-57573</v>
      </c>
      <c r="G73" s="236"/>
      <c r="H73" s="135">
        <v>0</v>
      </c>
    </row>
    <row r="74" spans="1:8" ht="20.25" customHeight="1" x14ac:dyDescent="0.25">
      <c r="A74" s="237" t="s">
        <v>115</v>
      </c>
      <c r="B74" s="165">
        <f>SUM(B67:B73)</f>
        <v>-362210</v>
      </c>
      <c r="C74" s="238"/>
      <c r="D74" s="165">
        <f>SUM(D67:D73)</f>
        <v>-320807</v>
      </c>
      <c r="E74" s="238"/>
      <c r="F74" s="165">
        <f>SUM(F67:F73)</f>
        <v>-359050</v>
      </c>
      <c r="G74" s="238"/>
      <c r="H74" s="165">
        <f>SUM(H67:H73)</f>
        <v>-351537</v>
      </c>
    </row>
    <row r="75" spans="1:8" ht="20.25" customHeight="1" x14ac:dyDescent="0.25">
      <c r="A75" s="1"/>
      <c r="B75" s="130"/>
      <c r="C75" s="125"/>
      <c r="D75" s="130"/>
      <c r="E75" s="125"/>
      <c r="F75" s="130"/>
      <c r="G75" s="125"/>
      <c r="H75" s="130"/>
    </row>
    <row r="76" spans="1:8" ht="20.25" customHeight="1" x14ac:dyDescent="0.25">
      <c r="A76" s="14" t="s">
        <v>187</v>
      </c>
      <c r="B76" s="14"/>
      <c r="C76" s="14"/>
      <c r="D76" s="14"/>
      <c r="E76" s="14"/>
      <c r="F76" s="14"/>
      <c r="G76" s="14"/>
      <c r="H76" s="14"/>
    </row>
    <row r="77" spans="1:8" ht="20.25" customHeight="1" x14ac:dyDescent="0.25">
      <c r="A77" s="239" t="s">
        <v>188</v>
      </c>
      <c r="B77" s="215">
        <v>244952</v>
      </c>
      <c r="C77" s="121"/>
      <c r="D77" s="215">
        <v>-45972</v>
      </c>
      <c r="E77" s="121"/>
      <c r="F77" s="121">
        <v>237212</v>
      </c>
      <c r="G77" s="121"/>
      <c r="H77" s="121">
        <v>-61013</v>
      </c>
    </row>
    <row r="78" spans="1:8" ht="20.25" customHeight="1" x14ac:dyDescent="0.25">
      <c r="A78" s="14" t="s">
        <v>189</v>
      </c>
      <c r="B78" s="14"/>
      <c r="C78" s="14"/>
      <c r="D78" s="14"/>
      <c r="E78" s="14"/>
      <c r="F78" s="14"/>
      <c r="G78" s="14"/>
      <c r="H78" s="14"/>
    </row>
    <row r="79" spans="1:8" ht="20.25" customHeight="1" x14ac:dyDescent="0.25">
      <c r="A79" s="14" t="s">
        <v>190</v>
      </c>
      <c r="B79" s="139">
        <v>-6194</v>
      </c>
      <c r="C79" s="188"/>
      <c r="D79" s="139">
        <v>-2433</v>
      </c>
      <c r="E79" s="125"/>
      <c r="F79" s="190">
        <v>0</v>
      </c>
      <c r="G79" s="232"/>
      <c r="H79" s="190">
        <v>0</v>
      </c>
    </row>
    <row r="80" spans="1:8" ht="20.25" customHeight="1" x14ac:dyDescent="0.25">
      <c r="A80" s="1" t="s">
        <v>159</v>
      </c>
      <c r="B80" s="131">
        <f>SUM(B77:B79)</f>
        <v>238758</v>
      </c>
      <c r="D80" s="131">
        <f>SUM(D77:D79)</f>
        <v>-48405</v>
      </c>
      <c r="F80" s="131">
        <f>SUM(F77:F79)</f>
        <v>237212</v>
      </c>
      <c r="H80" s="131">
        <f>SUM(H77:H79)</f>
        <v>-61013</v>
      </c>
    </row>
    <row r="81" spans="1:8" ht="20.25" customHeight="1" x14ac:dyDescent="0.25">
      <c r="A81" s="14" t="s">
        <v>221</v>
      </c>
      <c r="B81" s="119">
        <f>'BS-3-5'!E11</f>
        <v>1113701</v>
      </c>
      <c r="D81" s="119">
        <v>1404374</v>
      </c>
      <c r="F81" s="119">
        <f>'BS-3-5'!I11</f>
        <v>1095121</v>
      </c>
      <c r="H81" s="119">
        <v>1378050</v>
      </c>
    </row>
    <row r="82" spans="1:8" ht="20.25" customHeight="1" thickBot="1" x14ac:dyDescent="0.3">
      <c r="A82" s="1" t="s">
        <v>222</v>
      </c>
      <c r="B82" s="240">
        <f>SUM(B80:B81)</f>
        <v>1352459</v>
      </c>
      <c r="C82" s="125"/>
      <c r="D82" s="240">
        <f>SUM(D80:D81)</f>
        <v>1355969</v>
      </c>
      <c r="E82" s="125"/>
      <c r="F82" s="240">
        <f>SUM(F80:F81)</f>
        <v>1332333</v>
      </c>
      <c r="G82" s="125"/>
      <c r="H82" s="240">
        <f>SUM(H80:H81)</f>
        <v>1317037</v>
      </c>
    </row>
    <row r="83" spans="1:8" ht="20.25" customHeight="1" thickTop="1" x14ac:dyDescent="0.25">
      <c r="A83" s="1"/>
      <c r="B83" s="130"/>
      <c r="C83" s="125"/>
      <c r="D83" s="130"/>
      <c r="E83" s="125"/>
      <c r="F83" s="130"/>
      <c r="G83" s="125"/>
      <c r="H83" s="130"/>
    </row>
    <row r="84" spans="1:8" ht="20.25" customHeight="1" x14ac:dyDescent="0.25">
      <c r="A84" s="209" t="s">
        <v>40</v>
      </c>
      <c r="B84" s="130"/>
      <c r="C84" s="125"/>
      <c r="D84" s="130"/>
      <c r="E84" s="125"/>
      <c r="F84" s="130"/>
      <c r="G84" s="125"/>
      <c r="H84" s="130"/>
    </row>
    <row r="85" spans="1:8" ht="20.25" customHeight="1" x14ac:dyDescent="0.25">
      <c r="A85" s="14" t="s">
        <v>249</v>
      </c>
      <c r="B85" s="135">
        <v>-239409</v>
      </c>
      <c r="D85" s="135">
        <v>-272595</v>
      </c>
      <c r="F85" s="135">
        <v>-239409</v>
      </c>
      <c r="H85" s="135">
        <v>-272595</v>
      </c>
    </row>
    <row r="86" spans="1:8" ht="20.25" customHeight="1" x14ac:dyDescent="0.25">
      <c r="A86" s="14" t="s">
        <v>265</v>
      </c>
      <c r="B86" s="119">
        <v>7077</v>
      </c>
      <c r="D86" s="119">
        <v>12999</v>
      </c>
      <c r="F86" s="119">
        <v>7077</v>
      </c>
      <c r="H86" s="119">
        <v>12999</v>
      </c>
    </row>
    <row r="87" spans="1:8" ht="20.25" customHeight="1" x14ac:dyDescent="0.25">
      <c r="A87" s="14" t="s">
        <v>268</v>
      </c>
      <c r="B87" s="107">
        <v>16421</v>
      </c>
      <c r="D87" s="135">
        <v>0</v>
      </c>
      <c r="F87" s="107">
        <v>16421</v>
      </c>
      <c r="H87" s="135">
        <v>0</v>
      </c>
    </row>
    <row r="88" spans="1:8" ht="20.25" customHeight="1" x14ac:dyDescent="0.25">
      <c r="B88" s="163"/>
      <c r="C88" s="163"/>
      <c r="D88" s="163"/>
      <c r="E88" s="163"/>
      <c r="F88" s="163"/>
      <c r="G88" s="163"/>
      <c r="H88" s="163"/>
    </row>
  </sheetData>
  <mergeCells count="18">
    <mergeCell ref="B4:D4"/>
    <mergeCell ref="F4:H4"/>
    <mergeCell ref="B5:D5"/>
    <mergeCell ref="F5:H5"/>
    <mergeCell ref="B6:D6"/>
    <mergeCell ref="F6:H6"/>
    <mergeCell ref="B7:D7"/>
    <mergeCell ref="F7:H7"/>
    <mergeCell ref="B9:H9"/>
    <mergeCell ref="B47:D47"/>
    <mergeCell ref="F47:H47"/>
    <mergeCell ref="B52:H52"/>
    <mergeCell ref="B48:D48"/>
    <mergeCell ref="F48:H48"/>
    <mergeCell ref="B49:D49"/>
    <mergeCell ref="F49:H49"/>
    <mergeCell ref="B50:D50"/>
    <mergeCell ref="F50:H50"/>
  </mergeCells>
  <pageMargins left="0.7" right="0.7" top="0.48" bottom="0.5" header="0.5" footer="0.5"/>
  <pageSetup paperSize="9" scale="79" firstPageNumber="14" fitToHeight="0" orientation="portrait" useFirstPageNumber="1" r:id="rId1"/>
  <headerFooter>
    <oddFooter>&amp;LThe accompanying notes from an integral part of the interim financial statements.
&amp;C&amp;P</oddFooter>
  </headerFooter>
  <rowBreaks count="1" manualBreakCount="1">
    <brk id="43" max="16383" man="1"/>
  </rowBreaks>
  <ignoredErrors>
    <ignoredError sqref="B8:H8 B51:H5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BS-3-5</vt:lpstr>
      <vt:lpstr>PL 6-9</vt:lpstr>
      <vt:lpstr>SH-10</vt:lpstr>
      <vt:lpstr>SH-11</vt:lpstr>
      <vt:lpstr>SH-12</vt:lpstr>
      <vt:lpstr>SH-13</vt:lpstr>
      <vt:lpstr>CF-14-15</vt:lpstr>
      <vt:lpstr>'BS-3-5'!Print_Area</vt:lpstr>
      <vt:lpstr>'CF-14-15'!Print_Area</vt:lpstr>
      <vt:lpstr>'PL 6-9'!Print_Area</vt:lpstr>
      <vt:lpstr>'SH-10'!Print_Area</vt:lpstr>
      <vt:lpstr>'SH-11'!Print_Area</vt:lpstr>
      <vt:lpstr>'SH-13'!Print_Area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shisedo.xls</dc:title>
  <dc:creator>Manat premchookiat</dc:creator>
  <cp:lastModifiedBy>user</cp:lastModifiedBy>
  <cp:lastPrinted>2020-08-14T03:19:28Z</cp:lastPrinted>
  <dcterms:created xsi:type="dcterms:W3CDTF">1999-03-23T11:43:06Z</dcterms:created>
  <dcterms:modified xsi:type="dcterms:W3CDTF">2020-08-14T08:56:54Z</dcterms:modified>
</cp:coreProperties>
</file>