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0\Q2'2020\FS\FS Q22020 reviewed not audit\FS EN reviewed not audited\"/>
    </mc:Choice>
  </mc:AlternateContent>
  <bookViews>
    <workbookView xWindow="-120" yWindow="-120" windowWidth="19440" windowHeight="15000"/>
  </bookViews>
  <sheets>
    <sheet name="BS" sheetId="22" r:id="rId1"/>
    <sheet name="CHANGE (E1)" sheetId="14" r:id="rId2"/>
    <sheet name="CHANGE (E2)" sheetId="15" r:id="rId3"/>
    <sheet name="PL (E) 3 M" sheetId="16" r:id="rId4"/>
    <sheet name="PL (E2) 3 M" sheetId="17" r:id="rId5"/>
    <sheet name="PL (E) 6 M" sheetId="18" r:id="rId6"/>
    <sheet name="PL (E2) 6 m" sheetId="19" r:id="rId7"/>
    <sheet name="CF (E) " sheetId="20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BS!$A$1:$J$171</definedName>
    <definedName name="_xlnm.Print_Area" localSheetId="7">'CF (E) '!$A$1:$K$115</definedName>
    <definedName name="_xlnm.Print_Area" localSheetId="1">'CHANGE (E1)'!$A$1:$S$35</definedName>
    <definedName name="_xlnm.Print_Area" localSheetId="2">'CHANGE (E2)'!$A$1:$N$31</definedName>
    <definedName name="_xlnm.Print_Area" localSheetId="3">'PL (E) 3 M'!$A$1:$J$56</definedName>
    <definedName name="_xlnm.Print_Area" localSheetId="5">'PL (E) 6 M'!$A$1:$J$61</definedName>
    <definedName name="_xlnm.Print_Area" localSheetId="4">'PL (E2) 3 M'!$A$1:$J$55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" i="18" l="1"/>
  <c r="K85" i="20"/>
  <c r="I85" i="20"/>
  <c r="G85" i="20"/>
  <c r="E85" i="20"/>
  <c r="E77" i="20"/>
  <c r="G77" i="20"/>
  <c r="I77" i="20"/>
  <c r="K77" i="20"/>
  <c r="K11" i="19" l="1"/>
  <c r="I11" i="19"/>
  <c r="E11" i="19"/>
  <c r="D38" i="18"/>
  <c r="D40" i="18"/>
  <c r="D45" i="18" s="1"/>
  <c r="D43" i="18" s="1"/>
  <c r="J48" i="18"/>
  <c r="H48" i="18"/>
  <c r="F48" i="18"/>
  <c r="F45" i="18"/>
  <c r="D38" i="16"/>
  <c r="D43" i="16" s="1"/>
  <c r="D40" i="16"/>
  <c r="H38" i="16" l="1"/>
  <c r="J30" i="18" l="1"/>
  <c r="H30" i="18"/>
  <c r="F30" i="18"/>
  <c r="D30" i="18"/>
  <c r="J23" i="18"/>
  <c r="H20" i="18" l="1"/>
  <c r="H31" i="18" l="1"/>
  <c r="H38" i="18" s="1"/>
  <c r="H40" i="18" s="1"/>
  <c r="F31" i="18"/>
  <c r="F38" i="18" s="1"/>
  <c r="F40" i="18" s="1"/>
  <c r="D25" i="16"/>
  <c r="N18" i="15" l="1"/>
  <c r="K9" i="20" l="1"/>
  <c r="G64" i="20"/>
  <c r="K64" i="20" s="1"/>
  <c r="I9" i="19"/>
  <c r="J9" i="16"/>
  <c r="L15" i="15"/>
  <c r="J15" i="15"/>
  <c r="H15" i="15"/>
  <c r="F15" i="15"/>
  <c r="D15" i="15"/>
  <c r="N14" i="15"/>
  <c r="N13" i="15"/>
  <c r="Q16" i="14"/>
  <c r="M16" i="14"/>
  <c r="K16" i="14"/>
  <c r="I16" i="14"/>
  <c r="G16" i="14"/>
  <c r="E16" i="14"/>
  <c r="O15" i="14"/>
  <c r="S15" i="14" s="1"/>
  <c r="O14" i="14"/>
  <c r="I175" i="22"/>
  <c r="G175" i="22"/>
  <c r="E175" i="22"/>
  <c r="J137" i="22"/>
  <c r="J139" i="22" s="1"/>
  <c r="H137" i="22"/>
  <c r="H139" i="22" s="1"/>
  <c r="F137" i="22"/>
  <c r="F139" i="22" s="1"/>
  <c r="D137" i="22"/>
  <c r="D139" i="22" s="1"/>
  <c r="J123" i="22"/>
  <c r="H123" i="22"/>
  <c r="A112" i="22"/>
  <c r="A168" i="22" s="1"/>
  <c r="J90" i="22"/>
  <c r="H90" i="22"/>
  <c r="F90" i="22"/>
  <c r="D90" i="22"/>
  <c r="J83" i="22"/>
  <c r="J91" i="22" s="1"/>
  <c r="H83" i="22"/>
  <c r="F83" i="22"/>
  <c r="F91" i="22" s="1"/>
  <c r="D83" i="22"/>
  <c r="J65" i="22"/>
  <c r="H65" i="22"/>
  <c r="A61" i="22"/>
  <c r="A119" i="22" s="1"/>
  <c r="J38" i="22"/>
  <c r="H38" i="22"/>
  <c r="F38" i="22"/>
  <c r="D38" i="22"/>
  <c r="J19" i="22"/>
  <c r="H19" i="22"/>
  <c r="F19" i="22"/>
  <c r="J16" i="22"/>
  <c r="J23" i="22" s="1"/>
  <c r="H16" i="22"/>
  <c r="F16" i="22"/>
  <c r="F23" i="22" s="1"/>
  <c r="D16" i="22"/>
  <c r="J8" i="22"/>
  <c r="H8" i="22"/>
  <c r="H91" i="22" l="1"/>
  <c r="H140" i="22" s="1"/>
  <c r="D91" i="22"/>
  <c r="D140" i="22" s="1"/>
  <c r="H23" i="22"/>
  <c r="D23" i="22"/>
  <c r="O16" i="14"/>
  <c r="N15" i="15"/>
  <c r="S14" i="14"/>
  <c r="S16" i="14" s="1"/>
  <c r="D39" i="22"/>
  <c r="H39" i="22"/>
  <c r="F39" i="22"/>
  <c r="J39" i="22"/>
  <c r="F140" i="22"/>
  <c r="J140" i="22"/>
  <c r="I16" i="19"/>
  <c r="H175" i="22" l="1"/>
  <c r="D175" i="22"/>
  <c r="J175" i="22"/>
  <c r="F175" i="22"/>
  <c r="Q20" i="14" l="1"/>
  <c r="J9" i="18" l="1"/>
  <c r="H25" i="16" l="1"/>
  <c r="O19" i="14"/>
  <c r="S19" i="14" s="1"/>
  <c r="E64" i="20"/>
  <c r="I64" i="20" s="1"/>
  <c r="I9" i="20"/>
  <c r="H9" i="18"/>
  <c r="O18" i="14"/>
  <c r="S18" i="14" s="1"/>
  <c r="K60" i="20"/>
  <c r="B59" i="20"/>
  <c r="K16" i="19"/>
  <c r="G16" i="19"/>
  <c r="E16" i="19"/>
  <c r="K15" i="19"/>
  <c r="I15" i="19"/>
  <c r="G15" i="19"/>
  <c r="E15" i="19"/>
  <c r="K9" i="19"/>
  <c r="J45" i="18"/>
  <c r="H45" i="18"/>
  <c r="J20" i="18"/>
  <c r="J31" i="18" s="1"/>
  <c r="J38" i="18" s="1"/>
  <c r="J40" i="18" s="1"/>
  <c r="F20" i="18"/>
  <c r="D20" i="18"/>
  <c r="G17" i="17"/>
  <c r="J16" i="17"/>
  <c r="H16" i="17"/>
  <c r="F16" i="17"/>
  <c r="D16" i="17"/>
  <c r="J15" i="17"/>
  <c r="H15" i="17"/>
  <c r="F15" i="17"/>
  <c r="D15" i="17"/>
  <c r="J9" i="17"/>
  <c r="H9" i="17"/>
  <c r="J40" i="16"/>
  <c r="H40" i="16"/>
  <c r="G40" i="16"/>
  <c r="F40" i="16"/>
  <c r="J25" i="16"/>
  <c r="F25" i="16"/>
  <c r="J18" i="16"/>
  <c r="H18" i="16"/>
  <c r="F18" i="16"/>
  <c r="D18" i="16"/>
  <c r="D26" i="16" s="1"/>
  <c r="D33" i="16" s="1"/>
  <c r="D35" i="16" s="1"/>
  <c r="H9" i="16"/>
  <c r="L19" i="15"/>
  <c r="J19" i="15"/>
  <c r="H19" i="15"/>
  <c r="F19" i="15"/>
  <c r="D19" i="15"/>
  <c r="N17" i="15"/>
  <c r="M20" i="14"/>
  <c r="K20" i="14"/>
  <c r="I20" i="14"/>
  <c r="G20" i="14"/>
  <c r="E20" i="14"/>
  <c r="D11" i="17" l="1"/>
  <c r="D17" i="17" s="1"/>
  <c r="D22" i="17" s="1"/>
  <c r="D31" i="18"/>
  <c r="J26" i="16"/>
  <c r="J33" i="16" s="1"/>
  <c r="J35" i="16" s="1"/>
  <c r="H26" i="16"/>
  <c r="H33" i="16" s="1"/>
  <c r="H35" i="16" s="1"/>
  <c r="F26" i="16"/>
  <c r="F33" i="16" s="1"/>
  <c r="F35" i="16" s="1"/>
  <c r="J43" i="16"/>
  <c r="J11" i="17"/>
  <c r="J17" i="17" s="1"/>
  <c r="J22" i="17" s="1"/>
  <c r="J20" i="17" s="1"/>
  <c r="H43" i="16"/>
  <c r="F11" i="17"/>
  <c r="F17" i="17" s="1"/>
  <c r="F22" i="17" s="1"/>
  <c r="N19" i="15"/>
  <c r="S20" i="14"/>
  <c r="O20" i="14"/>
  <c r="F43" i="16"/>
  <c r="H11" i="17" l="1"/>
  <c r="H17" i="17" s="1"/>
  <c r="H22" i="17" s="1"/>
  <c r="I17" i="19"/>
  <c r="I22" i="19" s="1"/>
  <c r="I11" i="20"/>
  <c r="I29" i="20" s="1"/>
  <c r="I44" i="20" s="1"/>
  <c r="I46" i="20" s="1"/>
  <c r="I87" i="20" s="1"/>
  <c r="I89" i="20" s="1"/>
  <c r="K17" i="19"/>
  <c r="K22" i="19" s="1"/>
  <c r="K20" i="19" s="1"/>
  <c r="K11" i="20"/>
  <c r="K29" i="20" s="1"/>
  <c r="K44" i="20" s="1"/>
  <c r="K46" i="20" s="1"/>
  <c r="K87" i="20" s="1"/>
  <c r="K89" i="20" s="1"/>
  <c r="G11" i="20"/>
  <c r="G29" i="20" s="1"/>
  <c r="G44" i="20" s="1"/>
  <c r="G46" i="20" s="1"/>
  <c r="G87" i="20" s="1"/>
  <c r="G89" i="20" s="1"/>
  <c r="G11" i="19"/>
  <c r="G17" i="19" s="1"/>
  <c r="G22" i="19" s="1"/>
  <c r="E11" i="20" l="1"/>
  <c r="E17" i="19"/>
  <c r="E22" i="19" s="1"/>
  <c r="E29" i="20" l="1"/>
  <c r="E44" i="20" s="1"/>
  <c r="E46" i="20" s="1"/>
  <c r="E87" i="20" s="1"/>
  <c r="E89" i="20" s="1"/>
</calcChain>
</file>

<file path=xl/sharedStrings.xml><?xml version="1.0" encoding="utf-8"?>
<sst xmlns="http://schemas.openxmlformats.org/spreadsheetml/2006/main" count="451" uniqueCount="245">
  <si>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</si>
  <si>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</si>
  <si>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</si>
  <si>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</si>
  <si>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</si>
  <si>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</si>
  <si>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</si>
  <si>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</si>
  <si>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</si>
  <si>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</si>
  <si>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</si>
  <si>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</si>
  <si>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</si>
  <si>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</si>
  <si>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</si>
  <si>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</si>
  <si>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</si>
  <si>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</si>
  <si>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</si>
  <si>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</si>
  <si>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</si>
  <si>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</si>
  <si>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</si>
  <si>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</si>
  <si>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</si>
  <si>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</si>
  <si>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</si>
  <si>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</si>
  <si>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</si>
  <si>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</si>
  <si>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</si>
  <si>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</si>
  <si>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</si>
  <si>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</si>
  <si>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</si>
  <si>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</si>
  <si>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 xml:space="preserve">   Registered </t>
  </si>
  <si>
    <t xml:space="preserve">   Unappropriated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</si>
  <si>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</si>
  <si>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</si>
  <si>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</si>
  <si>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</si>
  <si>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</si>
  <si>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</si>
  <si>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</si>
  <si>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</si>
  <si>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</si>
  <si>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</si>
  <si>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</si>
  <si>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</si>
  <si>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</si>
  <si>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</si>
  <si>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</si>
  <si>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</si>
  <si>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</si>
  <si>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</si>
  <si>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</si>
  <si>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</si>
  <si>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</si>
  <si>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</si>
  <si>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</si>
  <si>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</si>
  <si>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</si>
  <si>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</si>
  <si>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</si>
  <si>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</si>
  <si>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</si>
  <si>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</si>
  <si>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</si>
  <si>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</si>
  <si>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</si>
  <si>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</si>
  <si>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</si>
  <si>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 xml:space="preserve">   - Advance receipt</t>
  </si>
  <si>
    <t>Provision for onerous contracts</t>
  </si>
  <si>
    <t xml:space="preserve">   Appropriated - legal reserve</t>
  </si>
  <si>
    <t xml:space="preserve">   - Payable on purchase of assets</t>
  </si>
  <si>
    <t>Appropriated -</t>
  </si>
  <si>
    <t>legal reserve</t>
  </si>
  <si>
    <t>shareholder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</si>
  <si>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</si>
  <si>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</si>
  <si>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</si>
  <si>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</si>
  <si>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</si>
  <si>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</si>
  <si>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</si>
  <si>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</si>
  <si>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</si>
  <si>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</si>
  <si>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</si>
  <si>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</si>
  <si>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</si>
  <si>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</si>
  <si>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</si>
  <si>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Advance receipt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</si>
  <si>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</si>
  <si>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</si>
  <si>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</si>
  <si>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</si>
  <si>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</si>
  <si>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</si>
  <si>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</si>
  <si>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</si>
  <si>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</si>
  <si>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</si>
  <si>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</si>
  <si>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</si>
  <si>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</si>
  <si>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</si>
  <si>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</si>
  <si>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</si>
  <si>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</si>
  <si>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Profit (loss) attributable to equity holders of the parent (Baht)</t>
  </si>
  <si>
    <t>The weighted average number of ordinary shares (Thousand share)</t>
  </si>
  <si>
    <t>Other comprehensive income (loss) for the periods</t>
  </si>
  <si>
    <t>Total comprehensive income (loss) for the periods</t>
  </si>
  <si>
    <t>Increase (decrease) in allowance for doubtful accounts</t>
  </si>
  <si>
    <t>Dividend received</t>
  </si>
  <si>
    <t>Net increase (decrease) in cash and cash equivalents</t>
  </si>
  <si>
    <t>Cash and cash equivalents at beginning of periods</t>
  </si>
  <si>
    <t>Cash and cash equivalents at end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</si>
  <si>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</si>
  <si>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</si>
  <si>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</si>
  <si>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</si>
  <si>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</si>
  <si>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</si>
  <si>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</si>
  <si>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</si>
  <si>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</si>
  <si>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>ended 30 June</t>
  </si>
  <si>
    <t xml:space="preserve">    Gain on exchange rate</t>
  </si>
  <si>
    <t xml:space="preserve">    Dividend income</t>
  </si>
  <si>
    <t xml:space="preserve">    Gain on sales of assets</t>
  </si>
  <si>
    <t xml:space="preserve">    Interest income</t>
  </si>
  <si>
    <t xml:space="preserve">    Others</t>
  </si>
  <si>
    <t xml:space="preserve">    Loss on exchange rate</t>
  </si>
  <si>
    <t xml:space="preserve">    Unrealized loss on derivatives</t>
  </si>
  <si>
    <t>Profit (loss) for the periods attributable to:</t>
  </si>
  <si>
    <t>.…………………..…………….........................................  DIRECTOR …………..………..………..……....................................  DIRECTOR                    8</t>
  </si>
  <si>
    <t>Items that will be reclassified subsequently to profit or loss :</t>
  </si>
  <si>
    <t>Total items that will be reclassified subsequently to profit or loss</t>
  </si>
  <si>
    <t>.…………………..…………….........................................  DIRECTOR …………..………..………..……....................................  DIRECTOR                    9</t>
  </si>
  <si>
    <t>For the six - month periods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</si>
  <si>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</si>
  <si>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</si>
  <si>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</si>
  <si>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 xml:space="preserve">   to net cash provided by (used in) operating activities: </t>
  </si>
  <si>
    <t>Depreciation</t>
  </si>
  <si>
    <t>Amortization</t>
  </si>
  <si>
    <t xml:space="preserve">   Operating assets decrease (increase) </t>
  </si>
  <si>
    <t xml:space="preserve">   Operating liabilities increase (decrease)</t>
  </si>
  <si>
    <t xml:space="preserve">Other payables - accrued expenses </t>
  </si>
  <si>
    <t>.…………………..…………….........................................  DIRECTOR …………..………..………..……....................................  DIRECTOR                    12</t>
  </si>
  <si>
    <t>Proceeds from subsidiaries dissolve and liquidate</t>
  </si>
  <si>
    <t>Finance cost paid</t>
  </si>
  <si>
    <t>Payment of liquidated subsidiaries to non - controlling interests</t>
  </si>
  <si>
    <t>Loss (gain) on sales and write - off of assets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</si>
  <si>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</si>
  <si>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</si>
  <si>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</si>
  <si>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</si>
  <si>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Proceed from purchase of non - controlling interest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</si>
  <si>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</si>
  <si>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</si>
  <si>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</si>
  <si>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</si>
  <si>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</si>
  <si>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>Balance as at 1 January 2019</t>
  </si>
  <si>
    <t>Balance as at 30 June 2019</t>
  </si>
  <si>
    <t xml:space="preserve">    Loss on sales of assets</t>
  </si>
  <si>
    <t>Increase (decrease) in short - term loans from financial institutions</t>
  </si>
  <si>
    <t>Investments in joint ventures</t>
  </si>
  <si>
    <t>31 December 2019</t>
  </si>
  <si>
    <t>Trade receivables - related parties, net</t>
  </si>
  <si>
    <t>Other non - current financial assets</t>
  </si>
  <si>
    <t>3.1</t>
  </si>
  <si>
    <t>Property investments held for investment</t>
  </si>
  <si>
    <t>8.1</t>
  </si>
  <si>
    <t>8.2</t>
  </si>
  <si>
    <t>9.1, 12 and 13</t>
  </si>
  <si>
    <t>3.2, 9.2, 12 and 13</t>
  </si>
  <si>
    <t>Right - of - use assets, net</t>
  </si>
  <si>
    <t>3.2 and 10</t>
  </si>
  <si>
    <t xml:space="preserve">   - Payment of advances for equipment </t>
  </si>
  <si>
    <t xml:space="preserve">   - Others</t>
  </si>
  <si>
    <t>.…………………..……………...............................  DIRECTOR ………………..………..……...............................  DIRECTOR</t>
  </si>
  <si>
    <t>Current portion of lease liabilities</t>
  </si>
  <si>
    <t>3.2 and 14</t>
  </si>
  <si>
    <t>3.1 and 6</t>
  </si>
  <si>
    <t>Lease liabilities, net of current portion</t>
  </si>
  <si>
    <t>Other non - current financial liabilities</t>
  </si>
  <si>
    <t>As at 30 June 2020</t>
  </si>
  <si>
    <t>30 June 2020</t>
  </si>
  <si>
    <t>Balance as at 1 January 2020</t>
  </si>
  <si>
    <t>Balance as at 30 June 2020</t>
  </si>
  <si>
    <t>For the six - month period ended 30 June 2020</t>
  </si>
  <si>
    <t>Profit (loss) from operating activities</t>
  </si>
  <si>
    <t xml:space="preserve">    determined in accordance with TFRS 9</t>
  </si>
  <si>
    <t>For the three - month period ended 30 June 2020</t>
  </si>
  <si>
    <t>Adjustments to reconcile profit (loss) for the periods</t>
  </si>
  <si>
    <t>Cash received (paid) from operating activities</t>
  </si>
  <si>
    <t>.…………………..…………….........................................  DIRECTOR …………..………..………..……....................................  DIRECTOR                    13</t>
  </si>
  <si>
    <t>SUPPLEMENTAL DISCLOSURES  OF CASH FLOWS INFORMATION :</t>
  </si>
  <si>
    <t>Activities not affecting cash :</t>
  </si>
  <si>
    <t>5 and 16</t>
  </si>
  <si>
    <t>19.1 (c)</t>
  </si>
  <si>
    <t xml:space="preserve">    Loss on impairment of assets</t>
  </si>
  <si>
    <t>9.2</t>
  </si>
  <si>
    <t>7 and 8.1</t>
  </si>
  <si>
    <t>Gain (loss) from changes in fair value of derivatives</t>
  </si>
  <si>
    <t>Reversal of impairment loss (impairment loss)</t>
  </si>
  <si>
    <t>Share of profit (loss) from investments in associates</t>
  </si>
  <si>
    <t>Liabilities and shareholders’ equity</t>
  </si>
  <si>
    <t>Shareholders’ equity</t>
  </si>
  <si>
    <t>Total shareholders’ equity</t>
  </si>
  <si>
    <t>Total liabilities and shareholders’ equity</t>
  </si>
  <si>
    <t>Total  equity of  parent Company’s shareholders</t>
  </si>
  <si>
    <t>shareholder’s</t>
  </si>
  <si>
    <t xml:space="preserve">Company’s </t>
  </si>
  <si>
    <t>Tax income (expenses)</t>
  </si>
  <si>
    <t xml:space="preserve">Share of loss (profit) from investments in associates </t>
  </si>
  <si>
    <t>Share of loss (profit) from investments in joint ventures</t>
  </si>
  <si>
    <t>Other expenses</t>
  </si>
  <si>
    <t>Purchase of investments in subsidiary</t>
  </si>
  <si>
    <t>Increase in payable on purchase of assets from</t>
  </si>
  <si>
    <t>Effects of the adopted of TFRS 16 :</t>
  </si>
  <si>
    <t>Tax expenses (income)</t>
  </si>
  <si>
    <t>Purchase of right - of - use assets</t>
  </si>
  <si>
    <t>Other incomes</t>
  </si>
  <si>
    <t>Share of profit (loss) from investments in joint ventures</t>
  </si>
  <si>
    <t>Loss on impairment of assets (reversal)</t>
  </si>
  <si>
    <t xml:space="preserve">Profit (loss) from operating activities before </t>
  </si>
  <si>
    <t xml:space="preserve">   changes in operating assets and liabilities</t>
  </si>
  <si>
    <t>Loss (gain) from change in fair value of derivatives</t>
  </si>
  <si>
    <t>Payment of advances for equipment</t>
  </si>
  <si>
    <t>Increase (decrease) in lease liabilities</t>
  </si>
  <si>
    <t>Decrease in payment of advance for equipment from</t>
  </si>
  <si>
    <t xml:space="preserve">      purchase of vessels and equipment</t>
  </si>
  <si>
    <t xml:space="preserve">      -  Increase in right - of - use assets</t>
  </si>
  <si>
    <t xml:space="preserve">      -  Decrease in vessels and equipment - net</t>
  </si>
  <si>
    <t xml:space="preserve">      -  Increase in lease liabilities</t>
  </si>
  <si>
    <t xml:space="preserve">      -  Decrease in provision for onerous contracts</t>
  </si>
  <si>
    <t>Net cash received (paid)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</si>
</sst>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_(* #,##0.00_);_(* \(#,##0.00\);_(* &quot;-&quot;_);_(@_)"/>
    <numFmt numFmtId="176" formatCode="#,##0.0000000_);\(#,##0.0000000\)"/>
  </numFmts>
  <fonts count="42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6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8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06">
    <xf numFmtId="0" fontId="0" fillId="0" borderId="0" xfId="0"/>
    <xf numFmtId="37" fontId="15" fillId="0" borderId="0" xfId="54" applyNumberFormat="1" applyFont="1" applyFill="1" applyAlignment="1">
      <alignment vertical="center"/>
    </xf>
    <xf numFmtId="37" fontId="16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Alignment="1">
      <alignment horizontal="center" vertical="center"/>
    </xf>
    <xf numFmtId="37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horizontal="center" vertical="center"/>
    </xf>
    <xf numFmtId="41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vertical="center"/>
    </xf>
    <xf numFmtId="1" fontId="15" fillId="0" borderId="12" xfId="54" applyNumberFormat="1" applyFont="1" applyFill="1" applyBorder="1" applyAlignment="1">
      <alignment horizontal="center" vertical="center"/>
    </xf>
    <xf numFmtId="1" fontId="17" fillId="0" borderId="0" xfId="54" applyNumberFormat="1" applyFont="1" applyFill="1" applyBorder="1" applyAlignment="1">
      <alignment vertical="center"/>
    </xf>
    <xf numFmtId="1" fontId="15" fillId="0" borderId="0" xfId="54" applyNumberFormat="1" applyFont="1" applyFill="1" applyAlignment="1">
      <alignment vertical="center"/>
    </xf>
    <xf numFmtId="1" fontId="17" fillId="0" borderId="13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0" fontId="14" fillId="0" borderId="0" xfId="54" applyFont="1" applyFill="1" applyAlignment="1">
      <alignment vertical="center"/>
    </xf>
    <xf numFmtId="0" fontId="15" fillId="0" borderId="0" xfId="54" applyFont="1" applyFill="1" applyAlignment="1">
      <alignment vertical="center"/>
    </xf>
    <xf numFmtId="37" fontId="14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vertical="center"/>
    </xf>
    <xf numFmtId="37" fontId="14" fillId="0" borderId="11" xfId="54" applyNumberFormat="1" applyFont="1" applyFill="1" applyBorder="1" applyAlignment="1">
      <alignment horizontal="center" vertical="center"/>
    </xf>
    <xf numFmtId="37" fontId="15" fillId="0" borderId="0" xfId="64" applyNumberFormat="1" applyFont="1" applyFill="1" applyAlignment="1">
      <alignment horizontal="right" vertical="center"/>
    </xf>
    <xf numFmtId="37" fontId="15" fillId="0" borderId="0" xfId="54" applyNumberFormat="1" applyFont="1" applyFill="1" applyAlignment="1"/>
    <xf numFmtId="37" fontId="15" fillId="0" borderId="12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5" fillId="26" borderId="0" xfId="54" applyNumberFormat="1" applyFont="1" applyFill="1" applyBorder="1" applyAlignment="1">
      <alignment vertical="center"/>
    </xf>
    <xf numFmtId="37" fontId="14" fillId="0" borderId="0" xfId="54" applyNumberFormat="1" applyFont="1" applyFill="1" applyBorder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/>
    <xf numFmtId="37" fontId="15" fillId="0" borderId="0" xfId="54" applyNumberFormat="1" applyFont="1" applyFill="1" applyAlignment="1">
      <alignment horizontal="center"/>
    </xf>
    <xf numFmtId="174" fontId="15" fillId="0" borderId="0" xfId="28" applyNumberFormat="1" applyFont="1" applyFill="1" applyBorder="1" applyAlignment="1">
      <alignment vertical="center"/>
    </xf>
    <xf numFmtId="174" fontId="15" fillId="0" borderId="0" xfId="28" applyNumberFormat="1" applyFont="1" applyFill="1" applyAlignment="1">
      <alignment vertical="center"/>
    </xf>
    <xf numFmtId="41" fontId="15" fillId="0" borderId="11" xfId="54" applyNumberFormat="1" applyFont="1" applyFill="1" applyBorder="1" applyAlignment="1">
      <alignment vertical="center"/>
    </xf>
    <xf numFmtId="41" fontId="15" fillId="0" borderId="17" xfId="54" applyNumberFormat="1" applyFont="1" applyFill="1" applyBorder="1" applyAlignment="1">
      <alignment vertical="center"/>
    </xf>
    <xf numFmtId="37" fontId="34" fillId="0" borderId="0" xfId="54" applyNumberFormat="1" applyFont="1" applyFill="1" applyAlignment="1">
      <alignment vertical="center"/>
    </xf>
    <xf numFmtId="41" fontId="34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>
      <alignment horizontal="center" vertical="center"/>
    </xf>
    <xf numFmtId="41" fontId="34" fillId="0" borderId="0" xfId="54" applyNumberFormat="1" applyFont="1" applyFill="1" applyAlignment="1">
      <alignment horizontal="center" vertical="center"/>
    </xf>
    <xf numFmtId="37" fontId="35" fillId="0" borderId="0" xfId="54" applyNumberFormat="1" applyFont="1" applyFill="1" applyAlignment="1">
      <alignment vertical="center"/>
    </xf>
    <xf numFmtId="37" fontId="35" fillId="0" borderId="0" xfId="54" applyNumberFormat="1" applyFont="1" applyFill="1" applyBorder="1" applyAlignment="1">
      <alignment horizontal="center" vertical="center"/>
    </xf>
    <xf numFmtId="37" fontId="34" fillId="0" borderId="11" xfId="54" applyNumberFormat="1" applyFont="1" applyFill="1" applyBorder="1" applyAlignment="1">
      <alignment horizontal="center" vertical="center"/>
    </xf>
    <xf numFmtId="37" fontId="36" fillId="0" borderId="0" xfId="54" applyNumberFormat="1" applyFont="1" applyFill="1" applyBorder="1" applyAlignment="1">
      <alignment vertical="center"/>
    </xf>
    <xf numFmtId="1" fontId="34" fillId="0" borderId="11" xfId="54" applyNumberFormat="1" applyFont="1" applyFill="1" applyBorder="1" applyAlignment="1">
      <alignment horizontal="center" vertical="center"/>
    </xf>
    <xf numFmtId="1" fontId="36" fillId="0" borderId="0" xfId="54" applyNumberFormat="1" applyFont="1" applyFill="1" applyBorder="1" applyAlignment="1">
      <alignment vertical="center"/>
    </xf>
    <xf numFmtId="1" fontId="34" fillId="0" borderId="0" xfId="54" applyNumberFormat="1" applyFont="1" applyFill="1" applyAlignment="1">
      <alignment vertical="center"/>
    </xf>
    <xf numFmtId="1" fontId="34" fillId="0" borderId="12" xfId="54" applyNumberFormat="1" applyFont="1" applyFill="1" applyBorder="1" applyAlignment="1">
      <alignment horizontal="center" vertical="center"/>
    </xf>
    <xf numFmtId="41" fontId="34" fillId="0" borderId="0" xfId="54" applyNumberFormat="1" applyFont="1" applyFill="1" applyBorder="1" applyAlignment="1">
      <alignment vertical="center"/>
    </xf>
    <xf numFmtId="37" fontId="37" fillId="0" borderId="0" xfId="54" applyNumberFormat="1" applyFont="1" applyFill="1" applyAlignment="1">
      <alignment horizontal="center" vertical="center"/>
    </xf>
    <xf numFmtId="37" fontId="34" fillId="0" borderId="0" xfId="54" applyNumberFormat="1" applyFont="1" applyFill="1" applyAlignment="1">
      <alignment horizontal="left" vertical="center"/>
    </xf>
    <xf numFmtId="0" fontId="37" fillId="0" borderId="0" xfId="54" applyNumberFormat="1" applyFont="1" applyFill="1" applyAlignment="1">
      <alignment horizontal="center" vertical="center"/>
    </xf>
    <xf numFmtId="41" fontId="34" fillId="0" borderId="12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horizontal="left" vertical="center"/>
    </xf>
    <xf numFmtId="41" fontId="34" fillId="0" borderId="0" xfId="54" applyNumberFormat="1" applyFont="1" applyFill="1" applyBorder="1" applyAlignment="1">
      <alignment horizontal="right" vertical="center"/>
    </xf>
    <xf numFmtId="41" fontId="34" fillId="0" borderId="11" xfId="54" applyNumberFormat="1" applyFont="1" applyFill="1" applyBorder="1" applyAlignment="1">
      <alignment horizontal="right" vertical="center"/>
    </xf>
    <xf numFmtId="41" fontId="34" fillId="0" borderId="13" xfId="54" applyNumberFormat="1" applyFont="1" applyFill="1" applyBorder="1" applyAlignment="1">
      <alignment vertical="center"/>
    </xf>
    <xf numFmtId="41" fontId="34" fillId="0" borderId="16" xfId="54" applyNumberFormat="1" applyFont="1" applyFill="1" applyBorder="1" applyAlignment="1">
      <alignment horizontal="right" vertical="center"/>
    </xf>
    <xf numFmtId="37" fontId="34" fillId="0" borderId="0" xfId="54" applyNumberFormat="1" applyFont="1" applyFill="1" applyAlignment="1">
      <alignment horizontal="left" vertical="center" indent="1"/>
    </xf>
    <xf numFmtId="41" fontId="34" fillId="0" borderId="16" xfId="54" applyNumberFormat="1" applyFont="1" applyFill="1" applyBorder="1" applyAlignment="1">
      <alignment vertical="center"/>
    </xf>
    <xf numFmtId="43" fontId="34" fillId="0" borderId="17" xfId="29" applyFont="1" applyFill="1" applyBorder="1" applyAlignment="1">
      <alignment vertical="center"/>
    </xf>
    <xf numFmtId="43" fontId="34" fillId="0" borderId="0" xfId="29" applyFont="1" applyFill="1" applyAlignment="1">
      <alignment vertical="center"/>
    </xf>
    <xf numFmtId="43" fontId="34" fillId="0" borderId="0" xfId="29" applyFont="1" applyFill="1" applyBorder="1" applyAlignment="1">
      <alignment vertical="center"/>
    </xf>
    <xf numFmtId="41" fontId="34" fillId="0" borderId="17" xfId="54" applyNumberFormat="1" applyFont="1" applyFill="1" applyBorder="1" applyAlignment="1">
      <alignment vertical="center"/>
    </xf>
    <xf numFmtId="39" fontId="34" fillId="0" borderId="0" xfId="54" applyNumberFormat="1" applyFont="1" applyFill="1" applyAlignment="1">
      <alignment vertical="center"/>
    </xf>
    <xf numFmtId="39" fontId="34" fillId="0" borderId="0" xfId="54" applyNumberFormat="1" applyFont="1" applyFill="1" applyBorder="1" applyAlignment="1">
      <alignment vertical="center"/>
    </xf>
    <xf numFmtId="37" fontId="15" fillId="0" borderId="0" xfId="64" applyNumberFormat="1" applyFont="1" applyFill="1" applyBorder="1" applyAlignment="1">
      <alignment horizontal="right" vertical="center"/>
    </xf>
    <xf numFmtId="41" fontId="15" fillId="0" borderId="11" xfId="54" applyNumberFormat="1" applyFont="1" applyFill="1" applyBorder="1" applyAlignment="1">
      <alignment horizontal="right" vertical="center"/>
    </xf>
    <xf numFmtId="41" fontId="15" fillId="0" borderId="16" xfId="54" applyNumberFormat="1" applyFont="1" applyFill="1" applyBorder="1" applyAlignment="1">
      <alignment vertical="center"/>
    </xf>
    <xf numFmtId="41" fontId="34" fillId="0" borderId="0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 applyAlignment="1">
      <alignment horizontal="left" vertical="center" indent="1"/>
    </xf>
    <xf numFmtId="175" fontId="34" fillId="0" borderId="17" xfId="54" applyNumberFormat="1" applyFont="1" applyFill="1" applyBorder="1" applyAlignment="1">
      <alignment vertical="center"/>
    </xf>
    <xf numFmtId="175" fontId="34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horizontal="right" vertical="center"/>
    </xf>
    <xf numFmtId="39" fontId="15" fillId="0" borderId="0" xfId="54" applyNumberFormat="1" applyFont="1" applyFill="1" applyBorder="1" applyAlignment="1">
      <alignment vertical="center"/>
    </xf>
    <xf numFmtId="39" fontId="15" fillId="0" borderId="0" xfId="54" applyNumberFormat="1" applyFont="1" applyFill="1" applyAlignment="1">
      <alignment vertical="center"/>
    </xf>
    <xf numFmtId="37" fontId="38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/>
    <xf numFmtId="37" fontId="34" fillId="0" borderId="0" xfId="54" applyNumberFormat="1" applyFont="1" applyFill="1" applyAlignment="1">
      <alignment horizontal="center"/>
    </xf>
    <xf numFmtId="37" fontId="34" fillId="0" borderId="0" xfId="54" applyNumberFormat="1" applyFont="1" applyFill="1" applyAlignment="1">
      <alignment horizontal="right"/>
    </xf>
    <xf numFmtId="37" fontId="35" fillId="0" borderId="0" xfId="54" applyNumberFormat="1" applyFont="1" applyFill="1" applyAlignment="1">
      <alignment horizontal="center"/>
    </xf>
    <xf numFmtId="37" fontId="34" fillId="0" borderId="0" xfId="54" applyNumberFormat="1" applyFont="1" applyFill="1" applyAlignment="1">
      <alignment horizontal="centerContinuous"/>
    </xf>
    <xf numFmtId="0" fontId="34" fillId="0" borderId="0" xfId="54" applyFont="1" applyFill="1" applyAlignment="1">
      <alignment horizontal="right"/>
    </xf>
    <xf numFmtId="37" fontId="35" fillId="0" borderId="0" xfId="54" applyNumberFormat="1" applyFont="1" applyFill="1" applyAlignment="1"/>
    <xf numFmtId="37" fontId="35" fillId="0" borderId="0" xfId="54" applyNumberFormat="1" applyFont="1" applyFill="1" applyBorder="1" applyAlignment="1">
      <alignment horizontal="center"/>
    </xf>
    <xf numFmtId="37" fontId="35" fillId="0" borderId="11" xfId="54" applyNumberFormat="1" applyFont="1" applyFill="1" applyBorder="1" applyAlignment="1">
      <alignment horizontal="center"/>
    </xf>
    <xf numFmtId="37" fontId="35" fillId="0" borderId="11" xfId="54" applyNumberFormat="1" applyFont="1" applyFill="1" applyBorder="1" applyAlignment="1"/>
    <xf numFmtId="37" fontId="36" fillId="0" borderId="0" xfId="54" applyNumberFormat="1" applyFont="1" applyFill="1" applyAlignment="1">
      <alignment horizontal="center"/>
    </xf>
    <xf numFmtId="37" fontId="36" fillId="0" borderId="0" xfId="54" applyNumberFormat="1" applyFont="1" applyFill="1" applyBorder="1" applyAlignment="1"/>
    <xf numFmtId="0" fontId="34" fillId="0" borderId="11" xfId="54" applyNumberFormat="1" applyFont="1" applyFill="1" applyBorder="1" applyAlignment="1">
      <alignment horizontal="center"/>
    </xf>
    <xf numFmtId="0" fontId="36" fillId="0" borderId="0" xfId="54" applyNumberFormat="1" applyFont="1" applyFill="1" applyBorder="1" applyAlignment="1"/>
    <xf numFmtId="0" fontId="34" fillId="0" borderId="0" xfId="54" applyNumberFormat="1" applyFont="1" applyFill="1" applyAlignment="1"/>
    <xf numFmtId="41" fontId="34" fillId="0" borderId="0" xfId="54" applyNumberFormat="1" applyFont="1" applyFill="1" applyAlignment="1"/>
    <xf numFmtId="176" fontId="34" fillId="0" borderId="0" xfId="54" applyNumberFormat="1" applyFont="1" applyFill="1" applyAlignment="1"/>
    <xf numFmtId="41" fontId="34" fillId="0" borderId="0" xfId="54" applyNumberFormat="1" applyFont="1" applyFill="1" applyAlignment="1">
      <alignment horizontal="right"/>
    </xf>
    <xf numFmtId="41" fontId="34" fillId="0" borderId="0" xfId="54" applyNumberFormat="1" applyFont="1" applyFill="1" applyBorder="1" applyAlignment="1"/>
    <xf numFmtId="37" fontId="34" fillId="0" borderId="0" xfId="54" applyNumberFormat="1" applyFont="1" applyFill="1" applyBorder="1" applyAlignment="1"/>
    <xf numFmtId="37" fontId="34" fillId="0" borderId="0" xfId="54" applyNumberFormat="1" applyFont="1" applyFill="1" applyBorder="1" applyAlignment="1">
      <alignment horizontal="center"/>
    </xf>
    <xf numFmtId="41" fontId="34" fillId="0" borderId="0" xfId="54" applyNumberFormat="1" applyFont="1" applyFill="1" applyBorder="1" applyAlignment="1">
      <alignment horizontal="center"/>
    </xf>
    <xf numFmtId="41" fontId="34" fillId="0" borderId="11" xfId="54" applyNumberFormat="1" applyFont="1" applyFill="1" applyBorder="1" applyAlignment="1"/>
    <xf numFmtId="41" fontId="15" fillId="0" borderId="0" xfId="55" applyNumberFormat="1" applyFont="1" applyFill="1" applyBorder="1" applyAlignment="1">
      <alignment vertical="top"/>
    </xf>
    <xf numFmtId="41" fontId="15" fillId="0" borderId="0" xfId="55" applyNumberFormat="1" applyFont="1" applyFill="1" applyAlignment="1">
      <alignment vertical="top"/>
    </xf>
    <xf numFmtId="41" fontId="34" fillId="0" borderId="0" xfId="54" applyNumberFormat="1" applyFont="1" applyFill="1" applyAlignment="1">
      <alignment horizontal="center"/>
    </xf>
    <xf numFmtId="41" fontId="34" fillId="0" borderId="12" xfId="54" applyNumberFormat="1" applyFont="1" applyFill="1" applyBorder="1" applyAlignment="1"/>
    <xf numFmtId="0" fontId="34" fillId="0" borderId="12" xfId="54" applyNumberFormat="1" applyFont="1" applyFill="1" applyBorder="1" applyAlignment="1">
      <alignment horizontal="center"/>
    </xf>
    <xf numFmtId="41" fontId="34" fillId="0" borderId="11" xfId="54" applyNumberFormat="1" applyFont="1" applyFill="1" applyBorder="1" applyAlignment="1">
      <alignment horizontal="center"/>
    </xf>
    <xf numFmtId="41" fontId="34" fillId="0" borderId="17" xfId="54" applyNumberFormat="1" applyFont="1" applyFill="1" applyBorder="1" applyAlignment="1"/>
    <xf numFmtId="37" fontId="14" fillId="0" borderId="0" xfId="54" applyNumberFormat="1" applyFont="1" applyFill="1" applyAlignment="1"/>
    <xf numFmtId="41" fontId="15" fillId="0" borderId="0" xfId="54" applyNumberFormat="1" applyFont="1" applyFill="1" applyBorder="1" applyAlignment="1"/>
    <xf numFmtId="41" fontId="15" fillId="0" borderId="0" xfId="54" applyNumberFormat="1" applyFont="1" applyFill="1" applyAlignment="1"/>
    <xf numFmtId="43" fontId="15" fillId="0" borderId="0" xfId="28" applyFont="1" applyFill="1" applyBorder="1" applyAlignment="1">
      <alignment vertical="center"/>
    </xf>
    <xf numFmtId="43" fontId="15" fillId="0" borderId="11" xfId="28" applyFont="1" applyFill="1" applyBorder="1" applyAlignment="1">
      <alignment vertical="center"/>
    </xf>
    <xf numFmtId="43" fontId="34" fillId="0" borderId="0" xfId="28" applyFont="1" applyFill="1" applyAlignment="1">
      <alignment horizontal="center" vertical="center"/>
    </xf>
    <xf numFmtId="43" fontId="34" fillId="0" borderId="0" xfId="28" applyFont="1" applyFill="1" applyAlignment="1"/>
    <xf numFmtId="43" fontId="34" fillId="0" borderId="0" xfId="28" applyFont="1" applyFill="1" applyAlignment="1">
      <alignment vertical="center"/>
    </xf>
    <xf numFmtId="43" fontId="34" fillId="0" borderId="0" xfId="28" applyFont="1" applyFill="1" applyBorder="1" applyAlignment="1">
      <alignment horizontal="center"/>
    </xf>
    <xf numFmtId="43" fontId="34" fillId="0" borderId="11" xfId="28" applyFont="1" applyFill="1" applyBorder="1" applyAlignment="1">
      <alignment horizont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41" fontId="15" fillId="0" borderId="0" xfId="64" applyNumberFormat="1" applyFont="1" applyAlignment="1">
      <alignment horizontal="right" vertical="center"/>
    </xf>
    <xf numFmtId="174" fontId="34" fillId="0" borderId="0" xfId="28" applyNumberFormat="1" applyFont="1" applyFill="1" applyAlignment="1">
      <alignment horizontal="center" vertical="center"/>
    </xf>
    <xf numFmtId="174" fontId="34" fillId="0" borderId="0" xfId="28" applyNumberFormat="1" applyFont="1" applyFill="1" applyBorder="1" applyAlignment="1">
      <alignment horizontal="center"/>
    </xf>
    <xf numFmtId="174" fontId="34" fillId="0" borderId="0" xfId="28" applyNumberFormat="1" applyFont="1" applyFill="1" applyAlignment="1">
      <alignment horizontal="center"/>
    </xf>
    <xf numFmtId="43" fontId="34" fillId="0" borderId="0" xfId="28" applyFont="1" applyFill="1" applyAlignment="1">
      <alignment horizontal="right"/>
    </xf>
    <xf numFmtId="37" fontId="14" fillId="0" borderId="0" xfId="64" applyNumberFormat="1" applyFont="1" applyAlignment="1">
      <alignment horizontal="center" vertical="center"/>
    </xf>
    <xf numFmtId="174" fontId="15" fillId="0" borderId="0" xfId="74" applyNumberFormat="1" applyFont="1" applyAlignment="1">
      <alignment vertical="center"/>
    </xf>
    <xf numFmtId="174" fontId="15" fillId="0" borderId="0" xfId="74" applyNumberFormat="1" applyFont="1" applyAlignment="1">
      <alignment horizontal="right" vertical="center"/>
    </xf>
    <xf numFmtId="174" fontId="15" fillId="0" borderId="14" xfId="74" applyNumberFormat="1" applyFont="1" applyBorder="1" applyAlignment="1">
      <alignment horizontal="right" vertical="center"/>
    </xf>
    <xf numFmtId="174" fontId="15" fillId="0" borderId="15" xfId="74" applyNumberFormat="1" applyFont="1" applyBorder="1" applyAlignment="1">
      <alignment horizontal="right" vertical="center"/>
    </xf>
    <xf numFmtId="174" fontId="15" fillId="0" borderId="12" xfId="74" applyNumberFormat="1" applyFont="1" applyBorder="1" applyAlignment="1">
      <alignment horizontal="right" vertical="center"/>
    </xf>
    <xf numFmtId="174" fontId="15" fillId="0" borderId="16" xfId="74" applyNumberFormat="1" applyFont="1" applyBorder="1" applyAlignment="1">
      <alignment horizontal="right" vertical="center"/>
    </xf>
    <xf numFmtId="174" fontId="17" fillId="0" borderId="0" xfId="74" applyNumberFormat="1" applyFont="1" applyAlignment="1">
      <alignment horizontal="center" vertical="center"/>
    </xf>
    <xf numFmtId="174" fontId="17" fillId="0" borderId="0" xfId="74" applyNumberFormat="1" applyFont="1" applyAlignment="1">
      <alignment vertical="center"/>
    </xf>
    <xf numFmtId="0" fontId="15" fillId="0" borderId="0" xfId="0" applyFont="1" applyAlignment="1">
      <alignment vertical="center"/>
    </xf>
    <xf numFmtId="174" fontId="15" fillId="0" borderId="0" xfId="74" applyNumberFormat="1" applyFont="1" applyAlignment="1">
      <alignment horizontal="center" vertical="center"/>
    </xf>
    <xf numFmtId="174" fontId="15" fillId="0" borderId="17" xfId="74" applyNumberFormat="1" applyFont="1" applyBorder="1" applyAlignment="1">
      <alignment horizontal="right" vertical="center"/>
    </xf>
    <xf numFmtId="174" fontId="15" fillId="0" borderId="11" xfId="74" applyNumberFormat="1" applyFont="1" applyBorder="1" applyAlignment="1">
      <alignment horizontal="right" vertical="center"/>
    </xf>
    <xf numFmtId="174" fontId="15" fillId="0" borderId="0" xfId="28" applyNumberFormat="1" applyFont="1" applyAlignment="1">
      <alignment vertical="center"/>
    </xf>
    <xf numFmtId="37" fontId="14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vertical="center"/>
    </xf>
    <xf numFmtId="164" fontId="15" fillId="0" borderId="0" xfId="75" applyFont="1" applyAlignment="1">
      <alignment vertical="center"/>
    </xf>
    <xf numFmtId="43" fontId="39" fillId="0" borderId="0" xfId="28" applyFont="1" applyAlignment="1">
      <alignment horizontal="center" vertical="center"/>
    </xf>
    <xf numFmtId="0" fontId="39" fillId="0" borderId="0" xfId="0" applyFont="1" applyAlignment="1">
      <alignment vertical="center"/>
    </xf>
    <xf numFmtId="0" fontId="15" fillId="0" borderId="0" xfId="73" applyFont="1" applyAlignment="1">
      <alignment vertical="center"/>
    </xf>
    <xf numFmtId="164" fontId="15" fillId="0" borderId="0" xfId="75" applyFont="1" applyAlignment="1">
      <alignment horizontal="left" vertical="center"/>
    </xf>
    <xf numFmtId="0" fontId="40" fillId="0" borderId="0" xfId="73" applyFont="1" applyAlignment="1">
      <alignment vertical="center"/>
    </xf>
    <xf numFmtId="43" fontId="34" fillId="0" borderId="0" xfId="28" applyFont="1" applyFill="1" applyBorder="1" applyAlignment="1">
      <alignment vertical="center"/>
    </xf>
    <xf numFmtId="0" fontId="16" fillId="0" borderId="0" xfId="64" applyNumberFormat="1" applyFont="1" applyAlignment="1">
      <alignment horizontal="center" vertical="center"/>
    </xf>
    <xf numFmtId="0" fontId="16" fillId="0" borderId="0" xfId="64" quotePrefix="1" applyNumberFormat="1" applyFont="1" applyAlignment="1">
      <alignment horizontal="center" vertical="center"/>
    </xf>
    <xf numFmtId="0" fontId="15" fillId="0" borderId="0" xfId="64" applyNumberFormat="1" applyFont="1" applyAlignment="1">
      <alignment horizontal="center" vertical="center"/>
    </xf>
    <xf numFmtId="0" fontId="37" fillId="0" borderId="0" xfId="54" quotePrefix="1" applyNumberFormat="1" applyFont="1" applyFill="1" applyAlignment="1">
      <alignment horizontal="center" vertical="center"/>
    </xf>
    <xf numFmtId="0" fontId="16" fillId="0" borderId="0" xfId="54" applyNumberFormat="1" applyFont="1" applyAlignment="1">
      <alignment horizontal="center" vertical="center"/>
    </xf>
    <xf numFmtId="0" fontId="34" fillId="0" borderId="0" xfId="54" applyNumberFormat="1" applyFont="1" applyFill="1" applyAlignment="1">
      <alignment horizontal="center" vertical="center"/>
    </xf>
    <xf numFmtId="0" fontId="15" fillId="0" borderId="0" xfId="54" applyNumberFormat="1" applyFont="1" applyFill="1" applyAlignment="1">
      <alignment horizontal="center" vertical="center"/>
    </xf>
    <xf numFmtId="0" fontId="34" fillId="0" borderId="0" xfId="54" applyNumberFormat="1" applyFont="1" applyFill="1" applyBorder="1" applyAlignment="1">
      <alignment horizontal="center" vertical="center"/>
    </xf>
    <xf numFmtId="174" fontId="34" fillId="0" borderId="0" xfId="28" applyNumberFormat="1" applyFont="1" applyFill="1" applyBorder="1" applyAlignment="1">
      <alignment vertical="center"/>
    </xf>
    <xf numFmtId="174" fontId="34" fillId="0" borderId="0" xfId="28" applyNumberFormat="1" applyFont="1" applyFill="1" applyBorder="1" applyAlignment="1"/>
    <xf numFmtId="43" fontId="15" fillId="0" borderId="11" xfId="28" applyFont="1" applyFill="1" applyBorder="1" applyAlignment="1">
      <alignment vertical="top"/>
    </xf>
    <xf numFmtId="43" fontId="15" fillId="0" borderId="0" xfId="72" applyFont="1"/>
    <xf numFmtId="43" fontId="15" fillId="0" borderId="0" xfId="28" applyFont="1" applyAlignment="1">
      <alignment horizontal="center" vertical="center"/>
    </xf>
    <xf numFmtId="43" fontId="15" fillId="0" borderId="0" xfId="28" applyFont="1" applyFill="1" applyAlignment="1">
      <alignment horizontal="center" vertical="center"/>
    </xf>
    <xf numFmtId="43" fontId="15" fillId="0" borderId="0" xfId="28" applyFont="1" applyAlignment="1">
      <alignment vertical="center"/>
    </xf>
    <xf numFmtId="43" fontId="15" fillId="0" borderId="0" xfId="28" applyFont="1" applyFill="1" applyAlignment="1">
      <alignment vertical="center"/>
    </xf>
    <xf numFmtId="43" fontId="15" fillId="0" borderId="0" xfId="75" applyNumberFormat="1" applyFont="1" applyFill="1" applyAlignment="1">
      <alignment vertical="center"/>
    </xf>
    <xf numFmtId="164" fontId="15" fillId="0" borderId="0" xfId="75" applyFont="1" applyFill="1" applyAlignment="1">
      <alignment vertical="center"/>
    </xf>
    <xf numFmtId="164" fontId="39" fillId="0" borderId="0" xfId="75" applyFont="1" applyFill="1" applyAlignment="1">
      <alignment vertical="center"/>
    </xf>
    <xf numFmtId="43" fontId="39" fillId="0" borderId="0" xfId="28" applyFont="1" applyFill="1" applyAlignment="1">
      <alignment horizontal="center" vertical="center"/>
    </xf>
    <xf numFmtId="0" fontId="41" fillId="0" borderId="0" xfId="73" quotePrefix="1" applyFont="1"/>
    <xf numFmtId="43" fontId="39" fillId="0" borderId="0" xfId="28" quotePrefix="1" applyFont="1" applyFill="1" applyAlignment="1">
      <alignment vertical="center"/>
    </xf>
    <xf numFmtId="43" fontId="39" fillId="0" borderId="0" xfId="28" quotePrefix="1" applyFont="1" applyFill="1" applyAlignment="1">
      <alignment horizontal="left" vertical="center"/>
    </xf>
    <xf numFmtId="174" fontId="34" fillId="0" borderId="0" xfId="28" applyNumberFormat="1" applyFont="1" applyFill="1" applyAlignment="1">
      <alignment horizontal="right"/>
    </xf>
    <xf numFmtId="0" fontId="15" fillId="0" borderId="0" xfId="0" quotePrefix="1" applyFont="1" applyAlignment="1">
      <alignment vertical="center"/>
    </xf>
    <xf numFmtId="174" fontId="15" fillId="0" borderId="0" xfId="75" applyNumberFormat="1" applyFont="1" applyFill="1" applyAlignment="1">
      <alignment vertical="center"/>
    </xf>
    <xf numFmtId="43" fontId="34" fillId="0" borderId="11" xfId="28" applyFont="1" applyFill="1" applyBorder="1" applyAlignment="1">
      <alignment vertical="center"/>
    </xf>
    <xf numFmtId="174" fontId="34" fillId="0" borderId="0" xfId="28" applyNumberFormat="1" applyFont="1" applyFill="1" applyBorder="1" applyAlignment="1">
      <alignment horizontal="center" vertical="center"/>
    </xf>
    <xf numFmtId="43" fontId="34" fillId="0" borderId="0" xfId="28" applyFont="1" applyFill="1" applyBorder="1" applyAlignment="1">
      <alignment horizontal="center" vertical="center"/>
    </xf>
    <xf numFmtId="43" fontId="15" fillId="0" borderId="0" xfId="72" applyFont="1" applyFill="1" applyAlignment="1">
      <alignment horizontal="left"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Fill="1" applyAlignment="1">
      <alignment horizontal="center" vertical="center"/>
    </xf>
    <xf numFmtId="37" fontId="14" fillId="0" borderId="11" xfId="54" applyNumberFormat="1" applyFont="1" applyFill="1" applyBorder="1" applyAlignment="1">
      <alignment horizontal="center" vertical="center"/>
    </xf>
    <xf numFmtId="41" fontId="15" fillId="0" borderId="11" xfId="54" applyNumberFormat="1" applyFont="1" applyFill="1" applyBorder="1" applyAlignment="1">
      <alignment horizontal="center" vertical="center"/>
    </xf>
    <xf numFmtId="37" fontId="35" fillId="0" borderId="0" xfId="54" applyNumberFormat="1" applyFont="1" applyFill="1" applyAlignment="1">
      <alignment horizontal="center" vertical="center"/>
    </xf>
    <xf numFmtId="41" fontId="15" fillId="0" borderId="13" xfId="54" applyNumberFormat="1" applyFont="1" applyFill="1" applyBorder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Alignment="1">
      <alignment horizontal="center"/>
    </xf>
    <xf numFmtId="37" fontId="35" fillId="0" borderId="0" xfId="54" applyNumberFormat="1" applyFont="1" applyFill="1" applyAlignment="1">
      <alignment horizontal="center"/>
    </xf>
    <xf numFmtId="41" fontId="34" fillId="0" borderId="13" xfId="54" applyNumberFormat="1" applyFont="1" applyFill="1" applyBorder="1" applyAlignment="1">
      <alignment horizontal="center" vertical="center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29"/>
    <cellStyle name="Comma 3" xfId="72"/>
    <cellStyle name="Comma 4" xfId="74"/>
    <cellStyle name="comma zerodec" xfId="30"/>
    <cellStyle name="Comma0" xfId="31"/>
    <cellStyle name="Currency0" xfId="32"/>
    <cellStyle name="Currency1" xfId="33"/>
    <cellStyle name="Date" xfId="34"/>
    <cellStyle name="Dollar (zero dec)" xfId="35"/>
    <cellStyle name="Explanatory Text" xfId="36"/>
    <cellStyle name="Fixed" xfId="37"/>
    <cellStyle name="Good" xfId="38"/>
    <cellStyle name="Grey" xfId="39"/>
    <cellStyle name="Heading 1" xfId="40"/>
    <cellStyle name="Heading 2" xfId="41"/>
    <cellStyle name="Heading 3" xfId="42"/>
    <cellStyle name="Heading 4" xfId="43"/>
    <cellStyle name="Input" xfId="44"/>
    <cellStyle name="Input [yellow]" xfId="45"/>
    <cellStyle name="Linked Cell" xfId="46"/>
    <cellStyle name="Milliers [0]_AR1194" xfId="47"/>
    <cellStyle name="Milliers_AR1194" xfId="48"/>
    <cellStyle name="Monétaire [0]_AR1194" xfId="49"/>
    <cellStyle name="Monétaire_AR1194" xfId="50"/>
    <cellStyle name="Neutral" xfId="51"/>
    <cellStyle name="no dec" xfId="52"/>
    <cellStyle name="Normal" xfId="0" builtinId="0"/>
    <cellStyle name="Normal - Style1" xfId="53"/>
    <cellStyle name="Normal 2" xfId="73"/>
    <cellStyle name="Normal_R027-bs&amp;ple (Q2'08)" xfId="54"/>
    <cellStyle name="Normal_R027-bs&amp;plt (Q2'08)" xfId="55"/>
    <cellStyle name="Note" xfId="56"/>
    <cellStyle name="Output" xfId="57"/>
    <cellStyle name="Percent [2]" xfId="58"/>
    <cellStyle name="PERCENTAGE" xfId="59"/>
    <cellStyle name="Quantity" xfId="60"/>
    <cellStyle name="Title" xfId="61"/>
    <cellStyle name="Total" xfId="62"/>
    <cellStyle name="Warning Text" xfId="63"/>
    <cellStyle name="เครื่องหมายจุลภาค 2 2" xfId="75"/>
    <cellStyle name="ปกติ_030420080133E02" xfId="64"/>
    <cellStyle name="똿뗦먛귟 [0.00]_PRODUCT DETAIL Q1" xfId="65"/>
    <cellStyle name="똿뗦먛귟_PRODUCT DETAIL Q1" xfId="66"/>
    <cellStyle name="믅됞 [0.00]_PRODUCT DETAIL Q1" xfId="67"/>
    <cellStyle name="믅됞_PRODUCT DETAIL Q1" xfId="68"/>
    <cellStyle name="뷭?_BOOKSHIP" xfId="69"/>
    <cellStyle name="콤마 [0]_1202" xfId="70"/>
    <cellStyle name="콤마_1202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5"/>
  <sheetViews>
    <sheetView tabSelected="1" view="pageBreakPreview" zoomScale="90" zoomScaleNormal="100" zoomScaleSheetLayoutView="90" workbookViewId="0">
      <selection activeCell="A146" sqref="A146"/>
    </sheetView>
  </sheetViews>
  <sheetFormatPr defaultColWidth="10.7109375" defaultRowHeight="18" customHeight="1"/>
  <cols>
    <col min="1" max="1" width="44.85546875" style="123" customWidth="1"/>
    <col min="2" max="2" width="17" style="123" customWidth="1"/>
    <col min="3" max="3" width="0.85546875" style="123" customWidth="1"/>
    <col min="4" max="4" width="16.42578125" style="123" customWidth="1"/>
    <col min="5" max="5" width="0.85546875" style="123" customWidth="1"/>
    <col min="6" max="6" width="16.42578125" style="123" customWidth="1"/>
    <col min="7" max="7" width="0.85546875" style="123" customWidth="1"/>
    <col min="8" max="8" width="16.42578125" style="123" customWidth="1"/>
    <col min="9" max="9" width="0.85546875" style="123" customWidth="1"/>
    <col min="10" max="10" width="16.42578125" style="123" customWidth="1"/>
    <col min="11" max="11" width="14.140625" style="123" customWidth="1"/>
    <col min="12" max="12" width="13.140625" style="123" bestFit="1" customWidth="1"/>
    <col min="13" max="13" width="10.7109375" style="123"/>
    <col min="14" max="14" width="13.28515625" style="123" customWidth="1"/>
    <col min="15" max="256" width="10.7109375" style="123"/>
    <col min="257" max="257" width="47.28515625" style="123" customWidth="1"/>
    <col min="258" max="258" width="14.7109375" style="123" customWidth="1"/>
    <col min="259" max="259" width="0.85546875" style="123" customWidth="1"/>
    <col min="260" max="260" width="16.42578125" style="123" customWidth="1"/>
    <col min="261" max="261" width="0.85546875" style="123" customWidth="1"/>
    <col min="262" max="262" width="16.42578125" style="123" customWidth="1"/>
    <col min="263" max="263" width="0.85546875" style="123" customWidth="1"/>
    <col min="264" max="264" width="16.42578125" style="123" customWidth="1"/>
    <col min="265" max="265" width="0.85546875" style="123" customWidth="1"/>
    <col min="266" max="266" width="16.42578125" style="123" customWidth="1"/>
    <col min="267" max="267" width="14.140625" style="123" customWidth="1"/>
    <col min="268" max="268" width="13.140625" style="123" bestFit="1" customWidth="1"/>
    <col min="269" max="269" width="10.7109375" style="123"/>
    <col min="270" max="270" width="13.28515625" style="123" customWidth="1"/>
    <col min="271" max="512" width="10.7109375" style="123"/>
    <col min="513" max="513" width="47.28515625" style="123" customWidth="1"/>
    <col min="514" max="514" width="14.7109375" style="123" customWidth="1"/>
    <col min="515" max="515" width="0.85546875" style="123" customWidth="1"/>
    <col min="516" max="516" width="16.42578125" style="123" customWidth="1"/>
    <col min="517" max="517" width="0.85546875" style="123" customWidth="1"/>
    <col min="518" max="518" width="16.42578125" style="123" customWidth="1"/>
    <col min="519" max="519" width="0.85546875" style="123" customWidth="1"/>
    <col min="520" max="520" width="16.42578125" style="123" customWidth="1"/>
    <col min="521" max="521" width="0.85546875" style="123" customWidth="1"/>
    <col min="522" max="522" width="16.42578125" style="123" customWidth="1"/>
    <col min="523" max="523" width="14.140625" style="123" customWidth="1"/>
    <col min="524" max="524" width="13.140625" style="123" bestFit="1" customWidth="1"/>
    <col min="525" max="525" width="10.7109375" style="123"/>
    <col min="526" max="526" width="13.28515625" style="123" customWidth="1"/>
    <col min="527" max="768" width="10.7109375" style="123"/>
    <col min="769" max="769" width="47.28515625" style="123" customWidth="1"/>
    <col min="770" max="770" width="14.7109375" style="123" customWidth="1"/>
    <col min="771" max="771" width="0.85546875" style="123" customWidth="1"/>
    <col min="772" max="772" width="16.42578125" style="123" customWidth="1"/>
    <col min="773" max="773" width="0.85546875" style="123" customWidth="1"/>
    <col min="774" max="774" width="16.42578125" style="123" customWidth="1"/>
    <col min="775" max="775" width="0.85546875" style="123" customWidth="1"/>
    <col min="776" max="776" width="16.42578125" style="123" customWidth="1"/>
    <col min="777" max="777" width="0.85546875" style="123" customWidth="1"/>
    <col min="778" max="778" width="16.42578125" style="123" customWidth="1"/>
    <col min="779" max="779" width="14.140625" style="123" customWidth="1"/>
    <col min="780" max="780" width="13.140625" style="123" bestFit="1" customWidth="1"/>
    <col min="781" max="781" width="10.7109375" style="123"/>
    <col min="782" max="782" width="13.28515625" style="123" customWidth="1"/>
    <col min="783" max="1024" width="10.7109375" style="123"/>
    <col min="1025" max="1025" width="47.28515625" style="123" customWidth="1"/>
    <col min="1026" max="1026" width="14.7109375" style="123" customWidth="1"/>
    <col min="1027" max="1027" width="0.85546875" style="123" customWidth="1"/>
    <col min="1028" max="1028" width="16.42578125" style="123" customWidth="1"/>
    <col min="1029" max="1029" width="0.85546875" style="123" customWidth="1"/>
    <col min="1030" max="1030" width="16.42578125" style="123" customWidth="1"/>
    <col min="1031" max="1031" width="0.85546875" style="123" customWidth="1"/>
    <col min="1032" max="1032" width="16.42578125" style="123" customWidth="1"/>
    <col min="1033" max="1033" width="0.85546875" style="123" customWidth="1"/>
    <col min="1034" max="1034" width="16.42578125" style="123" customWidth="1"/>
    <col min="1035" max="1035" width="14.140625" style="123" customWidth="1"/>
    <col min="1036" max="1036" width="13.140625" style="123" bestFit="1" customWidth="1"/>
    <col min="1037" max="1037" width="10.7109375" style="123"/>
    <col min="1038" max="1038" width="13.28515625" style="123" customWidth="1"/>
    <col min="1039" max="1280" width="10.7109375" style="123"/>
    <col min="1281" max="1281" width="47.28515625" style="123" customWidth="1"/>
    <col min="1282" max="1282" width="14.7109375" style="123" customWidth="1"/>
    <col min="1283" max="1283" width="0.85546875" style="123" customWidth="1"/>
    <col min="1284" max="1284" width="16.42578125" style="123" customWidth="1"/>
    <col min="1285" max="1285" width="0.85546875" style="123" customWidth="1"/>
    <col min="1286" max="1286" width="16.42578125" style="123" customWidth="1"/>
    <col min="1287" max="1287" width="0.85546875" style="123" customWidth="1"/>
    <col min="1288" max="1288" width="16.42578125" style="123" customWidth="1"/>
    <col min="1289" max="1289" width="0.85546875" style="123" customWidth="1"/>
    <col min="1290" max="1290" width="16.42578125" style="123" customWidth="1"/>
    <col min="1291" max="1291" width="14.140625" style="123" customWidth="1"/>
    <col min="1292" max="1292" width="13.140625" style="123" bestFit="1" customWidth="1"/>
    <col min="1293" max="1293" width="10.7109375" style="123"/>
    <col min="1294" max="1294" width="13.28515625" style="123" customWidth="1"/>
    <col min="1295" max="1536" width="10.7109375" style="123"/>
    <col min="1537" max="1537" width="47.28515625" style="123" customWidth="1"/>
    <col min="1538" max="1538" width="14.7109375" style="123" customWidth="1"/>
    <col min="1539" max="1539" width="0.85546875" style="123" customWidth="1"/>
    <col min="1540" max="1540" width="16.42578125" style="123" customWidth="1"/>
    <col min="1541" max="1541" width="0.85546875" style="123" customWidth="1"/>
    <col min="1542" max="1542" width="16.42578125" style="123" customWidth="1"/>
    <col min="1543" max="1543" width="0.85546875" style="123" customWidth="1"/>
    <col min="1544" max="1544" width="16.42578125" style="123" customWidth="1"/>
    <col min="1545" max="1545" width="0.85546875" style="123" customWidth="1"/>
    <col min="1546" max="1546" width="16.42578125" style="123" customWidth="1"/>
    <col min="1547" max="1547" width="14.140625" style="123" customWidth="1"/>
    <col min="1548" max="1548" width="13.140625" style="123" bestFit="1" customWidth="1"/>
    <col min="1549" max="1549" width="10.7109375" style="123"/>
    <col min="1550" max="1550" width="13.28515625" style="123" customWidth="1"/>
    <col min="1551" max="1792" width="10.7109375" style="123"/>
    <col min="1793" max="1793" width="47.28515625" style="123" customWidth="1"/>
    <col min="1794" max="1794" width="14.7109375" style="123" customWidth="1"/>
    <col min="1795" max="1795" width="0.85546875" style="123" customWidth="1"/>
    <col min="1796" max="1796" width="16.42578125" style="123" customWidth="1"/>
    <col min="1797" max="1797" width="0.85546875" style="123" customWidth="1"/>
    <col min="1798" max="1798" width="16.42578125" style="123" customWidth="1"/>
    <col min="1799" max="1799" width="0.85546875" style="123" customWidth="1"/>
    <col min="1800" max="1800" width="16.42578125" style="123" customWidth="1"/>
    <col min="1801" max="1801" width="0.85546875" style="123" customWidth="1"/>
    <col min="1802" max="1802" width="16.42578125" style="123" customWidth="1"/>
    <col min="1803" max="1803" width="14.140625" style="123" customWidth="1"/>
    <col min="1804" max="1804" width="13.140625" style="123" bestFit="1" customWidth="1"/>
    <col min="1805" max="1805" width="10.7109375" style="123"/>
    <col min="1806" max="1806" width="13.28515625" style="123" customWidth="1"/>
    <col min="1807" max="2048" width="10.7109375" style="123"/>
    <col min="2049" max="2049" width="47.28515625" style="123" customWidth="1"/>
    <col min="2050" max="2050" width="14.7109375" style="123" customWidth="1"/>
    <col min="2051" max="2051" width="0.85546875" style="123" customWidth="1"/>
    <col min="2052" max="2052" width="16.42578125" style="123" customWidth="1"/>
    <col min="2053" max="2053" width="0.85546875" style="123" customWidth="1"/>
    <col min="2054" max="2054" width="16.42578125" style="123" customWidth="1"/>
    <col min="2055" max="2055" width="0.85546875" style="123" customWidth="1"/>
    <col min="2056" max="2056" width="16.42578125" style="123" customWidth="1"/>
    <col min="2057" max="2057" width="0.85546875" style="123" customWidth="1"/>
    <col min="2058" max="2058" width="16.42578125" style="123" customWidth="1"/>
    <col min="2059" max="2059" width="14.140625" style="123" customWidth="1"/>
    <col min="2060" max="2060" width="13.140625" style="123" bestFit="1" customWidth="1"/>
    <col min="2061" max="2061" width="10.7109375" style="123"/>
    <col min="2062" max="2062" width="13.28515625" style="123" customWidth="1"/>
    <col min="2063" max="2304" width="10.7109375" style="123"/>
    <col min="2305" max="2305" width="47.28515625" style="123" customWidth="1"/>
    <col min="2306" max="2306" width="14.7109375" style="123" customWidth="1"/>
    <col min="2307" max="2307" width="0.85546875" style="123" customWidth="1"/>
    <col min="2308" max="2308" width="16.42578125" style="123" customWidth="1"/>
    <col min="2309" max="2309" width="0.85546875" style="123" customWidth="1"/>
    <col min="2310" max="2310" width="16.42578125" style="123" customWidth="1"/>
    <col min="2311" max="2311" width="0.85546875" style="123" customWidth="1"/>
    <col min="2312" max="2312" width="16.42578125" style="123" customWidth="1"/>
    <col min="2313" max="2313" width="0.85546875" style="123" customWidth="1"/>
    <col min="2314" max="2314" width="16.42578125" style="123" customWidth="1"/>
    <col min="2315" max="2315" width="14.140625" style="123" customWidth="1"/>
    <col min="2316" max="2316" width="13.140625" style="123" bestFit="1" customWidth="1"/>
    <col min="2317" max="2317" width="10.7109375" style="123"/>
    <col min="2318" max="2318" width="13.28515625" style="123" customWidth="1"/>
    <col min="2319" max="2560" width="10.7109375" style="123"/>
    <col min="2561" max="2561" width="47.28515625" style="123" customWidth="1"/>
    <col min="2562" max="2562" width="14.7109375" style="123" customWidth="1"/>
    <col min="2563" max="2563" width="0.85546875" style="123" customWidth="1"/>
    <col min="2564" max="2564" width="16.42578125" style="123" customWidth="1"/>
    <col min="2565" max="2565" width="0.85546875" style="123" customWidth="1"/>
    <col min="2566" max="2566" width="16.42578125" style="123" customWidth="1"/>
    <col min="2567" max="2567" width="0.85546875" style="123" customWidth="1"/>
    <col min="2568" max="2568" width="16.42578125" style="123" customWidth="1"/>
    <col min="2569" max="2569" width="0.85546875" style="123" customWidth="1"/>
    <col min="2570" max="2570" width="16.42578125" style="123" customWidth="1"/>
    <col min="2571" max="2571" width="14.140625" style="123" customWidth="1"/>
    <col min="2572" max="2572" width="13.140625" style="123" bestFit="1" customWidth="1"/>
    <col min="2573" max="2573" width="10.7109375" style="123"/>
    <col min="2574" max="2574" width="13.28515625" style="123" customWidth="1"/>
    <col min="2575" max="2816" width="10.7109375" style="123"/>
    <col min="2817" max="2817" width="47.28515625" style="123" customWidth="1"/>
    <col min="2818" max="2818" width="14.7109375" style="123" customWidth="1"/>
    <col min="2819" max="2819" width="0.85546875" style="123" customWidth="1"/>
    <col min="2820" max="2820" width="16.42578125" style="123" customWidth="1"/>
    <col min="2821" max="2821" width="0.85546875" style="123" customWidth="1"/>
    <col min="2822" max="2822" width="16.42578125" style="123" customWidth="1"/>
    <col min="2823" max="2823" width="0.85546875" style="123" customWidth="1"/>
    <col min="2824" max="2824" width="16.42578125" style="123" customWidth="1"/>
    <col min="2825" max="2825" width="0.85546875" style="123" customWidth="1"/>
    <col min="2826" max="2826" width="16.42578125" style="123" customWidth="1"/>
    <col min="2827" max="2827" width="14.140625" style="123" customWidth="1"/>
    <col min="2828" max="2828" width="13.140625" style="123" bestFit="1" customWidth="1"/>
    <col min="2829" max="2829" width="10.7109375" style="123"/>
    <col min="2830" max="2830" width="13.28515625" style="123" customWidth="1"/>
    <col min="2831" max="3072" width="10.7109375" style="123"/>
    <col min="3073" max="3073" width="47.28515625" style="123" customWidth="1"/>
    <col min="3074" max="3074" width="14.7109375" style="123" customWidth="1"/>
    <col min="3075" max="3075" width="0.85546875" style="123" customWidth="1"/>
    <col min="3076" max="3076" width="16.42578125" style="123" customWidth="1"/>
    <col min="3077" max="3077" width="0.85546875" style="123" customWidth="1"/>
    <col min="3078" max="3078" width="16.42578125" style="123" customWidth="1"/>
    <col min="3079" max="3079" width="0.85546875" style="123" customWidth="1"/>
    <col min="3080" max="3080" width="16.42578125" style="123" customWidth="1"/>
    <col min="3081" max="3081" width="0.85546875" style="123" customWidth="1"/>
    <col min="3082" max="3082" width="16.42578125" style="123" customWidth="1"/>
    <col min="3083" max="3083" width="14.140625" style="123" customWidth="1"/>
    <col min="3084" max="3084" width="13.140625" style="123" bestFit="1" customWidth="1"/>
    <col min="3085" max="3085" width="10.7109375" style="123"/>
    <col min="3086" max="3086" width="13.28515625" style="123" customWidth="1"/>
    <col min="3087" max="3328" width="10.7109375" style="123"/>
    <col min="3329" max="3329" width="47.28515625" style="123" customWidth="1"/>
    <col min="3330" max="3330" width="14.7109375" style="123" customWidth="1"/>
    <col min="3331" max="3331" width="0.85546875" style="123" customWidth="1"/>
    <col min="3332" max="3332" width="16.42578125" style="123" customWidth="1"/>
    <col min="3333" max="3333" width="0.85546875" style="123" customWidth="1"/>
    <col min="3334" max="3334" width="16.42578125" style="123" customWidth="1"/>
    <col min="3335" max="3335" width="0.85546875" style="123" customWidth="1"/>
    <col min="3336" max="3336" width="16.42578125" style="123" customWidth="1"/>
    <col min="3337" max="3337" width="0.85546875" style="123" customWidth="1"/>
    <col min="3338" max="3338" width="16.42578125" style="123" customWidth="1"/>
    <col min="3339" max="3339" width="14.140625" style="123" customWidth="1"/>
    <col min="3340" max="3340" width="13.140625" style="123" bestFit="1" customWidth="1"/>
    <col min="3341" max="3341" width="10.7109375" style="123"/>
    <col min="3342" max="3342" width="13.28515625" style="123" customWidth="1"/>
    <col min="3343" max="3584" width="10.7109375" style="123"/>
    <col min="3585" max="3585" width="47.28515625" style="123" customWidth="1"/>
    <col min="3586" max="3586" width="14.7109375" style="123" customWidth="1"/>
    <col min="3587" max="3587" width="0.85546875" style="123" customWidth="1"/>
    <col min="3588" max="3588" width="16.42578125" style="123" customWidth="1"/>
    <col min="3589" max="3589" width="0.85546875" style="123" customWidth="1"/>
    <col min="3590" max="3590" width="16.42578125" style="123" customWidth="1"/>
    <col min="3591" max="3591" width="0.85546875" style="123" customWidth="1"/>
    <col min="3592" max="3592" width="16.42578125" style="123" customWidth="1"/>
    <col min="3593" max="3593" width="0.85546875" style="123" customWidth="1"/>
    <col min="3594" max="3594" width="16.42578125" style="123" customWidth="1"/>
    <col min="3595" max="3595" width="14.140625" style="123" customWidth="1"/>
    <col min="3596" max="3596" width="13.140625" style="123" bestFit="1" customWidth="1"/>
    <col min="3597" max="3597" width="10.7109375" style="123"/>
    <col min="3598" max="3598" width="13.28515625" style="123" customWidth="1"/>
    <col min="3599" max="3840" width="10.7109375" style="123"/>
    <col min="3841" max="3841" width="47.28515625" style="123" customWidth="1"/>
    <col min="3842" max="3842" width="14.7109375" style="123" customWidth="1"/>
    <col min="3843" max="3843" width="0.85546875" style="123" customWidth="1"/>
    <col min="3844" max="3844" width="16.42578125" style="123" customWidth="1"/>
    <col min="3845" max="3845" width="0.85546875" style="123" customWidth="1"/>
    <col min="3846" max="3846" width="16.42578125" style="123" customWidth="1"/>
    <col min="3847" max="3847" width="0.85546875" style="123" customWidth="1"/>
    <col min="3848" max="3848" width="16.42578125" style="123" customWidth="1"/>
    <col min="3849" max="3849" width="0.85546875" style="123" customWidth="1"/>
    <col min="3850" max="3850" width="16.42578125" style="123" customWidth="1"/>
    <col min="3851" max="3851" width="14.140625" style="123" customWidth="1"/>
    <col min="3852" max="3852" width="13.140625" style="123" bestFit="1" customWidth="1"/>
    <col min="3853" max="3853" width="10.7109375" style="123"/>
    <col min="3854" max="3854" width="13.28515625" style="123" customWidth="1"/>
    <col min="3855" max="4096" width="10.7109375" style="123"/>
    <col min="4097" max="4097" width="47.28515625" style="123" customWidth="1"/>
    <col min="4098" max="4098" width="14.7109375" style="123" customWidth="1"/>
    <col min="4099" max="4099" width="0.85546875" style="123" customWidth="1"/>
    <col min="4100" max="4100" width="16.42578125" style="123" customWidth="1"/>
    <col min="4101" max="4101" width="0.85546875" style="123" customWidth="1"/>
    <col min="4102" max="4102" width="16.42578125" style="123" customWidth="1"/>
    <col min="4103" max="4103" width="0.85546875" style="123" customWidth="1"/>
    <col min="4104" max="4104" width="16.42578125" style="123" customWidth="1"/>
    <col min="4105" max="4105" width="0.85546875" style="123" customWidth="1"/>
    <col min="4106" max="4106" width="16.42578125" style="123" customWidth="1"/>
    <col min="4107" max="4107" width="14.140625" style="123" customWidth="1"/>
    <col min="4108" max="4108" width="13.140625" style="123" bestFit="1" customWidth="1"/>
    <col min="4109" max="4109" width="10.7109375" style="123"/>
    <col min="4110" max="4110" width="13.28515625" style="123" customWidth="1"/>
    <col min="4111" max="4352" width="10.7109375" style="123"/>
    <col min="4353" max="4353" width="47.28515625" style="123" customWidth="1"/>
    <col min="4354" max="4354" width="14.7109375" style="123" customWidth="1"/>
    <col min="4355" max="4355" width="0.85546875" style="123" customWidth="1"/>
    <col min="4356" max="4356" width="16.42578125" style="123" customWidth="1"/>
    <col min="4357" max="4357" width="0.85546875" style="123" customWidth="1"/>
    <col min="4358" max="4358" width="16.42578125" style="123" customWidth="1"/>
    <col min="4359" max="4359" width="0.85546875" style="123" customWidth="1"/>
    <col min="4360" max="4360" width="16.42578125" style="123" customWidth="1"/>
    <col min="4361" max="4361" width="0.85546875" style="123" customWidth="1"/>
    <col min="4362" max="4362" width="16.42578125" style="123" customWidth="1"/>
    <col min="4363" max="4363" width="14.140625" style="123" customWidth="1"/>
    <col min="4364" max="4364" width="13.140625" style="123" bestFit="1" customWidth="1"/>
    <col min="4365" max="4365" width="10.7109375" style="123"/>
    <col min="4366" max="4366" width="13.28515625" style="123" customWidth="1"/>
    <col min="4367" max="4608" width="10.7109375" style="123"/>
    <col min="4609" max="4609" width="47.28515625" style="123" customWidth="1"/>
    <col min="4610" max="4610" width="14.7109375" style="123" customWidth="1"/>
    <col min="4611" max="4611" width="0.85546875" style="123" customWidth="1"/>
    <col min="4612" max="4612" width="16.42578125" style="123" customWidth="1"/>
    <col min="4613" max="4613" width="0.85546875" style="123" customWidth="1"/>
    <col min="4614" max="4614" width="16.42578125" style="123" customWidth="1"/>
    <col min="4615" max="4615" width="0.85546875" style="123" customWidth="1"/>
    <col min="4616" max="4616" width="16.42578125" style="123" customWidth="1"/>
    <col min="4617" max="4617" width="0.85546875" style="123" customWidth="1"/>
    <col min="4618" max="4618" width="16.42578125" style="123" customWidth="1"/>
    <col min="4619" max="4619" width="14.140625" style="123" customWidth="1"/>
    <col min="4620" max="4620" width="13.140625" style="123" bestFit="1" customWidth="1"/>
    <col min="4621" max="4621" width="10.7109375" style="123"/>
    <col min="4622" max="4622" width="13.28515625" style="123" customWidth="1"/>
    <col min="4623" max="4864" width="10.7109375" style="123"/>
    <col min="4865" max="4865" width="47.28515625" style="123" customWidth="1"/>
    <col min="4866" max="4866" width="14.7109375" style="123" customWidth="1"/>
    <col min="4867" max="4867" width="0.85546875" style="123" customWidth="1"/>
    <col min="4868" max="4868" width="16.42578125" style="123" customWidth="1"/>
    <col min="4869" max="4869" width="0.85546875" style="123" customWidth="1"/>
    <col min="4870" max="4870" width="16.42578125" style="123" customWidth="1"/>
    <col min="4871" max="4871" width="0.85546875" style="123" customWidth="1"/>
    <col min="4872" max="4872" width="16.42578125" style="123" customWidth="1"/>
    <col min="4873" max="4873" width="0.85546875" style="123" customWidth="1"/>
    <col min="4874" max="4874" width="16.42578125" style="123" customWidth="1"/>
    <col min="4875" max="4875" width="14.140625" style="123" customWidth="1"/>
    <col min="4876" max="4876" width="13.140625" style="123" bestFit="1" customWidth="1"/>
    <col min="4877" max="4877" width="10.7109375" style="123"/>
    <col min="4878" max="4878" width="13.28515625" style="123" customWidth="1"/>
    <col min="4879" max="5120" width="10.7109375" style="123"/>
    <col min="5121" max="5121" width="47.28515625" style="123" customWidth="1"/>
    <col min="5122" max="5122" width="14.7109375" style="123" customWidth="1"/>
    <col min="5123" max="5123" width="0.85546875" style="123" customWidth="1"/>
    <col min="5124" max="5124" width="16.42578125" style="123" customWidth="1"/>
    <col min="5125" max="5125" width="0.85546875" style="123" customWidth="1"/>
    <col min="5126" max="5126" width="16.42578125" style="123" customWidth="1"/>
    <col min="5127" max="5127" width="0.85546875" style="123" customWidth="1"/>
    <col min="5128" max="5128" width="16.42578125" style="123" customWidth="1"/>
    <col min="5129" max="5129" width="0.85546875" style="123" customWidth="1"/>
    <col min="5130" max="5130" width="16.42578125" style="123" customWidth="1"/>
    <col min="5131" max="5131" width="14.140625" style="123" customWidth="1"/>
    <col min="5132" max="5132" width="13.140625" style="123" bestFit="1" customWidth="1"/>
    <col min="5133" max="5133" width="10.7109375" style="123"/>
    <col min="5134" max="5134" width="13.28515625" style="123" customWidth="1"/>
    <col min="5135" max="5376" width="10.7109375" style="123"/>
    <col min="5377" max="5377" width="47.28515625" style="123" customWidth="1"/>
    <col min="5378" max="5378" width="14.7109375" style="123" customWidth="1"/>
    <col min="5379" max="5379" width="0.85546875" style="123" customWidth="1"/>
    <col min="5380" max="5380" width="16.42578125" style="123" customWidth="1"/>
    <col min="5381" max="5381" width="0.85546875" style="123" customWidth="1"/>
    <col min="5382" max="5382" width="16.42578125" style="123" customWidth="1"/>
    <col min="5383" max="5383" width="0.85546875" style="123" customWidth="1"/>
    <col min="5384" max="5384" width="16.42578125" style="123" customWidth="1"/>
    <col min="5385" max="5385" width="0.85546875" style="123" customWidth="1"/>
    <col min="5386" max="5386" width="16.42578125" style="123" customWidth="1"/>
    <col min="5387" max="5387" width="14.140625" style="123" customWidth="1"/>
    <col min="5388" max="5388" width="13.140625" style="123" bestFit="1" customWidth="1"/>
    <col min="5389" max="5389" width="10.7109375" style="123"/>
    <col min="5390" max="5390" width="13.28515625" style="123" customWidth="1"/>
    <col min="5391" max="5632" width="10.7109375" style="123"/>
    <col min="5633" max="5633" width="47.28515625" style="123" customWidth="1"/>
    <col min="5634" max="5634" width="14.7109375" style="123" customWidth="1"/>
    <col min="5635" max="5635" width="0.85546875" style="123" customWidth="1"/>
    <col min="5636" max="5636" width="16.42578125" style="123" customWidth="1"/>
    <col min="5637" max="5637" width="0.85546875" style="123" customWidth="1"/>
    <col min="5638" max="5638" width="16.42578125" style="123" customWidth="1"/>
    <col min="5639" max="5639" width="0.85546875" style="123" customWidth="1"/>
    <col min="5640" max="5640" width="16.42578125" style="123" customWidth="1"/>
    <col min="5641" max="5641" width="0.85546875" style="123" customWidth="1"/>
    <col min="5642" max="5642" width="16.42578125" style="123" customWidth="1"/>
    <col min="5643" max="5643" width="14.140625" style="123" customWidth="1"/>
    <col min="5644" max="5644" width="13.140625" style="123" bestFit="1" customWidth="1"/>
    <col min="5645" max="5645" width="10.7109375" style="123"/>
    <col min="5646" max="5646" width="13.28515625" style="123" customWidth="1"/>
    <col min="5647" max="5888" width="10.7109375" style="123"/>
    <col min="5889" max="5889" width="47.28515625" style="123" customWidth="1"/>
    <col min="5890" max="5890" width="14.7109375" style="123" customWidth="1"/>
    <col min="5891" max="5891" width="0.85546875" style="123" customWidth="1"/>
    <col min="5892" max="5892" width="16.42578125" style="123" customWidth="1"/>
    <col min="5893" max="5893" width="0.85546875" style="123" customWidth="1"/>
    <col min="5894" max="5894" width="16.42578125" style="123" customWidth="1"/>
    <col min="5895" max="5895" width="0.85546875" style="123" customWidth="1"/>
    <col min="5896" max="5896" width="16.42578125" style="123" customWidth="1"/>
    <col min="5897" max="5897" width="0.85546875" style="123" customWidth="1"/>
    <col min="5898" max="5898" width="16.42578125" style="123" customWidth="1"/>
    <col min="5899" max="5899" width="14.140625" style="123" customWidth="1"/>
    <col min="5900" max="5900" width="13.140625" style="123" bestFit="1" customWidth="1"/>
    <col min="5901" max="5901" width="10.7109375" style="123"/>
    <col min="5902" max="5902" width="13.28515625" style="123" customWidth="1"/>
    <col min="5903" max="6144" width="10.7109375" style="123"/>
    <col min="6145" max="6145" width="47.28515625" style="123" customWidth="1"/>
    <col min="6146" max="6146" width="14.7109375" style="123" customWidth="1"/>
    <col min="6147" max="6147" width="0.85546875" style="123" customWidth="1"/>
    <col min="6148" max="6148" width="16.42578125" style="123" customWidth="1"/>
    <col min="6149" max="6149" width="0.85546875" style="123" customWidth="1"/>
    <col min="6150" max="6150" width="16.42578125" style="123" customWidth="1"/>
    <col min="6151" max="6151" width="0.85546875" style="123" customWidth="1"/>
    <col min="6152" max="6152" width="16.42578125" style="123" customWidth="1"/>
    <col min="6153" max="6153" width="0.85546875" style="123" customWidth="1"/>
    <col min="6154" max="6154" width="16.42578125" style="123" customWidth="1"/>
    <col min="6155" max="6155" width="14.140625" style="123" customWidth="1"/>
    <col min="6156" max="6156" width="13.140625" style="123" bestFit="1" customWidth="1"/>
    <col min="6157" max="6157" width="10.7109375" style="123"/>
    <col min="6158" max="6158" width="13.28515625" style="123" customWidth="1"/>
    <col min="6159" max="6400" width="10.7109375" style="123"/>
    <col min="6401" max="6401" width="47.28515625" style="123" customWidth="1"/>
    <col min="6402" max="6402" width="14.7109375" style="123" customWidth="1"/>
    <col min="6403" max="6403" width="0.85546875" style="123" customWidth="1"/>
    <col min="6404" max="6404" width="16.42578125" style="123" customWidth="1"/>
    <col min="6405" max="6405" width="0.85546875" style="123" customWidth="1"/>
    <col min="6406" max="6406" width="16.42578125" style="123" customWidth="1"/>
    <col min="6407" max="6407" width="0.85546875" style="123" customWidth="1"/>
    <col min="6408" max="6408" width="16.42578125" style="123" customWidth="1"/>
    <col min="6409" max="6409" width="0.85546875" style="123" customWidth="1"/>
    <col min="6410" max="6410" width="16.42578125" style="123" customWidth="1"/>
    <col min="6411" max="6411" width="14.140625" style="123" customWidth="1"/>
    <col min="6412" max="6412" width="13.140625" style="123" bestFit="1" customWidth="1"/>
    <col min="6413" max="6413" width="10.7109375" style="123"/>
    <col min="6414" max="6414" width="13.28515625" style="123" customWidth="1"/>
    <col min="6415" max="6656" width="10.7109375" style="123"/>
    <col min="6657" max="6657" width="47.28515625" style="123" customWidth="1"/>
    <col min="6658" max="6658" width="14.7109375" style="123" customWidth="1"/>
    <col min="6659" max="6659" width="0.85546875" style="123" customWidth="1"/>
    <col min="6660" max="6660" width="16.42578125" style="123" customWidth="1"/>
    <col min="6661" max="6661" width="0.85546875" style="123" customWidth="1"/>
    <col min="6662" max="6662" width="16.42578125" style="123" customWidth="1"/>
    <col min="6663" max="6663" width="0.85546875" style="123" customWidth="1"/>
    <col min="6664" max="6664" width="16.42578125" style="123" customWidth="1"/>
    <col min="6665" max="6665" width="0.85546875" style="123" customWidth="1"/>
    <col min="6666" max="6666" width="16.42578125" style="123" customWidth="1"/>
    <col min="6667" max="6667" width="14.140625" style="123" customWidth="1"/>
    <col min="6668" max="6668" width="13.140625" style="123" bestFit="1" customWidth="1"/>
    <col min="6669" max="6669" width="10.7109375" style="123"/>
    <col min="6670" max="6670" width="13.28515625" style="123" customWidth="1"/>
    <col min="6671" max="6912" width="10.7109375" style="123"/>
    <col min="6913" max="6913" width="47.28515625" style="123" customWidth="1"/>
    <col min="6914" max="6914" width="14.7109375" style="123" customWidth="1"/>
    <col min="6915" max="6915" width="0.85546875" style="123" customWidth="1"/>
    <col min="6916" max="6916" width="16.42578125" style="123" customWidth="1"/>
    <col min="6917" max="6917" width="0.85546875" style="123" customWidth="1"/>
    <col min="6918" max="6918" width="16.42578125" style="123" customWidth="1"/>
    <col min="6919" max="6919" width="0.85546875" style="123" customWidth="1"/>
    <col min="6920" max="6920" width="16.42578125" style="123" customWidth="1"/>
    <col min="6921" max="6921" width="0.85546875" style="123" customWidth="1"/>
    <col min="6922" max="6922" width="16.42578125" style="123" customWidth="1"/>
    <col min="6923" max="6923" width="14.140625" style="123" customWidth="1"/>
    <col min="6924" max="6924" width="13.140625" style="123" bestFit="1" customWidth="1"/>
    <col min="6925" max="6925" width="10.7109375" style="123"/>
    <col min="6926" max="6926" width="13.28515625" style="123" customWidth="1"/>
    <col min="6927" max="7168" width="10.7109375" style="123"/>
    <col min="7169" max="7169" width="47.28515625" style="123" customWidth="1"/>
    <col min="7170" max="7170" width="14.7109375" style="123" customWidth="1"/>
    <col min="7171" max="7171" width="0.85546875" style="123" customWidth="1"/>
    <col min="7172" max="7172" width="16.42578125" style="123" customWidth="1"/>
    <col min="7173" max="7173" width="0.85546875" style="123" customWidth="1"/>
    <col min="7174" max="7174" width="16.42578125" style="123" customWidth="1"/>
    <col min="7175" max="7175" width="0.85546875" style="123" customWidth="1"/>
    <col min="7176" max="7176" width="16.42578125" style="123" customWidth="1"/>
    <col min="7177" max="7177" width="0.85546875" style="123" customWidth="1"/>
    <col min="7178" max="7178" width="16.42578125" style="123" customWidth="1"/>
    <col min="7179" max="7179" width="14.140625" style="123" customWidth="1"/>
    <col min="7180" max="7180" width="13.140625" style="123" bestFit="1" customWidth="1"/>
    <col min="7181" max="7181" width="10.7109375" style="123"/>
    <col min="7182" max="7182" width="13.28515625" style="123" customWidth="1"/>
    <col min="7183" max="7424" width="10.7109375" style="123"/>
    <col min="7425" max="7425" width="47.28515625" style="123" customWidth="1"/>
    <col min="7426" max="7426" width="14.7109375" style="123" customWidth="1"/>
    <col min="7427" max="7427" width="0.85546875" style="123" customWidth="1"/>
    <col min="7428" max="7428" width="16.42578125" style="123" customWidth="1"/>
    <col min="7429" max="7429" width="0.85546875" style="123" customWidth="1"/>
    <col min="7430" max="7430" width="16.42578125" style="123" customWidth="1"/>
    <col min="7431" max="7431" width="0.85546875" style="123" customWidth="1"/>
    <col min="7432" max="7432" width="16.42578125" style="123" customWidth="1"/>
    <col min="7433" max="7433" width="0.85546875" style="123" customWidth="1"/>
    <col min="7434" max="7434" width="16.42578125" style="123" customWidth="1"/>
    <col min="7435" max="7435" width="14.140625" style="123" customWidth="1"/>
    <col min="7436" max="7436" width="13.140625" style="123" bestFit="1" customWidth="1"/>
    <col min="7437" max="7437" width="10.7109375" style="123"/>
    <col min="7438" max="7438" width="13.28515625" style="123" customWidth="1"/>
    <col min="7439" max="7680" width="10.7109375" style="123"/>
    <col min="7681" max="7681" width="47.28515625" style="123" customWidth="1"/>
    <col min="7682" max="7682" width="14.7109375" style="123" customWidth="1"/>
    <col min="7683" max="7683" width="0.85546875" style="123" customWidth="1"/>
    <col min="7684" max="7684" width="16.42578125" style="123" customWidth="1"/>
    <col min="7685" max="7685" width="0.85546875" style="123" customWidth="1"/>
    <col min="7686" max="7686" width="16.42578125" style="123" customWidth="1"/>
    <col min="7687" max="7687" width="0.85546875" style="123" customWidth="1"/>
    <col min="7688" max="7688" width="16.42578125" style="123" customWidth="1"/>
    <col min="7689" max="7689" width="0.85546875" style="123" customWidth="1"/>
    <col min="7690" max="7690" width="16.42578125" style="123" customWidth="1"/>
    <col min="7691" max="7691" width="14.140625" style="123" customWidth="1"/>
    <col min="7692" max="7692" width="13.140625" style="123" bestFit="1" customWidth="1"/>
    <col min="7693" max="7693" width="10.7109375" style="123"/>
    <col min="7694" max="7694" width="13.28515625" style="123" customWidth="1"/>
    <col min="7695" max="7936" width="10.7109375" style="123"/>
    <col min="7937" max="7937" width="47.28515625" style="123" customWidth="1"/>
    <col min="7938" max="7938" width="14.7109375" style="123" customWidth="1"/>
    <col min="7939" max="7939" width="0.85546875" style="123" customWidth="1"/>
    <col min="7940" max="7940" width="16.42578125" style="123" customWidth="1"/>
    <col min="7941" max="7941" width="0.85546875" style="123" customWidth="1"/>
    <col min="7942" max="7942" width="16.42578125" style="123" customWidth="1"/>
    <col min="7943" max="7943" width="0.85546875" style="123" customWidth="1"/>
    <col min="7944" max="7944" width="16.42578125" style="123" customWidth="1"/>
    <col min="7945" max="7945" width="0.85546875" style="123" customWidth="1"/>
    <col min="7946" max="7946" width="16.42578125" style="123" customWidth="1"/>
    <col min="7947" max="7947" width="14.140625" style="123" customWidth="1"/>
    <col min="7948" max="7948" width="13.140625" style="123" bestFit="1" customWidth="1"/>
    <col min="7949" max="7949" width="10.7109375" style="123"/>
    <col min="7950" max="7950" width="13.28515625" style="123" customWidth="1"/>
    <col min="7951" max="8192" width="10.7109375" style="123"/>
    <col min="8193" max="8193" width="47.28515625" style="123" customWidth="1"/>
    <col min="8194" max="8194" width="14.7109375" style="123" customWidth="1"/>
    <col min="8195" max="8195" width="0.85546875" style="123" customWidth="1"/>
    <col min="8196" max="8196" width="16.42578125" style="123" customWidth="1"/>
    <col min="8197" max="8197" width="0.85546875" style="123" customWidth="1"/>
    <col min="8198" max="8198" width="16.42578125" style="123" customWidth="1"/>
    <col min="8199" max="8199" width="0.85546875" style="123" customWidth="1"/>
    <col min="8200" max="8200" width="16.42578125" style="123" customWidth="1"/>
    <col min="8201" max="8201" width="0.85546875" style="123" customWidth="1"/>
    <col min="8202" max="8202" width="16.42578125" style="123" customWidth="1"/>
    <col min="8203" max="8203" width="14.140625" style="123" customWidth="1"/>
    <col min="8204" max="8204" width="13.140625" style="123" bestFit="1" customWidth="1"/>
    <col min="8205" max="8205" width="10.7109375" style="123"/>
    <col min="8206" max="8206" width="13.28515625" style="123" customWidth="1"/>
    <col min="8207" max="8448" width="10.7109375" style="123"/>
    <col min="8449" max="8449" width="47.28515625" style="123" customWidth="1"/>
    <col min="8450" max="8450" width="14.7109375" style="123" customWidth="1"/>
    <col min="8451" max="8451" width="0.85546875" style="123" customWidth="1"/>
    <col min="8452" max="8452" width="16.42578125" style="123" customWidth="1"/>
    <col min="8453" max="8453" width="0.85546875" style="123" customWidth="1"/>
    <col min="8454" max="8454" width="16.42578125" style="123" customWidth="1"/>
    <col min="8455" max="8455" width="0.85546875" style="123" customWidth="1"/>
    <col min="8456" max="8456" width="16.42578125" style="123" customWidth="1"/>
    <col min="8457" max="8457" width="0.85546875" style="123" customWidth="1"/>
    <col min="8458" max="8458" width="16.42578125" style="123" customWidth="1"/>
    <col min="8459" max="8459" width="14.140625" style="123" customWidth="1"/>
    <col min="8460" max="8460" width="13.140625" style="123" bestFit="1" customWidth="1"/>
    <col min="8461" max="8461" width="10.7109375" style="123"/>
    <col min="8462" max="8462" width="13.28515625" style="123" customWidth="1"/>
    <col min="8463" max="8704" width="10.7109375" style="123"/>
    <col min="8705" max="8705" width="47.28515625" style="123" customWidth="1"/>
    <col min="8706" max="8706" width="14.7109375" style="123" customWidth="1"/>
    <col min="8707" max="8707" width="0.85546875" style="123" customWidth="1"/>
    <col min="8708" max="8708" width="16.42578125" style="123" customWidth="1"/>
    <col min="8709" max="8709" width="0.85546875" style="123" customWidth="1"/>
    <col min="8710" max="8710" width="16.42578125" style="123" customWidth="1"/>
    <col min="8711" max="8711" width="0.85546875" style="123" customWidth="1"/>
    <col min="8712" max="8712" width="16.42578125" style="123" customWidth="1"/>
    <col min="8713" max="8713" width="0.85546875" style="123" customWidth="1"/>
    <col min="8714" max="8714" width="16.42578125" style="123" customWidth="1"/>
    <col min="8715" max="8715" width="14.140625" style="123" customWidth="1"/>
    <col min="8716" max="8716" width="13.140625" style="123" bestFit="1" customWidth="1"/>
    <col min="8717" max="8717" width="10.7109375" style="123"/>
    <col min="8718" max="8718" width="13.28515625" style="123" customWidth="1"/>
    <col min="8719" max="8960" width="10.7109375" style="123"/>
    <col min="8961" max="8961" width="47.28515625" style="123" customWidth="1"/>
    <col min="8962" max="8962" width="14.7109375" style="123" customWidth="1"/>
    <col min="8963" max="8963" width="0.85546875" style="123" customWidth="1"/>
    <col min="8964" max="8964" width="16.42578125" style="123" customWidth="1"/>
    <col min="8965" max="8965" width="0.85546875" style="123" customWidth="1"/>
    <col min="8966" max="8966" width="16.42578125" style="123" customWidth="1"/>
    <col min="8967" max="8967" width="0.85546875" style="123" customWidth="1"/>
    <col min="8968" max="8968" width="16.42578125" style="123" customWidth="1"/>
    <col min="8969" max="8969" width="0.85546875" style="123" customWidth="1"/>
    <col min="8970" max="8970" width="16.42578125" style="123" customWidth="1"/>
    <col min="8971" max="8971" width="14.140625" style="123" customWidth="1"/>
    <col min="8972" max="8972" width="13.140625" style="123" bestFit="1" customWidth="1"/>
    <col min="8973" max="8973" width="10.7109375" style="123"/>
    <col min="8974" max="8974" width="13.28515625" style="123" customWidth="1"/>
    <col min="8975" max="9216" width="10.7109375" style="123"/>
    <col min="9217" max="9217" width="47.28515625" style="123" customWidth="1"/>
    <col min="9218" max="9218" width="14.7109375" style="123" customWidth="1"/>
    <col min="9219" max="9219" width="0.85546875" style="123" customWidth="1"/>
    <col min="9220" max="9220" width="16.42578125" style="123" customWidth="1"/>
    <col min="9221" max="9221" width="0.85546875" style="123" customWidth="1"/>
    <col min="9222" max="9222" width="16.42578125" style="123" customWidth="1"/>
    <col min="9223" max="9223" width="0.85546875" style="123" customWidth="1"/>
    <col min="9224" max="9224" width="16.42578125" style="123" customWidth="1"/>
    <col min="9225" max="9225" width="0.85546875" style="123" customWidth="1"/>
    <col min="9226" max="9226" width="16.42578125" style="123" customWidth="1"/>
    <col min="9227" max="9227" width="14.140625" style="123" customWidth="1"/>
    <col min="9228" max="9228" width="13.140625" style="123" bestFit="1" customWidth="1"/>
    <col min="9229" max="9229" width="10.7109375" style="123"/>
    <col min="9230" max="9230" width="13.28515625" style="123" customWidth="1"/>
    <col min="9231" max="9472" width="10.7109375" style="123"/>
    <col min="9473" max="9473" width="47.28515625" style="123" customWidth="1"/>
    <col min="9474" max="9474" width="14.7109375" style="123" customWidth="1"/>
    <col min="9475" max="9475" width="0.85546875" style="123" customWidth="1"/>
    <col min="9476" max="9476" width="16.42578125" style="123" customWidth="1"/>
    <col min="9477" max="9477" width="0.85546875" style="123" customWidth="1"/>
    <col min="9478" max="9478" width="16.42578125" style="123" customWidth="1"/>
    <col min="9479" max="9479" width="0.85546875" style="123" customWidth="1"/>
    <col min="9480" max="9480" width="16.42578125" style="123" customWidth="1"/>
    <col min="9481" max="9481" width="0.85546875" style="123" customWidth="1"/>
    <col min="9482" max="9482" width="16.42578125" style="123" customWidth="1"/>
    <col min="9483" max="9483" width="14.140625" style="123" customWidth="1"/>
    <col min="9484" max="9484" width="13.140625" style="123" bestFit="1" customWidth="1"/>
    <col min="9485" max="9485" width="10.7109375" style="123"/>
    <col min="9486" max="9486" width="13.28515625" style="123" customWidth="1"/>
    <col min="9487" max="9728" width="10.7109375" style="123"/>
    <col min="9729" max="9729" width="47.28515625" style="123" customWidth="1"/>
    <col min="9730" max="9730" width="14.7109375" style="123" customWidth="1"/>
    <col min="9731" max="9731" width="0.85546875" style="123" customWidth="1"/>
    <col min="9732" max="9732" width="16.42578125" style="123" customWidth="1"/>
    <col min="9733" max="9733" width="0.85546875" style="123" customWidth="1"/>
    <col min="9734" max="9734" width="16.42578125" style="123" customWidth="1"/>
    <col min="9735" max="9735" width="0.85546875" style="123" customWidth="1"/>
    <col min="9736" max="9736" width="16.42578125" style="123" customWidth="1"/>
    <col min="9737" max="9737" width="0.85546875" style="123" customWidth="1"/>
    <col min="9738" max="9738" width="16.42578125" style="123" customWidth="1"/>
    <col min="9739" max="9739" width="14.140625" style="123" customWidth="1"/>
    <col min="9740" max="9740" width="13.140625" style="123" bestFit="1" customWidth="1"/>
    <col min="9741" max="9741" width="10.7109375" style="123"/>
    <col min="9742" max="9742" width="13.28515625" style="123" customWidth="1"/>
    <col min="9743" max="9984" width="10.7109375" style="123"/>
    <col min="9985" max="9985" width="47.28515625" style="123" customWidth="1"/>
    <col min="9986" max="9986" width="14.7109375" style="123" customWidth="1"/>
    <col min="9987" max="9987" width="0.85546875" style="123" customWidth="1"/>
    <col min="9988" max="9988" width="16.42578125" style="123" customWidth="1"/>
    <col min="9989" max="9989" width="0.85546875" style="123" customWidth="1"/>
    <col min="9990" max="9990" width="16.42578125" style="123" customWidth="1"/>
    <col min="9991" max="9991" width="0.85546875" style="123" customWidth="1"/>
    <col min="9992" max="9992" width="16.42578125" style="123" customWidth="1"/>
    <col min="9993" max="9993" width="0.85546875" style="123" customWidth="1"/>
    <col min="9994" max="9994" width="16.42578125" style="123" customWidth="1"/>
    <col min="9995" max="9995" width="14.140625" style="123" customWidth="1"/>
    <col min="9996" max="9996" width="13.140625" style="123" bestFit="1" customWidth="1"/>
    <col min="9997" max="9997" width="10.7109375" style="123"/>
    <col min="9998" max="9998" width="13.28515625" style="123" customWidth="1"/>
    <col min="9999" max="10240" width="10.7109375" style="123"/>
    <col min="10241" max="10241" width="47.28515625" style="123" customWidth="1"/>
    <col min="10242" max="10242" width="14.7109375" style="123" customWidth="1"/>
    <col min="10243" max="10243" width="0.85546875" style="123" customWidth="1"/>
    <col min="10244" max="10244" width="16.42578125" style="123" customWidth="1"/>
    <col min="10245" max="10245" width="0.85546875" style="123" customWidth="1"/>
    <col min="10246" max="10246" width="16.42578125" style="123" customWidth="1"/>
    <col min="10247" max="10247" width="0.85546875" style="123" customWidth="1"/>
    <col min="10248" max="10248" width="16.42578125" style="123" customWidth="1"/>
    <col min="10249" max="10249" width="0.85546875" style="123" customWidth="1"/>
    <col min="10250" max="10250" width="16.42578125" style="123" customWidth="1"/>
    <col min="10251" max="10251" width="14.140625" style="123" customWidth="1"/>
    <col min="10252" max="10252" width="13.140625" style="123" bestFit="1" customWidth="1"/>
    <col min="10253" max="10253" width="10.7109375" style="123"/>
    <col min="10254" max="10254" width="13.28515625" style="123" customWidth="1"/>
    <col min="10255" max="10496" width="10.7109375" style="123"/>
    <col min="10497" max="10497" width="47.28515625" style="123" customWidth="1"/>
    <col min="10498" max="10498" width="14.7109375" style="123" customWidth="1"/>
    <col min="10499" max="10499" width="0.85546875" style="123" customWidth="1"/>
    <col min="10500" max="10500" width="16.42578125" style="123" customWidth="1"/>
    <col min="10501" max="10501" width="0.85546875" style="123" customWidth="1"/>
    <col min="10502" max="10502" width="16.42578125" style="123" customWidth="1"/>
    <col min="10503" max="10503" width="0.85546875" style="123" customWidth="1"/>
    <col min="10504" max="10504" width="16.42578125" style="123" customWidth="1"/>
    <col min="10505" max="10505" width="0.85546875" style="123" customWidth="1"/>
    <col min="10506" max="10506" width="16.42578125" style="123" customWidth="1"/>
    <col min="10507" max="10507" width="14.140625" style="123" customWidth="1"/>
    <col min="10508" max="10508" width="13.140625" style="123" bestFit="1" customWidth="1"/>
    <col min="10509" max="10509" width="10.7109375" style="123"/>
    <col min="10510" max="10510" width="13.28515625" style="123" customWidth="1"/>
    <col min="10511" max="10752" width="10.7109375" style="123"/>
    <col min="10753" max="10753" width="47.28515625" style="123" customWidth="1"/>
    <col min="10754" max="10754" width="14.7109375" style="123" customWidth="1"/>
    <col min="10755" max="10755" width="0.85546875" style="123" customWidth="1"/>
    <col min="10756" max="10756" width="16.42578125" style="123" customWidth="1"/>
    <col min="10757" max="10757" width="0.85546875" style="123" customWidth="1"/>
    <col min="10758" max="10758" width="16.42578125" style="123" customWidth="1"/>
    <col min="10759" max="10759" width="0.85546875" style="123" customWidth="1"/>
    <col min="10760" max="10760" width="16.42578125" style="123" customWidth="1"/>
    <col min="10761" max="10761" width="0.85546875" style="123" customWidth="1"/>
    <col min="10762" max="10762" width="16.42578125" style="123" customWidth="1"/>
    <col min="10763" max="10763" width="14.140625" style="123" customWidth="1"/>
    <col min="10764" max="10764" width="13.140625" style="123" bestFit="1" customWidth="1"/>
    <col min="10765" max="10765" width="10.7109375" style="123"/>
    <col min="10766" max="10766" width="13.28515625" style="123" customWidth="1"/>
    <col min="10767" max="11008" width="10.7109375" style="123"/>
    <col min="11009" max="11009" width="47.28515625" style="123" customWidth="1"/>
    <col min="11010" max="11010" width="14.7109375" style="123" customWidth="1"/>
    <col min="11011" max="11011" width="0.85546875" style="123" customWidth="1"/>
    <col min="11012" max="11012" width="16.42578125" style="123" customWidth="1"/>
    <col min="11013" max="11013" width="0.85546875" style="123" customWidth="1"/>
    <col min="11014" max="11014" width="16.42578125" style="123" customWidth="1"/>
    <col min="11015" max="11015" width="0.85546875" style="123" customWidth="1"/>
    <col min="11016" max="11016" width="16.42578125" style="123" customWidth="1"/>
    <col min="11017" max="11017" width="0.85546875" style="123" customWidth="1"/>
    <col min="11018" max="11018" width="16.42578125" style="123" customWidth="1"/>
    <col min="11019" max="11019" width="14.140625" style="123" customWidth="1"/>
    <col min="11020" max="11020" width="13.140625" style="123" bestFit="1" customWidth="1"/>
    <col min="11021" max="11021" width="10.7109375" style="123"/>
    <col min="11022" max="11022" width="13.28515625" style="123" customWidth="1"/>
    <col min="11023" max="11264" width="10.7109375" style="123"/>
    <col min="11265" max="11265" width="47.28515625" style="123" customWidth="1"/>
    <col min="11266" max="11266" width="14.7109375" style="123" customWidth="1"/>
    <col min="11267" max="11267" width="0.85546875" style="123" customWidth="1"/>
    <col min="11268" max="11268" width="16.42578125" style="123" customWidth="1"/>
    <col min="11269" max="11269" width="0.85546875" style="123" customWidth="1"/>
    <col min="11270" max="11270" width="16.42578125" style="123" customWidth="1"/>
    <col min="11271" max="11271" width="0.85546875" style="123" customWidth="1"/>
    <col min="11272" max="11272" width="16.42578125" style="123" customWidth="1"/>
    <col min="11273" max="11273" width="0.85546875" style="123" customWidth="1"/>
    <col min="11274" max="11274" width="16.42578125" style="123" customWidth="1"/>
    <col min="11275" max="11275" width="14.140625" style="123" customWidth="1"/>
    <col min="11276" max="11276" width="13.140625" style="123" bestFit="1" customWidth="1"/>
    <col min="11277" max="11277" width="10.7109375" style="123"/>
    <col min="11278" max="11278" width="13.28515625" style="123" customWidth="1"/>
    <col min="11279" max="11520" width="10.7109375" style="123"/>
    <col min="11521" max="11521" width="47.28515625" style="123" customWidth="1"/>
    <col min="11522" max="11522" width="14.7109375" style="123" customWidth="1"/>
    <col min="11523" max="11523" width="0.85546875" style="123" customWidth="1"/>
    <col min="11524" max="11524" width="16.42578125" style="123" customWidth="1"/>
    <col min="11525" max="11525" width="0.85546875" style="123" customWidth="1"/>
    <col min="11526" max="11526" width="16.42578125" style="123" customWidth="1"/>
    <col min="11527" max="11527" width="0.85546875" style="123" customWidth="1"/>
    <col min="11528" max="11528" width="16.42578125" style="123" customWidth="1"/>
    <col min="11529" max="11529" width="0.85546875" style="123" customWidth="1"/>
    <col min="11530" max="11530" width="16.42578125" style="123" customWidth="1"/>
    <col min="11531" max="11531" width="14.140625" style="123" customWidth="1"/>
    <col min="11532" max="11532" width="13.140625" style="123" bestFit="1" customWidth="1"/>
    <col min="11533" max="11533" width="10.7109375" style="123"/>
    <col min="11534" max="11534" width="13.28515625" style="123" customWidth="1"/>
    <col min="11535" max="11776" width="10.7109375" style="123"/>
    <col min="11777" max="11777" width="47.28515625" style="123" customWidth="1"/>
    <col min="11778" max="11778" width="14.7109375" style="123" customWidth="1"/>
    <col min="11779" max="11779" width="0.85546875" style="123" customWidth="1"/>
    <col min="11780" max="11780" width="16.42578125" style="123" customWidth="1"/>
    <col min="11781" max="11781" width="0.85546875" style="123" customWidth="1"/>
    <col min="11782" max="11782" width="16.42578125" style="123" customWidth="1"/>
    <col min="11783" max="11783" width="0.85546875" style="123" customWidth="1"/>
    <col min="11784" max="11784" width="16.42578125" style="123" customWidth="1"/>
    <col min="11785" max="11785" width="0.85546875" style="123" customWidth="1"/>
    <col min="11786" max="11786" width="16.42578125" style="123" customWidth="1"/>
    <col min="11787" max="11787" width="14.140625" style="123" customWidth="1"/>
    <col min="11788" max="11788" width="13.140625" style="123" bestFit="1" customWidth="1"/>
    <col min="11789" max="11789" width="10.7109375" style="123"/>
    <col min="11790" max="11790" width="13.28515625" style="123" customWidth="1"/>
    <col min="11791" max="12032" width="10.7109375" style="123"/>
    <col min="12033" max="12033" width="47.28515625" style="123" customWidth="1"/>
    <col min="12034" max="12034" width="14.7109375" style="123" customWidth="1"/>
    <col min="12035" max="12035" width="0.85546875" style="123" customWidth="1"/>
    <col min="12036" max="12036" width="16.42578125" style="123" customWidth="1"/>
    <col min="12037" max="12037" width="0.85546875" style="123" customWidth="1"/>
    <col min="12038" max="12038" width="16.42578125" style="123" customWidth="1"/>
    <col min="12039" max="12039" width="0.85546875" style="123" customWidth="1"/>
    <col min="12040" max="12040" width="16.42578125" style="123" customWidth="1"/>
    <col min="12041" max="12041" width="0.85546875" style="123" customWidth="1"/>
    <col min="12042" max="12042" width="16.42578125" style="123" customWidth="1"/>
    <col min="12043" max="12043" width="14.140625" style="123" customWidth="1"/>
    <col min="12044" max="12044" width="13.140625" style="123" bestFit="1" customWidth="1"/>
    <col min="12045" max="12045" width="10.7109375" style="123"/>
    <col min="12046" max="12046" width="13.28515625" style="123" customWidth="1"/>
    <col min="12047" max="12288" width="10.7109375" style="123"/>
    <col min="12289" max="12289" width="47.28515625" style="123" customWidth="1"/>
    <col min="12290" max="12290" width="14.7109375" style="123" customWidth="1"/>
    <col min="12291" max="12291" width="0.85546875" style="123" customWidth="1"/>
    <col min="12292" max="12292" width="16.42578125" style="123" customWidth="1"/>
    <col min="12293" max="12293" width="0.85546875" style="123" customWidth="1"/>
    <col min="12294" max="12294" width="16.42578125" style="123" customWidth="1"/>
    <col min="12295" max="12295" width="0.85546875" style="123" customWidth="1"/>
    <col min="12296" max="12296" width="16.42578125" style="123" customWidth="1"/>
    <col min="12297" max="12297" width="0.85546875" style="123" customWidth="1"/>
    <col min="12298" max="12298" width="16.42578125" style="123" customWidth="1"/>
    <col min="12299" max="12299" width="14.140625" style="123" customWidth="1"/>
    <col min="12300" max="12300" width="13.140625" style="123" bestFit="1" customWidth="1"/>
    <col min="12301" max="12301" width="10.7109375" style="123"/>
    <col min="12302" max="12302" width="13.28515625" style="123" customWidth="1"/>
    <col min="12303" max="12544" width="10.7109375" style="123"/>
    <col min="12545" max="12545" width="47.28515625" style="123" customWidth="1"/>
    <col min="12546" max="12546" width="14.7109375" style="123" customWidth="1"/>
    <col min="12547" max="12547" width="0.85546875" style="123" customWidth="1"/>
    <col min="12548" max="12548" width="16.42578125" style="123" customWidth="1"/>
    <col min="12549" max="12549" width="0.85546875" style="123" customWidth="1"/>
    <col min="12550" max="12550" width="16.42578125" style="123" customWidth="1"/>
    <col min="12551" max="12551" width="0.85546875" style="123" customWidth="1"/>
    <col min="12552" max="12552" width="16.42578125" style="123" customWidth="1"/>
    <col min="12553" max="12553" width="0.85546875" style="123" customWidth="1"/>
    <col min="12554" max="12554" width="16.42578125" style="123" customWidth="1"/>
    <col min="12555" max="12555" width="14.140625" style="123" customWidth="1"/>
    <col min="12556" max="12556" width="13.140625" style="123" bestFit="1" customWidth="1"/>
    <col min="12557" max="12557" width="10.7109375" style="123"/>
    <col min="12558" max="12558" width="13.28515625" style="123" customWidth="1"/>
    <col min="12559" max="12800" width="10.7109375" style="123"/>
    <col min="12801" max="12801" width="47.28515625" style="123" customWidth="1"/>
    <col min="12802" max="12802" width="14.7109375" style="123" customWidth="1"/>
    <col min="12803" max="12803" width="0.85546875" style="123" customWidth="1"/>
    <col min="12804" max="12804" width="16.42578125" style="123" customWidth="1"/>
    <col min="12805" max="12805" width="0.85546875" style="123" customWidth="1"/>
    <col min="12806" max="12806" width="16.42578125" style="123" customWidth="1"/>
    <col min="12807" max="12807" width="0.85546875" style="123" customWidth="1"/>
    <col min="12808" max="12808" width="16.42578125" style="123" customWidth="1"/>
    <col min="12809" max="12809" width="0.85546875" style="123" customWidth="1"/>
    <col min="12810" max="12810" width="16.42578125" style="123" customWidth="1"/>
    <col min="12811" max="12811" width="14.140625" style="123" customWidth="1"/>
    <col min="12812" max="12812" width="13.140625" style="123" bestFit="1" customWidth="1"/>
    <col min="12813" max="12813" width="10.7109375" style="123"/>
    <col min="12814" max="12814" width="13.28515625" style="123" customWidth="1"/>
    <col min="12815" max="13056" width="10.7109375" style="123"/>
    <col min="13057" max="13057" width="47.28515625" style="123" customWidth="1"/>
    <col min="13058" max="13058" width="14.7109375" style="123" customWidth="1"/>
    <col min="13059" max="13059" width="0.85546875" style="123" customWidth="1"/>
    <col min="13060" max="13060" width="16.42578125" style="123" customWidth="1"/>
    <col min="13061" max="13061" width="0.85546875" style="123" customWidth="1"/>
    <col min="13062" max="13062" width="16.42578125" style="123" customWidth="1"/>
    <col min="13063" max="13063" width="0.85546875" style="123" customWidth="1"/>
    <col min="13064" max="13064" width="16.42578125" style="123" customWidth="1"/>
    <col min="13065" max="13065" width="0.85546875" style="123" customWidth="1"/>
    <col min="13066" max="13066" width="16.42578125" style="123" customWidth="1"/>
    <col min="13067" max="13067" width="14.140625" style="123" customWidth="1"/>
    <col min="13068" max="13068" width="13.140625" style="123" bestFit="1" customWidth="1"/>
    <col min="13069" max="13069" width="10.7109375" style="123"/>
    <col min="13070" max="13070" width="13.28515625" style="123" customWidth="1"/>
    <col min="13071" max="13312" width="10.7109375" style="123"/>
    <col min="13313" max="13313" width="47.28515625" style="123" customWidth="1"/>
    <col min="13314" max="13314" width="14.7109375" style="123" customWidth="1"/>
    <col min="13315" max="13315" width="0.85546875" style="123" customWidth="1"/>
    <col min="13316" max="13316" width="16.42578125" style="123" customWidth="1"/>
    <col min="13317" max="13317" width="0.85546875" style="123" customWidth="1"/>
    <col min="13318" max="13318" width="16.42578125" style="123" customWidth="1"/>
    <col min="13319" max="13319" width="0.85546875" style="123" customWidth="1"/>
    <col min="13320" max="13320" width="16.42578125" style="123" customWidth="1"/>
    <col min="13321" max="13321" width="0.85546875" style="123" customWidth="1"/>
    <col min="13322" max="13322" width="16.42578125" style="123" customWidth="1"/>
    <col min="13323" max="13323" width="14.140625" style="123" customWidth="1"/>
    <col min="13324" max="13324" width="13.140625" style="123" bestFit="1" customWidth="1"/>
    <col min="13325" max="13325" width="10.7109375" style="123"/>
    <col min="13326" max="13326" width="13.28515625" style="123" customWidth="1"/>
    <col min="13327" max="13568" width="10.7109375" style="123"/>
    <col min="13569" max="13569" width="47.28515625" style="123" customWidth="1"/>
    <col min="13570" max="13570" width="14.7109375" style="123" customWidth="1"/>
    <col min="13571" max="13571" width="0.85546875" style="123" customWidth="1"/>
    <col min="13572" max="13572" width="16.42578125" style="123" customWidth="1"/>
    <col min="13573" max="13573" width="0.85546875" style="123" customWidth="1"/>
    <col min="13574" max="13574" width="16.42578125" style="123" customWidth="1"/>
    <col min="13575" max="13575" width="0.85546875" style="123" customWidth="1"/>
    <col min="13576" max="13576" width="16.42578125" style="123" customWidth="1"/>
    <col min="13577" max="13577" width="0.85546875" style="123" customWidth="1"/>
    <col min="13578" max="13578" width="16.42578125" style="123" customWidth="1"/>
    <col min="13579" max="13579" width="14.140625" style="123" customWidth="1"/>
    <col min="13580" max="13580" width="13.140625" style="123" bestFit="1" customWidth="1"/>
    <col min="13581" max="13581" width="10.7109375" style="123"/>
    <col min="13582" max="13582" width="13.28515625" style="123" customWidth="1"/>
    <col min="13583" max="13824" width="10.7109375" style="123"/>
    <col min="13825" max="13825" width="47.28515625" style="123" customWidth="1"/>
    <col min="13826" max="13826" width="14.7109375" style="123" customWidth="1"/>
    <col min="13827" max="13827" width="0.85546875" style="123" customWidth="1"/>
    <col min="13828" max="13828" width="16.42578125" style="123" customWidth="1"/>
    <col min="13829" max="13829" width="0.85546875" style="123" customWidth="1"/>
    <col min="13830" max="13830" width="16.42578125" style="123" customWidth="1"/>
    <col min="13831" max="13831" width="0.85546875" style="123" customWidth="1"/>
    <col min="13832" max="13832" width="16.42578125" style="123" customWidth="1"/>
    <col min="13833" max="13833" width="0.85546875" style="123" customWidth="1"/>
    <col min="13834" max="13834" width="16.42578125" style="123" customWidth="1"/>
    <col min="13835" max="13835" width="14.140625" style="123" customWidth="1"/>
    <col min="13836" max="13836" width="13.140625" style="123" bestFit="1" customWidth="1"/>
    <col min="13837" max="13837" width="10.7109375" style="123"/>
    <col min="13838" max="13838" width="13.28515625" style="123" customWidth="1"/>
    <col min="13839" max="14080" width="10.7109375" style="123"/>
    <col min="14081" max="14081" width="47.28515625" style="123" customWidth="1"/>
    <col min="14082" max="14082" width="14.7109375" style="123" customWidth="1"/>
    <col min="14083" max="14083" width="0.85546875" style="123" customWidth="1"/>
    <col min="14084" max="14084" width="16.42578125" style="123" customWidth="1"/>
    <col min="14085" max="14085" width="0.85546875" style="123" customWidth="1"/>
    <col min="14086" max="14086" width="16.42578125" style="123" customWidth="1"/>
    <col min="14087" max="14087" width="0.85546875" style="123" customWidth="1"/>
    <col min="14088" max="14088" width="16.42578125" style="123" customWidth="1"/>
    <col min="14089" max="14089" width="0.85546875" style="123" customWidth="1"/>
    <col min="14090" max="14090" width="16.42578125" style="123" customWidth="1"/>
    <col min="14091" max="14091" width="14.140625" style="123" customWidth="1"/>
    <col min="14092" max="14092" width="13.140625" style="123" bestFit="1" customWidth="1"/>
    <col min="14093" max="14093" width="10.7109375" style="123"/>
    <col min="14094" max="14094" width="13.28515625" style="123" customWidth="1"/>
    <col min="14095" max="14336" width="10.7109375" style="123"/>
    <col min="14337" max="14337" width="47.28515625" style="123" customWidth="1"/>
    <col min="14338" max="14338" width="14.7109375" style="123" customWidth="1"/>
    <col min="14339" max="14339" width="0.85546875" style="123" customWidth="1"/>
    <col min="14340" max="14340" width="16.42578125" style="123" customWidth="1"/>
    <col min="14341" max="14341" width="0.85546875" style="123" customWidth="1"/>
    <col min="14342" max="14342" width="16.42578125" style="123" customWidth="1"/>
    <col min="14343" max="14343" width="0.85546875" style="123" customWidth="1"/>
    <col min="14344" max="14344" width="16.42578125" style="123" customWidth="1"/>
    <col min="14345" max="14345" width="0.85546875" style="123" customWidth="1"/>
    <col min="14346" max="14346" width="16.42578125" style="123" customWidth="1"/>
    <col min="14347" max="14347" width="14.140625" style="123" customWidth="1"/>
    <col min="14348" max="14348" width="13.140625" style="123" bestFit="1" customWidth="1"/>
    <col min="14349" max="14349" width="10.7109375" style="123"/>
    <col min="14350" max="14350" width="13.28515625" style="123" customWidth="1"/>
    <col min="14351" max="14592" width="10.7109375" style="123"/>
    <col min="14593" max="14593" width="47.28515625" style="123" customWidth="1"/>
    <col min="14594" max="14594" width="14.7109375" style="123" customWidth="1"/>
    <col min="14595" max="14595" width="0.85546875" style="123" customWidth="1"/>
    <col min="14596" max="14596" width="16.42578125" style="123" customWidth="1"/>
    <col min="14597" max="14597" width="0.85546875" style="123" customWidth="1"/>
    <col min="14598" max="14598" width="16.42578125" style="123" customWidth="1"/>
    <col min="14599" max="14599" width="0.85546875" style="123" customWidth="1"/>
    <col min="14600" max="14600" width="16.42578125" style="123" customWidth="1"/>
    <col min="14601" max="14601" width="0.85546875" style="123" customWidth="1"/>
    <col min="14602" max="14602" width="16.42578125" style="123" customWidth="1"/>
    <col min="14603" max="14603" width="14.140625" style="123" customWidth="1"/>
    <col min="14604" max="14604" width="13.140625" style="123" bestFit="1" customWidth="1"/>
    <col min="14605" max="14605" width="10.7109375" style="123"/>
    <col min="14606" max="14606" width="13.28515625" style="123" customWidth="1"/>
    <col min="14607" max="14848" width="10.7109375" style="123"/>
    <col min="14849" max="14849" width="47.28515625" style="123" customWidth="1"/>
    <col min="14850" max="14850" width="14.7109375" style="123" customWidth="1"/>
    <col min="14851" max="14851" width="0.85546875" style="123" customWidth="1"/>
    <col min="14852" max="14852" width="16.42578125" style="123" customWidth="1"/>
    <col min="14853" max="14853" width="0.85546875" style="123" customWidth="1"/>
    <col min="14854" max="14854" width="16.42578125" style="123" customWidth="1"/>
    <col min="14855" max="14855" width="0.85546875" style="123" customWidth="1"/>
    <col min="14856" max="14856" width="16.42578125" style="123" customWidth="1"/>
    <col min="14857" max="14857" width="0.85546875" style="123" customWidth="1"/>
    <col min="14858" max="14858" width="16.42578125" style="123" customWidth="1"/>
    <col min="14859" max="14859" width="14.140625" style="123" customWidth="1"/>
    <col min="14860" max="14860" width="13.140625" style="123" bestFit="1" customWidth="1"/>
    <col min="14861" max="14861" width="10.7109375" style="123"/>
    <col min="14862" max="14862" width="13.28515625" style="123" customWidth="1"/>
    <col min="14863" max="15104" width="10.7109375" style="123"/>
    <col min="15105" max="15105" width="47.28515625" style="123" customWidth="1"/>
    <col min="15106" max="15106" width="14.7109375" style="123" customWidth="1"/>
    <col min="15107" max="15107" width="0.85546875" style="123" customWidth="1"/>
    <col min="15108" max="15108" width="16.42578125" style="123" customWidth="1"/>
    <col min="15109" max="15109" width="0.85546875" style="123" customWidth="1"/>
    <col min="15110" max="15110" width="16.42578125" style="123" customWidth="1"/>
    <col min="15111" max="15111" width="0.85546875" style="123" customWidth="1"/>
    <col min="15112" max="15112" width="16.42578125" style="123" customWidth="1"/>
    <col min="15113" max="15113" width="0.85546875" style="123" customWidth="1"/>
    <col min="15114" max="15114" width="16.42578125" style="123" customWidth="1"/>
    <col min="15115" max="15115" width="14.140625" style="123" customWidth="1"/>
    <col min="15116" max="15116" width="13.140625" style="123" bestFit="1" customWidth="1"/>
    <col min="15117" max="15117" width="10.7109375" style="123"/>
    <col min="15118" max="15118" width="13.28515625" style="123" customWidth="1"/>
    <col min="15119" max="15360" width="10.7109375" style="123"/>
    <col min="15361" max="15361" width="47.28515625" style="123" customWidth="1"/>
    <col min="15362" max="15362" width="14.7109375" style="123" customWidth="1"/>
    <col min="15363" max="15363" width="0.85546875" style="123" customWidth="1"/>
    <col min="15364" max="15364" width="16.42578125" style="123" customWidth="1"/>
    <col min="15365" max="15365" width="0.85546875" style="123" customWidth="1"/>
    <col min="15366" max="15366" width="16.42578125" style="123" customWidth="1"/>
    <col min="15367" max="15367" width="0.85546875" style="123" customWidth="1"/>
    <col min="15368" max="15368" width="16.42578125" style="123" customWidth="1"/>
    <col min="15369" max="15369" width="0.85546875" style="123" customWidth="1"/>
    <col min="15370" max="15370" width="16.42578125" style="123" customWidth="1"/>
    <col min="15371" max="15371" width="14.140625" style="123" customWidth="1"/>
    <col min="15372" max="15372" width="13.140625" style="123" bestFit="1" customWidth="1"/>
    <col min="15373" max="15373" width="10.7109375" style="123"/>
    <col min="15374" max="15374" width="13.28515625" style="123" customWidth="1"/>
    <col min="15375" max="15616" width="10.7109375" style="123"/>
    <col min="15617" max="15617" width="47.28515625" style="123" customWidth="1"/>
    <col min="15618" max="15618" width="14.7109375" style="123" customWidth="1"/>
    <col min="15619" max="15619" width="0.85546875" style="123" customWidth="1"/>
    <col min="15620" max="15620" width="16.42578125" style="123" customWidth="1"/>
    <col min="15621" max="15621" width="0.85546875" style="123" customWidth="1"/>
    <col min="15622" max="15622" width="16.42578125" style="123" customWidth="1"/>
    <col min="15623" max="15623" width="0.85546875" style="123" customWidth="1"/>
    <col min="15624" max="15624" width="16.42578125" style="123" customWidth="1"/>
    <col min="15625" max="15625" width="0.85546875" style="123" customWidth="1"/>
    <col min="15626" max="15626" width="16.42578125" style="123" customWidth="1"/>
    <col min="15627" max="15627" width="14.140625" style="123" customWidth="1"/>
    <col min="15628" max="15628" width="13.140625" style="123" bestFit="1" customWidth="1"/>
    <col min="15629" max="15629" width="10.7109375" style="123"/>
    <col min="15630" max="15630" width="13.28515625" style="123" customWidth="1"/>
    <col min="15631" max="15872" width="10.7109375" style="123"/>
    <col min="15873" max="15873" width="47.28515625" style="123" customWidth="1"/>
    <col min="15874" max="15874" width="14.7109375" style="123" customWidth="1"/>
    <col min="15875" max="15875" width="0.85546875" style="123" customWidth="1"/>
    <col min="15876" max="15876" width="16.42578125" style="123" customWidth="1"/>
    <col min="15877" max="15877" width="0.85546875" style="123" customWidth="1"/>
    <col min="15878" max="15878" width="16.42578125" style="123" customWidth="1"/>
    <col min="15879" max="15879" width="0.85546875" style="123" customWidth="1"/>
    <col min="15880" max="15880" width="16.42578125" style="123" customWidth="1"/>
    <col min="15881" max="15881" width="0.85546875" style="123" customWidth="1"/>
    <col min="15882" max="15882" width="16.42578125" style="123" customWidth="1"/>
    <col min="15883" max="15883" width="14.140625" style="123" customWidth="1"/>
    <col min="15884" max="15884" width="13.140625" style="123" bestFit="1" customWidth="1"/>
    <col min="15885" max="15885" width="10.7109375" style="123"/>
    <col min="15886" max="15886" width="13.28515625" style="123" customWidth="1"/>
    <col min="15887" max="16128" width="10.7109375" style="123"/>
    <col min="16129" max="16129" width="47.28515625" style="123" customWidth="1"/>
    <col min="16130" max="16130" width="14.7109375" style="123" customWidth="1"/>
    <col min="16131" max="16131" width="0.85546875" style="123" customWidth="1"/>
    <col min="16132" max="16132" width="16.42578125" style="123" customWidth="1"/>
    <col min="16133" max="16133" width="0.85546875" style="123" customWidth="1"/>
    <col min="16134" max="16134" width="16.42578125" style="123" customWidth="1"/>
    <col min="16135" max="16135" width="0.85546875" style="123" customWidth="1"/>
    <col min="16136" max="16136" width="16.42578125" style="123" customWidth="1"/>
    <col min="16137" max="16137" width="0.85546875" style="123" customWidth="1"/>
    <col min="16138" max="16138" width="16.42578125" style="123" customWidth="1"/>
    <col min="16139" max="16139" width="14.140625" style="123" customWidth="1"/>
    <col min="16140" max="16140" width="13.140625" style="123" bestFit="1" customWidth="1"/>
    <col min="16141" max="16141" width="10.7109375" style="123"/>
    <col min="16142" max="16142" width="13.28515625" style="123" customWidth="1"/>
    <col min="16143" max="16384" width="10.7109375" style="123"/>
  </cols>
  <sheetData>
    <row r="1" spans="1:11" ht="20.100000000000001" customHeight="1"/>
    <row r="2" spans="1:11" ht="18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1" ht="18" customHeight="1">
      <c r="A3" s="193" t="s">
        <v>52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1" ht="18" customHeight="1">
      <c r="A4" s="193" t="s">
        <v>193</v>
      </c>
      <c r="B4" s="193"/>
      <c r="C4" s="193"/>
      <c r="D4" s="193"/>
      <c r="E4" s="193"/>
      <c r="F4" s="193"/>
      <c r="G4" s="193"/>
      <c r="H4" s="193"/>
      <c r="I4" s="193"/>
      <c r="J4" s="193"/>
      <c r="K4" s="124"/>
    </row>
    <row r="5" spans="1:11" ht="18" customHeight="1">
      <c r="B5" s="125"/>
      <c r="C5" s="125"/>
      <c r="E5" s="125"/>
      <c r="J5" s="126" t="s">
        <v>104</v>
      </c>
    </row>
    <row r="6" spans="1:11" s="124" customFormat="1" ht="18" customHeight="1">
      <c r="B6" s="140"/>
      <c r="C6" s="140"/>
      <c r="D6" s="127"/>
      <c r="E6" s="127" t="s">
        <v>2</v>
      </c>
      <c r="F6" s="127"/>
      <c r="H6" s="128"/>
      <c r="I6" s="127" t="s">
        <v>3</v>
      </c>
      <c r="J6" s="128"/>
      <c r="K6" s="123"/>
    </row>
    <row r="7" spans="1:11" ht="18" customHeight="1">
      <c r="B7" s="125"/>
      <c r="C7" s="125"/>
      <c r="D7" s="125" t="s">
        <v>124</v>
      </c>
      <c r="F7" s="125" t="s">
        <v>99</v>
      </c>
      <c r="H7" s="125" t="s">
        <v>124</v>
      </c>
      <c r="J7" s="125" t="s">
        <v>99</v>
      </c>
    </row>
    <row r="8" spans="1:11" ht="18" customHeight="1">
      <c r="B8" s="129" t="s">
        <v>8</v>
      </c>
      <c r="C8" s="125"/>
      <c r="D8" s="131" t="s">
        <v>194</v>
      </c>
      <c r="E8" s="132"/>
      <c r="F8" s="131" t="s">
        <v>174</v>
      </c>
      <c r="G8" s="132"/>
      <c r="H8" s="131" t="str">
        <f>D8</f>
        <v>30 June 2020</v>
      </c>
      <c r="I8" s="132"/>
      <c r="J8" s="131" t="str">
        <f>F8</f>
        <v>31 December 2019</v>
      </c>
    </row>
    <row r="9" spans="1:11" ht="18" customHeight="1">
      <c r="C9" s="130"/>
      <c r="D9" s="133" t="s">
        <v>100</v>
      </c>
      <c r="E9" s="132"/>
      <c r="F9" s="133" t="s">
        <v>101</v>
      </c>
      <c r="G9" s="132"/>
      <c r="H9" s="133" t="s">
        <v>100</v>
      </c>
      <c r="I9" s="132"/>
      <c r="J9" s="133" t="s">
        <v>101</v>
      </c>
    </row>
    <row r="10" spans="1:11" ht="18" customHeight="1">
      <c r="B10" s="125"/>
      <c r="C10" s="130"/>
      <c r="D10" s="133" t="s">
        <v>102</v>
      </c>
      <c r="E10" s="132"/>
      <c r="F10" s="133"/>
      <c r="G10" s="132"/>
      <c r="H10" s="133" t="s">
        <v>102</v>
      </c>
      <c r="I10" s="132"/>
      <c r="J10" s="133"/>
    </row>
    <row r="11" spans="1:11" ht="18" customHeight="1">
      <c r="A11" s="124" t="s">
        <v>22</v>
      </c>
      <c r="D11" s="141"/>
      <c r="E11" s="141"/>
      <c r="F11" s="141"/>
      <c r="G11" s="141"/>
      <c r="H11" s="141"/>
      <c r="I11" s="141"/>
      <c r="J11" s="141"/>
    </row>
    <row r="12" spans="1:11" ht="18" customHeight="1">
      <c r="A12" s="124" t="s">
        <v>23</v>
      </c>
      <c r="B12" s="165"/>
      <c r="D12" s="141"/>
      <c r="E12" s="141"/>
      <c r="F12" s="141"/>
      <c r="G12" s="141"/>
      <c r="H12" s="141"/>
      <c r="I12" s="141"/>
      <c r="J12" s="141"/>
    </row>
    <row r="13" spans="1:11" ht="18" customHeight="1">
      <c r="A13" s="123" t="s">
        <v>24</v>
      </c>
      <c r="B13" s="163"/>
      <c r="D13" s="142">
        <v>1735707</v>
      </c>
      <c r="E13" s="142">
        <v>1255452277</v>
      </c>
      <c r="F13" s="142">
        <v>1144027</v>
      </c>
      <c r="G13" s="142"/>
      <c r="H13" s="142">
        <v>60340</v>
      </c>
      <c r="I13" s="142"/>
      <c r="J13" s="142">
        <v>57865</v>
      </c>
    </row>
    <row r="14" spans="1:11" ht="18" customHeight="1">
      <c r="A14" s="123" t="s">
        <v>65</v>
      </c>
      <c r="B14" s="163"/>
      <c r="D14" s="143">
        <v>1712410</v>
      </c>
      <c r="E14" s="142"/>
      <c r="F14" s="143">
        <v>1926555</v>
      </c>
      <c r="G14" s="142"/>
      <c r="H14" s="143">
        <v>12013</v>
      </c>
      <c r="I14" s="142"/>
      <c r="J14" s="143">
        <v>11598</v>
      </c>
    </row>
    <row r="15" spans="1:11" ht="18" customHeight="1">
      <c r="A15" s="123" t="s">
        <v>83</v>
      </c>
      <c r="B15" s="163"/>
      <c r="D15" s="144">
        <v>-61012</v>
      </c>
      <c r="E15" s="142"/>
      <c r="F15" s="144">
        <v>-56584</v>
      </c>
      <c r="G15" s="142"/>
      <c r="H15" s="144">
        <v>0</v>
      </c>
      <c r="I15" s="142"/>
      <c r="J15" s="144">
        <v>0</v>
      </c>
    </row>
    <row r="16" spans="1:11" ht="18" customHeight="1">
      <c r="A16" s="123" t="s">
        <v>86</v>
      </c>
      <c r="B16" s="163">
        <v>5</v>
      </c>
      <c r="D16" s="142">
        <f>SUM(D14:D15)</f>
        <v>1651398</v>
      </c>
      <c r="E16" s="141"/>
      <c r="F16" s="142">
        <f>SUM(F14:F15)</f>
        <v>1869971</v>
      </c>
      <c r="G16" s="141"/>
      <c r="H16" s="142">
        <f>SUM(H14:H15)</f>
        <v>12013</v>
      </c>
      <c r="I16" s="141"/>
      <c r="J16" s="142">
        <f>SUM(J14:J15)</f>
        <v>11598</v>
      </c>
    </row>
    <row r="17" spans="1:10" ht="18" customHeight="1">
      <c r="A17" s="123" t="s">
        <v>66</v>
      </c>
      <c r="B17" s="163"/>
      <c r="D17" s="143">
        <v>56905</v>
      </c>
      <c r="E17" s="141"/>
      <c r="F17" s="143">
        <v>32557</v>
      </c>
      <c r="G17" s="141"/>
      <c r="H17" s="143">
        <v>965257</v>
      </c>
      <c r="I17" s="141"/>
      <c r="J17" s="143">
        <v>374871</v>
      </c>
    </row>
    <row r="18" spans="1:10" ht="18" customHeight="1">
      <c r="A18" s="123" t="s">
        <v>83</v>
      </c>
      <c r="B18" s="163"/>
      <c r="D18" s="144">
        <v>-9832</v>
      </c>
      <c r="E18" s="141"/>
      <c r="F18" s="144">
        <v>-9599</v>
      </c>
      <c r="G18" s="141"/>
      <c r="H18" s="144">
        <v>0</v>
      </c>
      <c r="I18" s="141"/>
      <c r="J18" s="144">
        <v>0</v>
      </c>
    </row>
    <row r="19" spans="1:10" ht="18" customHeight="1">
      <c r="A19" s="123" t="s">
        <v>175</v>
      </c>
      <c r="B19" s="163" t="s">
        <v>206</v>
      </c>
      <c r="D19" s="142">
        <v>47073</v>
      </c>
      <c r="E19" s="141"/>
      <c r="F19" s="142">
        <f>SUM(F17:F18)</f>
        <v>22958</v>
      </c>
      <c r="G19" s="141"/>
      <c r="H19" s="142">
        <f>SUM(H17:H18)</f>
        <v>965257</v>
      </c>
      <c r="I19" s="141"/>
      <c r="J19" s="142">
        <f>SUM(J17:J18)</f>
        <v>374871</v>
      </c>
    </row>
    <row r="20" spans="1:10" ht="18" customHeight="1">
      <c r="A20" s="123" t="s">
        <v>67</v>
      </c>
      <c r="B20" s="163">
        <v>16</v>
      </c>
      <c r="D20" s="142">
        <v>279337</v>
      </c>
      <c r="E20" s="142"/>
      <c r="F20" s="142">
        <v>390311</v>
      </c>
      <c r="G20" s="142"/>
      <c r="H20" s="142">
        <v>202256</v>
      </c>
      <c r="I20" s="142"/>
      <c r="J20" s="142">
        <v>101256</v>
      </c>
    </row>
    <row r="21" spans="1:10" ht="18" customHeight="1">
      <c r="A21" s="123" t="s">
        <v>25</v>
      </c>
      <c r="B21" s="163"/>
      <c r="D21" s="142">
        <v>172851</v>
      </c>
      <c r="E21" s="142"/>
      <c r="F21" s="142">
        <v>235940</v>
      </c>
      <c r="G21" s="142"/>
      <c r="H21" s="142">
        <v>23587</v>
      </c>
      <c r="I21" s="142"/>
      <c r="J21" s="142">
        <v>17844</v>
      </c>
    </row>
    <row r="22" spans="1:10" ht="18" customHeight="1">
      <c r="A22" s="123" t="s">
        <v>26</v>
      </c>
      <c r="B22" s="163">
        <v>16</v>
      </c>
      <c r="D22" s="142">
        <v>44293</v>
      </c>
      <c r="E22" s="142"/>
      <c r="F22" s="142">
        <v>43424</v>
      </c>
      <c r="G22" s="142"/>
      <c r="H22" s="142">
        <v>286</v>
      </c>
      <c r="I22" s="142"/>
      <c r="J22" s="142">
        <v>231</v>
      </c>
    </row>
    <row r="23" spans="1:10" ht="18" customHeight="1">
      <c r="A23" s="124" t="s">
        <v>27</v>
      </c>
      <c r="B23" s="165"/>
      <c r="D23" s="145">
        <f>+D13+D16+D19++D20+D21+D22</f>
        <v>3930659</v>
      </c>
      <c r="E23" s="142"/>
      <c r="F23" s="145">
        <f>+F13+F16+F19++F20+F21+F22</f>
        <v>3706631</v>
      </c>
      <c r="G23" s="142"/>
      <c r="H23" s="145">
        <f>+H13+H16+H19++H20+H21+H22</f>
        <v>1263739</v>
      </c>
      <c r="I23" s="142"/>
      <c r="J23" s="145">
        <f>+J13+J16+J19++J20+J21+J22</f>
        <v>563665</v>
      </c>
    </row>
    <row r="24" spans="1:10" ht="18" customHeight="1">
      <c r="A24" s="124" t="s">
        <v>43</v>
      </c>
      <c r="B24" s="165"/>
      <c r="D24" s="141"/>
      <c r="E24" s="141"/>
      <c r="F24" s="141"/>
      <c r="G24" s="141"/>
      <c r="H24" s="141"/>
      <c r="I24" s="141"/>
      <c r="J24" s="141"/>
    </row>
    <row r="25" spans="1:10" ht="18" customHeight="1">
      <c r="A25" s="123" t="s">
        <v>176</v>
      </c>
      <c r="B25" s="164" t="s">
        <v>177</v>
      </c>
      <c r="D25" s="141">
        <v>10496</v>
      </c>
      <c r="E25" s="141"/>
      <c r="F25" s="141">
        <v>0</v>
      </c>
      <c r="G25" s="141"/>
      <c r="H25" s="141">
        <v>0</v>
      </c>
      <c r="I25" s="141"/>
      <c r="J25" s="141">
        <v>0</v>
      </c>
    </row>
    <row r="26" spans="1:10" ht="18" customHeight="1">
      <c r="A26" s="123" t="s">
        <v>178</v>
      </c>
      <c r="B26" s="165"/>
      <c r="D26" s="142">
        <v>4814</v>
      </c>
      <c r="E26" s="142"/>
      <c r="F26" s="142">
        <v>4710</v>
      </c>
      <c r="G26" s="142"/>
      <c r="H26" s="142">
        <v>0</v>
      </c>
      <c r="I26" s="142"/>
      <c r="J26" s="142">
        <v>0</v>
      </c>
    </row>
    <row r="27" spans="1:10" ht="18" customHeight="1">
      <c r="A27" s="123" t="s">
        <v>98</v>
      </c>
      <c r="B27" s="163">
        <v>7</v>
      </c>
      <c r="C27" s="125"/>
      <c r="D27" s="142">
        <v>0</v>
      </c>
      <c r="E27" s="142"/>
      <c r="F27" s="142">
        <v>0</v>
      </c>
      <c r="G27" s="142"/>
      <c r="H27" s="142">
        <v>6346087</v>
      </c>
      <c r="I27" s="142"/>
      <c r="J27" s="142">
        <v>6173149</v>
      </c>
    </row>
    <row r="28" spans="1:10" ht="18" customHeight="1">
      <c r="A28" s="123" t="s">
        <v>91</v>
      </c>
      <c r="B28" s="164" t="s">
        <v>179</v>
      </c>
      <c r="C28" s="125"/>
      <c r="D28" s="142">
        <v>368700</v>
      </c>
      <c r="E28" s="142"/>
      <c r="F28" s="142">
        <v>339189</v>
      </c>
      <c r="G28" s="142"/>
      <c r="H28" s="142">
        <v>51647</v>
      </c>
      <c r="I28" s="142"/>
      <c r="J28" s="142">
        <v>50426</v>
      </c>
    </row>
    <row r="29" spans="1:10" ht="18" customHeight="1">
      <c r="A29" s="123" t="s">
        <v>173</v>
      </c>
      <c r="B29" s="164" t="s">
        <v>180</v>
      </c>
      <c r="C29" s="125"/>
      <c r="D29" s="142">
        <v>126119</v>
      </c>
      <c r="E29" s="142"/>
      <c r="F29" s="142">
        <v>106425</v>
      </c>
      <c r="G29" s="142"/>
      <c r="H29" s="142">
        <v>0</v>
      </c>
      <c r="I29" s="142"/>
      <c r="J29" s="142">
        <v>0</v>
      </c>
    </row>
    <row r="30" spans="1:10" ht="18" customHeight="1">
      <c r="A30" s="123" t="s">
        <v>44</v>
      </c>
      <c r="B30" s="164" t="s">
        <v>177</v>
      </c>
      <c r="D30" s="142">
        <v>0</v>
      </c>
      <c r="E30" s="142"/>
      <c r="F30" s="142">
        <v>10248</v>
      </c>
      <c r="G30" s="142"/>
      <c r="H30" s="142">
        <v>0</v>
      </c>
      <c r="I30" s="142"/>
      <c r="J30" s="142">
        <v>0</v>
      </c>
    </row>
    <row r="31" spans="1:10" ht="18" customHeight="1">
      <c r="A31" s="123" t="s">
        <v>81</v>
      </c>
      <c r="B31" s="163" t="s">
        <v>181</v>
      </c>
      <c r="D31" s="142">
        <v>289142</v>
      </c>
      <c r="E31" s="142"/>
      <c r="F31" s="142">
        <v>284411</v>
      </c>
      <c r="G31" s="142"/>
      <c r="H31" s="142">
        <v>407</v>
      </c>
      <c r="I31" s="142"/>
      <c r="J31" s="142">
        <v>397</v>
      </c>
    </row>
    <row r="32" spans="1:10" ht="18" customHeight="1">
      <c r="A32" s="123" t="s">
        <v>28</v>
      </c>
      <c r="B32" s="163" t="s">
        <v>182</v>
      </c>
      <c r="D32" s="142">
        <v>11083725</v>
      </c>
      <c r="E32" s="142"/>
      <c r="F32" s="142">
        <v>12467107</v>
      </c>
      <c r="G32" s="142"/>
      <c r="H32" s="142">
        <v>5995269</v>
      </c>
      <c r="I32" s="142"/>
      <c r="J32" s="142">
        <v>5790378</v>
      </c>
    </row>
    <row r="33" spans="1:10" ht="18" customHeight="1">
      <c r="A33" s="123" t="s">
        <v>183</v>
      </c>
      <c r="B33" s="163" t="s">
        <v>184</v>
      </c>
      <c r="D33" s="142">
        <v>1476317</v>
      </c>
      <c r="E33" s="142"/>
      <c r="F33" s="142">
        <v>0</v>
      </c>
      <c r="G33" s="142"/>
      <c r="H33" s="142">
        <v>9617</v>
      </c>
      <c r="I33" s="142"/>
      <c r="J33" s="142">
        <v>0</v>
      </c>
    </row>
    <row r="34" spans="1:10" ht="18" customHeight="1">
      <c r="A34" s="123" t="s">
        <v>29</v>
      </c>
      <c r="B34" s="163">
        <v>11</v>
      </c>
      <c r="D34" s="142">
        <v>0</v>
      </c>
      <c r="E34" s="142"/>
      <c r="F34" s="142">
        <v>0</v>
      </c>
      <c r="G34" s="142"/>
      <c r="H34" s="142">
        <v>0</v>
      </c>
      <c r="I34" s="142"/>
      <c r="J34" s="142">
        <v>0</v>
      </c>
    </row>
    <row r="35" spans="1:10" ht="18" customHeight="1">
      <c r="A35" s="123" t="s">
        <v>45</v>
      </c>
      <c r="B35" s="165"/>
      <c r="E35" s="142"/>
      <c r="F35" s="142"/>
      <c r="G35" s="142"/>
      <c r="H35" s="142"/>
      <c r="I35" s="142"/>
      <c r="J35" s="142"/>
    </row>
    <row r="36" spans="1:10" ht="18" customHeight="1">
      <c r="A36" s="123" t="s">
        <v>185</v>
      </c>
      <c r="B36" s="164" t="s">
        <v>207</v>
      </c>
      <c r="D36" s="142">
        <v>103350</v>
      </c>
      <c r="E36" s="142"/>
      <c r="F36" s="142">
        <v>111000</v>
      </c>
      <c r="G36" s="142"/>
      <c r="H36" s="142">
        <v>103350</v>
      </c>
      <c r="I36" s="142"/>
      <c r="J36" s="142">
        <v>111000</v>
      </c>
    </row>
    <row r="37" spans="1:10" ht="18" customHeight="1">
      <c r="A37" s="123" t="s">
        <v>186</v>
      </c>
      <c r="B37" s="165"/>
      <c r="D37" s="142">
        <v>8159</v>
      </c>
      <c r="E37" s="142"/>
      <c r="F37" s="142">
        <v>7864</v>
      </c>
      <c r="G37" s="142"/>
      <c r="H37" s="142">
        <v>2614</v>
      </c>
      <c r="I37" s="142"/>
      <c r="J37" s="142">
        <v>2554</v>
      </c>
    </row>
    <row r="38" spans="1:10" ht="18" customHeight="1">
      <c r="A38" s="124" t="s">
        <v>46</v>
      </c>
      <c r="B38" s="165"/>
      <c r="D38" s="145">
        <f>SUM(D24:D37)</f>
        <v>13470822</v>
      </c>
      <c r="E38" s="142"/>
      <c r="F38" s="145">
        <f>SUM(F24:F37)</f>
        <v>13330954</v>
      </c>
      <c r="G38" s="142"/>
      <c r="H38" s="145">
        <f>SUM(H24:H37)</f>
        <v>12508991</v>
      </c>
      <c r="I38" s="142"/>
      <c r="J38" s="145">
        <f>SUM(J24:J37)</f>
        <v>12127904</v>
      </c>
    </row>
    <row r="39" spans="1:10" ht="18" customHeight="1" thickBot="1">
      <c r="A39" s="124" t="s">
        <v>30</v>
      </c>
      <c r="B39" s="163">
        <v>22</v>
      </c>
      <c r="D39" s="146">
        <f>+D38+D23</f>
        <v>17401481</v>
      </c>
      <c r="E39" s="142"/>
      <c r="F39" s="146">
        <f>+F38+F23</f>
        <v>17037585</v>
      </c>
      <c r="G39" s="142"/>
      <c r="H39" s="146">
        <f>+H38+H23</f>
        <v>13772730</v>
      </c>
      <c r="I39" s="142"/>
      <c r="J39" s="146">
        <f>+J38+J23</f>
        <v>12691569</v>
      </c>
    </row>
    <row r="40" spans="1:10" ht="18" customHeight="1" thickTop="1">
      <c r="A40" s="124"/>
      <c r="B40" s="165"/>
      <c r="D40" s="135"/>
      <c r="E40" s="135"/>
      <c r="F40" s="135"/>
      <c r="G40" s="135"/>
      <c r="H40" s="135"/>
      <c r="I40" s="135"/>
      <c r="J40" s="135"/>
    </row>
    <row r="41" spans="1:10" ht="18" customHeight="1">
      <c r="A41" s="124"/>
      <c r="B41" s="165"/>
      <c r="D41" s="135"/>
      <c r="E41" s="135"/>
      <c r="F41" s="135"/>
      <c r="G41" s="135"/>
      <c r="H41" s="135"/>
      <c r="I41" s="135"/>
      <c r="J41" s="135"/>
    </row>
    <row r="42" spans="1:10" ht="18" customHeight="1">
      <c r="A42" s="124"/>
      <c r="D42" s="135"/>
      <c r="E42" s="135"/>
      <c r="F42" s="135"/>
      <c r="G42" s="135"/>
      <c r="H42" s="135"/>
      <c r="I42" s="135"/>
      <c r="J42" s="135"/>
    </row>
    <row r="43" spans="1:10" ht="18" customHeight="1">
      <c r="A43" s="124"/>
      <c r="D43" s="135"/>
      <c r="E43" s="135"/>
      <c r="F43" s="135"/>
      <c r="G43" s="135"/>
      <c r="H43" s="135"/>
      <c r="I43" s="135"/>
      <c r="J43" s="135"/>
    </row>
    <row r="44" spans="1:10" ht="18" customHeight="1">
      <c r="A44" s="124"/>
      <c r="D44" s="135"/>
      <c r="E44" s="135"/>
      <c r="F44" s="135"/>
      <c r="G44" s="135"/>
      <c r="H44" s="135"/>
      <c r="I44" s="135"/>
      <c r="J44" s="135"/>
    </row>
    <row r="45" spans="1:10" ht="18" customHeight="1">
      <c r="A45" s="124"/>
      <c r="D45" s="135"/>
      <c r="E45" s="135"/>
      <c r="F45" s="135"/>
      <c r="G45" s="135"/>
      <c r="H45" s="135"/>
      <c r="I45" s="135"/>
      <c r="J45" s="135"/>
    </row>
    <row r="46" spans="1:10" ht="18" customHeight="1">
      <c r="A46" s="124"/>
      <c r="D46" s="135"/>
      <c r="E46" s="135"/>
      <c r="F46" s="135"/>
      <c r="G46" s="135"/>
      <c r="H46" s="135"/>
      <c r="I46" s="135"/>
      <c r="J46" s="135"/>
    </row>
    <row r="47" spans="1:10" ht="18" customHeight="1">
      <c r="A47" s="124"/>
      <c r="D47" s="135"/>
      <c r="E47" s="135"/>
      <c r="F47" s="135"/>
      <c r="G47" s="135"/>
      <c r="H47" s="135"/>
      <c r="I47" s="135"/>
      <c r="J47" s="135"/>
    </row>
    <row r="48" spans="1:10" ht="18" customHeight="1">
      <c r="A48" s="124"/>
      <c r="D48" s="135"/>
      <c r="E48" s="135"/>
      <c r="F48" s="135"/>
      <c r="G48" s="135"/>
      <c r="H48" s="135"/>
      <c r="I48" s="135"/>
      <c r="J48" s="135"/>
    </row>
    <row r="49" spans="1:11" ht="18" customHeight="1">
      <c r="A49" s="124"/>
      <c r="D49" s="135"/>
      <c r="E49" s="135"/>
      <c r="F49" s="135"/>
      <c r="G49" s="135"/>
      <c r="H49" s="135"/>
      <c r="I49" s="135"/>
      <c r="J49" s="135"/>
    </row>
    <row r="50" spans="1:11" ht="18" customHeight="1">
      <c r="A50" s="124"/>
      <c r="D50" s="135"/>
      <c r="E50" s="135"/>
      <c r="F50" s="135"/>
      <c r="G50" s="135"/>
      <c r="H50" s="135"/>
      <c r="I50" s="135"/>
      <c r="J50" s="135"/>
    </row>
    <row r="51" spans="1:11" ht="18" customHeight="1">
      <c r="A51" s="124"/>
      <c r="D51" s="135"/>
      <c r="E51" s="135"/>
      <c r="F51" s="135"/>
      <c r="G51" s="135"/>
      <c r="H51" s="135"/>
      <c r="I51" s="135"/>
      <c r="J51" s="135"/>
    </row>
    <row r="52" spans="1:11" ht="18" customHeight="1">
      <c r="A52" s="124"/>
      <c r="D52" s="135"/>
      <c r="E52" s="135"/>
      <c r="F52" s="135"/>
      <c r="G52" s="135"/>
      <c r="H52" s="135"/>
      <c r="I52" s="135"/>
      <c r="J52" s="135"/>
    </row>
    <row r="53" spans="1:11" ht="18.75" customHeight="1">
      <c r="A53" s="124"/>
      <c r="D53" s="135"/>
      <c r="E53" s="135"/>
      <c r="F53" s="135"/>
      <c r="G53" s="135"/>
      <c r="H53" s="135"/>
      <c r="I53" s="135"/>
      <c r="J53" s="135"/>
    </row>
    <row r="54" spans="1:11" ht="27.75" customHeight="1">
      <c r="A54" s="123" t="s">
        <v>107</v>
      </c>
      <c r="D54" s="135"/>
      <c r="E54" s="135"/>
      <c r="F54" s="135"/>
      <c r="G54" s="135"/>
      <c r="H54" s="135"/>
      <c r="I54" s="135"/>
      <c r="J54" s="135"/>
    </row>
    <row r="57" spans="1:11" ht="25.5" customHeight="1">
      <c r="A57" s="123" t="s">
        <v>187</v>
      </c>
      <c r="J57" s="123">
        <v>3</v>
      </c>
    </row>
    <row r="58" spans="1:11" ht="20.100000000000001" customHeight="1"/>
    <row r="59" spans="1:11" ht="18" customHeight="1">
      <c r="A59" s="193" t="s">
        <v>0</v>
      </c>
      <c r="B59" s="193"/>
      <c r="C59" s="193"/>
      <c r="D59" s="193"/>
      <c r="E59" s="193"/>
      <c r="F59" s="193"/>
      <c r="G59" s="193"/>
      <c r="H59" s="193"/>
      <c r="I59" s="193"/>
      <c r="J59" s="193"/>
    </row>
    <row r="60" spans="1:11" ht="18" customHeight="1">
      <c r="A60" s="193" t="s">
        <v>53</v>
      </c>
      <c r="B60" s="193"/>
      <c r="C60" s="193"/>
      <c r="D60" s="193"/>
      <c r="E60" s="193"/>
      <c r="F60" s="193"/>
      <c r="G60" s="193"/>
      <c r="H60" s="193"/>
      <c r="I60" s="193"/>
      <c r="J60" s="193"/>
    </row>
    <row r="61" spans="1:11" ht="18" customHeight="1">
      <c r="A61" s="193" t="str">
        <f>+A4</f>
        <v>As at 30 June 2020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24"/>
    </row>
    <row r="62" spans="1:11" ht="18" customHeight="1">
      <c r="B62" s="125"/>
      <c r="C62" s="125"/>
      <c r="E62" s="125"/>
      <c r="J62" s="126" t="s">
        <v>104</v>
      </c>
    </row>
    <row r="63" spans="1:11" s="124" customFormat="1" ht="18" customHeight="1">
      <c r="B63" s="140"/>
      <c r="C63" s="140"/>
      <c r="D63" s="127"/>
      <c r="E63" s="127" t="s">
        <v>2</v>
      </c>
      <c r="F63" s="127"/>
      <c r="H63" s="128"/>
      <c r="I63" s="127" t="s">
        <v>3</v>
      </c>
      <c r="J63" s="128"/>
      <c r="K63" s="123"/>
    </row>
    <row r="64" spans="1:11" s="124" customFormat="1" ht="18" customHeight="1">
      <c r="B64" s="140"/>
      <c r="C64" s="140"/>
      <c r="D64" s="125" t="s">
        <v>124</v>
      </c>
      <c r="E64" s="123"/>
      <c r="F64" s="125" t="s">
        <v>99</v>
      </c>
      <c r="G64" s="123"/>
      <c r="H64" s="125" t="s">
        <v>124</v>
      </c>
      <c r="I64" s="123"/>
      <c r="J64" s="125" t="s">
        <v>99</v>
      </c>
      <c r="K64" s="123"/>
    </row>
    <row r="65" spans="1:20" s="124" customFormat="1" ht="18" customHeight="1">
      <c r="B65" s="129" t="s">
        <v>8</v>
      </c>
      <c r="C65" s="140"/>
      <c r="D65" s="131" t="s">
        <v>194</v>
      </c>
      <c r="E65" s="132"/>
      <c r="F65" s="131" t="s">
        <v>174</v>
      </c>
      <c r="G65" s="132"/>
      <c r="H65" s="131" t="str">
        <f>D65</f>
        <v>30 June 2020</v>
      </c>
      <c r="I65" s="132"/>
      <c r="J65" s="131" t="str">
        <f>F65</f>
        <v>31 December 2019</v>
      </c>
      <c r="K65" s="123"/>
    </row>
    <row r="66" spans="1:20" ht="18" customHeight="1">
      <c r="B66" s="125"/>
      <c r="C66" s="125"/>
      <c r="D66" s="133" t="s">
        <v>100</v>
      </c>
      <c r="E66" s="132"/>
      <c r="F66" s="133" t="s">
        <v>101</v>
      </c>
      <c r="G66" s="132"/>
      <c r="H66" s="133" t="s">
        <v>100</v>
      </c>
      <c r="I66" s="132"/>
      <c r="J66" s="133" t="s">
        <v>101</v>
      </c>
    </row>
    <row r="67" spans="1:20" ht="18" customHeight="1">
      <c r="D67" s="133" t="s">
        <v>102</v>
      </c>
      <c r="E67" s="132"/>
      <c r="F67" s="133"/>
      <c r="G67" s="132"/>
      <c r="H67" s="133" t="s">
        <v>102</v>
      </c>
      <c r="I67" s="132"/>
      <c r="J67" s="133"/>
    </row>
    <row r="68" spans="1:20" ht="18" customHeight="1">
      <c r="A68" s="124" t="s">
        <v>214</v>
      </c>
      <c r="D68" s="147"/>
      <c r="E68" s="148"/>
      <c r="F68" s="147"/>
      <c r="G68" s="141"/>
      <c r="H68" s="147"/>
      <c r="I68" s="148"/>
      <c r="J68" s="147"/>
    </row>
    <row r="69" spans="1:20" ht="18" customHeight="1">
      <c r="A69" s="124" t="s">
        <v>31</v>
      </c>
      <c r="B69" s="165"/>
      <c r="D69" s="147"/>
      <c r="E69" s="148"/>
      <c r="F69" s="147"/>
      <c r="G69" s="141"/>
      <c r="H69" s="147"/>
      <c r="I69" s="148"/>
      <c r="J69" s="147"/>
    </row>
    <row r="70" spans="1:20" ht="18" customHeight="1">
      <c r="A70" s="123" t="s">
        <v>92</v>
      </c>
      <c r="B70" s="163">
        <v>12</v>
      </c>
      <c r="D70" s="142">
        <v>1119468</v>
      </c>
      <c r="E70" s="142"/>
      <c r="F70" s="142">
        <v>1103336</v>
      </c>
      <c r="G70" s="142"/>
      <c r="H70" s="142">
        <v>450000</v>
      </c>
      <c r="I70" s="142"/>
      <c r="J70" s="142">
        <v>450000</v>
      </c>
      <c r="K70" s="124"/>
      <c r="L70" s="134"/>
    </row>
    <row r="71" spans="1:20" ht="18" customHeight="1">
      <c r="A71" s="123" t="s">
        <v>68</v>
      </c>
      <c r="B71" s="163"/>
      <c r="D71" s="142">
        <v>3061199</v>
      </c>
      <c r="E71" s="142"/>
      <c r="F71" s="142">
        <v>3151410</v>
      </c>
      <c r="G71" s="142"/>
      <c r="H71" s="142">
        <v>94377</v>
      </c>
      <c r="I71" s="142"/>
      <c r="J71" s="142">
        <v>48806</v>
      </c>
    </row>
    <row r="72" spans="1:20" ht="18" customHeight="1">
      <c r="A72" s="123" t="s">
        <v>69</v>
      </c>
      <c r="B72" s="163">
        <v>16</v>
      </c>
      <c r="D72" s="142">
        <v>5723</v>
      </c>
      <c r="E72" s="142"/>
      <c r="F72" s="142">
        <v>10958</v>
      </c>
      <c r="G72" s="142"/>
      <c r="H72" s="142">
        <v>0</v>
      </c>
      <c r="I72" s="142"/>
      <c r="J72" s="142">
        <v>0</v>
      </c>
    </row>
    <row r="73" spans="1:20" ht="18" customHeight="1">
      <c r="A73" s="123" t="s">
        <v>70</v>
      </c>
      <c r="B73" s="163"/>
      <c r="D73" s="141"/>
      <c r="E73" s="141"/>
      <c r="F73" s="141"/>
      <c r="G73" s="141"/>
      <c r="H73" s="141"/>
      <c r="I73" s="141"/>
      <c r="J73" s="141"/>
    </row>
    <row r="74" spans="1:20" ht="18" customHeight="1">
      <c r="A74" s="123" t="s">
        <v>82</v>
      </c>
      <c r="B74" s="163"/>
      <c r="D74" s="142">
        <v>96199</v>
      </c>
      <c r="E74" s="142"/>
      <c r="F74" s="142">
        <v>76006</v>
      </c>
      <c r="G74" s="142"/>
      <c r="H74" s="142">
        <v>45551</v>
      </c>
      <c r="I74" s="142"/>
      <c r="J74" s="142">
        <v>22723</v>
      </c>
    </row>
    <row r="75" spans="1:20" ht="18" customHeight="1">
      <c r="A75" s="123" t="s">
        <v>73</v>
      </c>
      <c r="B75" s="163">
        <v>16</v>
      </c>
      <c r="D75" s="142">
        <v>1899</v>
      </c>
      <c r="E75" s="142"/>
      <c r="F75" s="142">
        <v>481</v>
      </c>
      <c r="G75" s="142"/>
      <c r="H75" s="142">
        <v>3973702</v>
      </c>
      <c r="I75" s="142"/>
      <c r="J75" s="142">
        <v>3151723</v>
      </c>
    </row>
    <row r="76" spans="1:20" ht="18" customHeight="1">
      <c r="A76" s="123" t="s">
        <v>76</v>
      </c>
      <c r="B76" s="163">
        <v>16</v>
      </c>
      <c r="D76" s="142">
        <v>176798</v>
      </c>
      <c r="E76" s="142"/>
      <c r="F76" s="142">
        <v>100172</v>
      </c>
      <c r="G76" s="142"/>
      <c r="H76" s="142">
        <v>230502</v>
      </c>
      <c r="I76" s="142"/>
      <c r="J76" s="142">
        <v>120915</v>
      </c>
    </row>
    <row r="77" spans="1:20" ht="18" customHeight="1">
      <c r="A77" s="123" t="s">
        <v>47</v>
      </c>
      <c r="B77" s="163">
        <v>13</v>
      </c>
      <c r="D77" s="142">
        <v>727838</v>
      </c>
      <c r="E77" s="142"/>
      <c r="F77" s="142">
        <v>743103</v>
      </c>
      <c r="G77" s="142"/>
      <c r="H77" s="142">
        <v>544134</v>
      </c>
      <c r="I77" s="142"/>
      <c r="J77" s="142">
        <v>572730</v>
      </c>
    </row>
    <row r="78" spans="1:20" ht="18" customHeight="1">
      <c r="A78" s="123" t="s">
        <v>188</v>
      </c>
      <c r="B78" s="163" t="s">
        <v>189</v>
      </c>
      <c r="D78" s="142">
        <v>467823</v>
      </c>
      <c r="E78" s="142"/>
      <c r="F78" s="142">
        <v>354252</v>
      </c>
      <c r="G78" s="142"/>
      <c r="H78" s="142">
        <v>4124</v>
      </c>
      <c r="I78" s="142"/>
      <c r="J78" s="142">
        <v>0</v>
      </c>
    </row>
    <row r="79" spans="1:20" ht="18" hidden="1" customHeight="1">
      <c r="A79" s="149" t="s">
        <v>123</v>
      </c>
      <c r="B79" s="163">
        <v>18</v>
      </c>
      <c r="D79" s="142"/>
      <c r="E79" s="142"/>
      <c r="F79" s="142"/>
      <c r="G79" s="142"/>
      <c r="H79" s="142"/>
      <c r="I79" s="142"/>
      <c r="J79" s="142"/>
      <c r="L79" s="134"/>
      <c r="N79" s="135"/>
      <c r="O79" s="135"/>
      <c r="P79" s="135"/>
      <c r="Q79" s="135"/>
      <c r="R79" s="135"/>
      <c r="S79" s="135"/>
      <c r="T79" s="135"/>
    </row>
    <row r="80" spans="1:20" ht="18" customHeight="1">
      <c r="A80" s="149" t="s">
        <v>74</v>
      </c>
      <c r="B80" s="163" t="s">
        <v>184</v>
      </c>
      <c r="D80" s="142">
        <v>0</v>
      </c>
      <c r="E80" s="142"/>
      <c r="F80" s="142">
        <v>43248</v>
      </c>
      <c r="G80" s="142"/>
      <c r="H80" s="142">
        <v>0</v>
      </c>
      <c r="I80" s="142"/>
      <c r="J80" s="142">
        <v>0</v>
      </c>
      <c r="L80" s="134"/>
      <c r="N80" s="135"/>
      <c r="O80" s="135"/>
      <c r="P80" s="135"/>
      <c r="Q80" s="135"/>
      <c r="R80" s="135"/>
      <c r="S80" s="135"/>
      <c r="T80" s="135"/>
    </row>
    <row r="81" spans="1:20" ht="18" customHeight="1">
      <c r="A81" s="123" t="s">
        <v>71</v>
      </c>
      <c r="B81" s="163"/>
      <c r="D81" s="142">
        <v>3032</v>
      </c>
      <c r="E81" s="142"/>
      <c r="F81" s="142">
        <v>2416</v>
      </c>
      <c r="G81" s="142"/>
      <c r="H81" s="142">
        <v>0</v>
      </c>
      <c r="I81" s="142"/>
      <c r="J81" s="142">
        <v>0</v>
      </c>
      <c r="L81" s="134"/>
      <c r="N81" s="135"/>
      <c r="O81" s="135"/>
      <c r="P81" s="135"/>
      <c r="Q81" s="135"/>
      <c r="R81" s="135"/>
      <c r="S81" s="135"/>
      <c r="T81" s="135"/>
    </row>
    <row r="82" spans="1:20" ht="18" customHeight="1">
      <c r="A82" s="123" t="s">
        <v>32</v>
      </c>
      <c r="B82" s="163" t="s">
        <v>190</v>
      </c>
      <c r="D82" s="142">
        <v>165399</v>
      </c>
      <c r="E82" s="142"/>
      <c r="F82" s="142">
        <v>129896</v>
      </c>
      <c r="G82" s="142"/>
      <c r="H82" s="142">
        <v>1207</v>
      </c>
      <c r="I82" s="142"/>
      <c r="J82" s="142">
        <v>10330</v>
      </c>
    </row>
    <row r="83" spans="1:20" ht="18" customHeight="1">
      <c r="A83" s="124" t="s">
        <v>33</v>
      </c>
      <c r="B83" s="163"/>
      <c r="D83" s="145">
        <f>SUM(D70:D82)</f>
        <v>5825378</v>
      </c>
      <c r="E83" s="142"/>
      <c r="F83" s="145">
        <f>SUM(F70:F82)</f>
        <v>5715278</v>
      </c>
      <c r="G83" s="142"/>
      <c r="H83" s="145">
        <f>SUM(H70:H82)</f>
        <v>5343597</v>
      </c>
      <c r="I83" s="142"/>
      <c r="J83" s="145">
        <f>SUM(J70:J82)</f>
        <v>4377227</v>
      </c>
    </row>
    <row r="84" spans="1:20" ht="18" customHeight="1">
      <c r="A84" s="124" t="s">
        <v>48</v>
      </c>
      <c r="B84" s="163"/>
      <c r="D84" s="141"/>
      <c r="E84" s="141"/>
      <c r="F84" s="141"/>
      <c r="G84" s="150"/>
      <c r="H84" s="150"/>
      <c r="I84" s="141"/>
      <c r="J84" s="150"/>
    </row>
    <row r="85" spans="1:20" ht="18" customHeight="1">
      <c r="A85" s="123" t="s">
        <v>49</v>
      </c>
      <c r="B85" s="163">
        <v>13</v>
      </c>
      <c r="D85" s="142">
        <v>2607775</v>
      </c>
      <c r="E85" s="142"/>
      <c r="F85" s="142">
        <v>2667620</v>
      </c>
      <c r="G85" s="142"/>
      <c r="H85" s="142">
        <v>1987829</v>
      </c>
      <c r="I85" s="142"/>
      <c r="J85" s="142">
        <v>2009911</v>
      </c>
    </row>
    <row r="86" spans="1:20" ht="18" customHeight="1">
      <c r="A86" s="123" t="s">
        <v>191</v>
      </c>
      <c r="B86" s="163" t="s">
        <v>189</v>
      </c>
      <c r="D86" s="142">
        <v>1091389</v>
      </c>
      <c r="E86" s="141"/>
      <c r="F86" s="142">
        <v>1189773</v>
      </c>
      <c r="G86" s="150"/>
      <c r="H86" s="142">
        <v>5731</v>
      </c>
      <c r="I86" s="141"/>
      <c r="J86" s="142">
        <v>0</v>
      </c>
    </row>
    <row r="87" spans="1:20" ht="18" customHeight="1">
      <c r="A87" s="123" t="s">
        <v>168</v>
      </c>
      <c r="B87" s="163">
        <v>17</v>
      </c>
      <c r="D87" s="142">
        <v>8638</v>
      </c>
      <c r="E87" s="142"/>
      <c r="F87" s="142">
        <v>8393</v>
      </c>
      <c r="G87" s="142"/>
      <c r="H87" s="142">
        <v>0</v>
      </c>
      <c r="I87" s="142"/>
      <c r="J87" s="142">
        <v>0</v>
      </c>
    </row>
    <row r="88" spans="1:20" ht="18" customHeight="1">
      <c r="A88" s="123" t="s">
        <v>167</v>
      </c>
      <c r="B88" s="163">
        <v>15</v>
      </c>
      <c r="D88" s="142">
        <v>53535</v>
      </c>
      <c r="E88" s="142"/>
      <c r="F88" s="142">
        <v>51152</v>
      </c>
      <c r="G88" s="142"/>
      <c r="H88" s="142">
        <v>48867</v>
      </c>
      <c r="I88" s="142"/>
      <c r="J88" s="142">
        <v>46905</v>
      </c>
    </row>
    <row r="89" spans="1:20" ht="18" customHeight="1">
      <c r="A89" s="123" t="s">
        <v>192</v>
      </c>
      <c r="B89" s="163" t="s">
        <v>190</v>
      </c>
      <c r="D89" s="142">
        <v>10919</v>
      </c>
      <c r="E89" s="142"/>
      <c r="F89" s="142">
        <v>0</v>
      </c>
      <c r="G89" s="142"/>
      <c r="H89" s="142">
        <v>10919</v>
      </c>
      <c r="I89" s="142"/>
      <c r="J89" s="142">
        <v>0</v>
      </c>
    </row>
    <row r="90" spans="1:20" ht="18" customHeight="1">
      <c r="A90" s="124" t="s">
        <v>50</v>
      </c>
      <c r="B90" s="163"/>
      <c r="D90" s="145">
        <f>SUM(D85:D89)</f>
        <v>3772256</v>
      </c>
      <c r="E90" s="142"/>
      <c r="F90" s="145">
        <f>SUM(F85:F89)</f>
        <v>3916938</v>
      </c>
      <c r="G90" s="142"/>
      <c r="H90" s="145">
        <f>SUM(H85:H89)</f>
        <v>2053346</v>
      </c>
      <c r="I90" s="142"/>
      <c r="J90" s="145">
        <f>SUM(J85:J89)</f>
        <v>2056816</v>
      </c>
    </row>
    <row r="91" spans="1:20" ht="18.75" customHeight="1">
      <c r="A91" s="124" t="s">
        <v>34</v>
      </c>
      <c r="B91" s="163">
        <v>22</v>
      </c>
      <c r="D91" s="145">
        <f>+D83+D90</f>
        <v>9597634</v>
      </c>
      <c r="E91" s="142"/>
      <c r="F91" s="145">
        <f>+F83+F90</f>
        <v>9632216</v>
      </c>
      <c r="G91" s="142"/>
      <c r="H91" s="145">
        <f>+H83+H90</f>
        <v>7396943</v>
      </c>
      <c r="I91" s="142"/>
      <c r="J91" s="145">
        <f>+J83+J90</f>
        <v>6434043</v>
      </c>
    </row>
    <row r="92" spans="1:20" ht="18" customHeight="1">
      <c r="A92" s="124"/>
      <c r="B92" s="165"/>
      <c r="D92" s="142"/>
      <c r="E92" s="142"/>
      <c r="F92" s="142"/>
      <c r="G92" s="142"/>
      <c r="H92" s="142"/>
      <c r="I92" s="142"/>
      <c r="J92" s="142"/>
    </row>
    <row r="93" spans="1:20" ht="18" customHeight="1">
      <c r="A93" s="124"/>
      <c r="D93" s="142"/>
      <c r="E93" s="142"/>
      <c r="F93" s="142"/>
      <c r="G93" s="142"/>
      <c r="H93" s="142"/>
      <c r="I93" s="142"/>
      <c r="J93" s="142"/>
    </row>
    <row r="94" spans="1:20" ht="18" customHeight="1">
      <c r="A94" s="124"/>
      <c r="D94" s="142"/>
      <c r="E94" s="142"/>
      <c r="F94" s="142"/>
      <c r="G94" s="142"/>
      <c r="H94" s="142"/>
      <c r="I94" s="142"/>
      <c r="J94" s="142"/>
    </row>
    <row r="95" spans="1:20" ht="18" customHeight="1">
      <c r="A95" s="124"/>
      <c r="D95" s="142"/>
      <c r="E95" s="142"/>
      <c r="F95" s="142"/>
      <c r="G95" s="142"/>
      <c r="H95" s="142"/>
      <c r="I95" s="142"/>
      <c r="J95" s="142"/>
    </row>
    <row r="96" spans="1:20" ht="18" customHeight="1">
      <c r="A96" s="124"/>
      <c r="D96" s="142"/>
      <c r="E96" s="142"/>
      <c r="F96" s="142"/>
      <c r="G96" s="142"/>
      <c r="H96" s="142"/>
      <c r="I96" s="142"/>
      <c r="J96" s="142"/>
    </row>
    <row r="97" spans="1:10" ht="18" customHeight="1">
      <c r="A97" s="124"/>
      <c r="D97" s="142"/>
      <c r="E97" s="142"/>
      <c r="F97" s="142"/>
      <c r="G97" s="142"/>
      <c r="H97" s="141"/>
      <c r="I97" s="142"/>
      <c r="J97" s="142"/>
    </row>
    <row r="98" spans="1:10" ht="18" customHeight="1">
      <c r="A98" s="124"/>
      <c r="D98" s="142"/>
      <c r="E98" s="142"/>
      <c r="F98" s="142"/>
      <c r="G98" s="142"/>
      <c r="H98" s="142"/>
      <c r="I98" s="142"/>
      <c r="J98" s="142"/>
    </row>
    <row r="99" spans="1:10" ht="18" customHeight="1">
      <c r="A99" s="124"/>
      <c r="D99" s="142"/>
      <c r="E99" s="142"/>
      <c r="F99" s="142"/>
      <c r="G99" s="142"/>
      <c r="H99" s="142"/>
      <c r="I99" s="142"/>
      <c r="J99" s="142"/>
    </row>
    <row r="100" spans="1:10" ht="18" customHeight="1">
      <c r="A100" s="124"/>
      <c r="D100" s="142"/>
      <c r="E100" s="142"/>
      <c r="F100" s="142"/>
      <c r="G100" s="142"/>
      <c r="H100" s="142"/>
      <c r="I100" s="142"/>
      <c r="J100" s="142"/>
    </row>
    <row r="101" spans="1:10" ht="18" customHeight="1">
      <c r="A101" s="124"/>
      <c r="D101" s="142"/>
      <c r="E101" s="142"/>
      <c r="F101" s="142"/>
      <c r="G101" s="142"/>
      <c r="H101" s="142"/>
      <c r="I101" s="142"/>
      <c r="J101" s="142"/>
    </row>
    <row r="102" spans="1:10" ht="18" customHeight="1">
      <c r="A102" s="124"/>
      <c r="D102" s="142"/>
      <c r="E102" s="142"/>
      <c r="F102" s="142"/>
      <c r="G102" s="142"/>
      <c r="H102" s="142"/>
      <c r="I102" s="142"/>
      <c r="J102" s="142"/>
    </row>
    <row r="103" spans="1:10" ht="18" customHeight="1">
      <c r="A103" s="124"/>
      <c r="D103" s="142"/>
      <c r="E103" s="142"/>
      <c r="F103" s="142"/>
      <c r="G103" s="142"/>
      <c r="H103" s="142"/>
      <c r="I103" s="142"/>
      <c r="J103" s="142"/>
    </row>
    <row r="104" spans="1:10" ht="18" customHeight="1">
      <c r="A104" s="124"/>
      <c r="D104" s="142"/>
      <c r="E104" s="142"/>
      <c r="F104" s="142"/>
      <c r="G104" s="142"/>
      <c r="H104" s="142"/>
      <c r="I104" s="142"/>
      <c r="J104" s="142"/>
    </row>
    <row r="105" spans="1:10" ht="18" customHeight="1">
      <c r="A105" s="124"/>
      <c r="D105" s="142"/>
      <c r="E105" s="142"/>
      <c r="F105" s="142"/>
      <c r="G105" s="142"/>
      <c r="H105" s="142"/>
      <c r="I105" s="142"/>
      <c r="J105" s="142"/>
    </row>
    <row r="106" spans="1:10" ht="18" customHeight="1">
      <c r="A106" s="124"/>
      <c r="D106" s="142"/>
      <c r="E106" s="142"/>
      <c r="F106" s="142"/>
      <c r="G106" s="142"/>
      <c r="H106" s="142"/>
      <c r="I106" s="142"/>
      <c r="J106" s="142"/>
    </row>
    <row r="107" spans="1:10" ht="18" customHeight="1">
      <c r="A107" s="124"/>
      <c r="D107" s="142"/>
      <c r="E107" s="142"/>
      <c r="F107" s="142"/>
      <c r="G107" s="142"/>
      <c r="H107" s="142"/>
      <c r="I107" s="142"/>
      <c r="J107" s="142"/>
    </row>
    <row r="108" spans="1:10" ht="18" customHeight="1">
      <c r="A108" s="124"/>
      <c r="D108" s="142"/>
      <c r="E108" s="142"/>
      <c r="F108" s="142"/>
      <c r="G108" s="142"/>
      <c r="H108" s="142"/>
      <c r="I108" s="142"/>
      <c r="J108" s="142"/>
    </row>
    <row r="109" spans="1:10" ht="18" customHeight="1">
      <c r="A109" s="124"/>
      <c r="D109" s="142"/>
      <c r="E109" s="142"/>
      <c r="F109" s="142"/>
      <c r="G109" s="142"/>
      <c r="H109" s="142"/>
      <c r="I109" s="142"/>
      <c r="J109" s="142"/>
    </row>
    <row r="110" spans="1:10" ht="18" customHeight="1">
      <c r="A110" s="124"/>
      <c r="D110" s="142"/>
      <c r="E110" s="142"/>
      <c r="F110" s="142"/>
      <c r="G110" s="142"/>
      <c r="H110" s="142"/>
      <c r="I110" s="142"/>
      <c r="J110" s="142"/>
    </row>
    <row r="111" spans="1:10" ht="17.25" customHeight="1">
      <c r="A111" s="124"/>
      <c r="D111" s="142"/>
      <c r="E111" s="142"/>
      <c r="F111" s="142"/>
      <c r="G111" s="142"/>
      <c r="H111" s="142"/>
      <c r="I111" s="142"/>
      <c r="J111" s="142"/>
    </row>
    <row r="112" spans="1:10" ht="28.5" customHeight="1">
      <c r="A112" s="123" t="str">
        <f>+A54</f>
        <v>The accompanying notes to interim financial statements are an integral part of these interim financial statements.</v>
      </c>
      <c r="D112" s="135"/>
      <c r="E112" s="135"/>
      <c r="F112" s="135"/>
      <c r="G112" s="135"/>
      <c r="H112" s="135"/>
      <c r="I112" s="135"/>
      <c r="J112" s="135"/>
    </row>
    <row r="115" spans="1:11" ht="25.5" customHeight="1">
      <c r="A115" s="123" t="s">
        <v>187</v>
      </c>
      <c r="J115" s="123">
        <v>4</v>
      </c>
    </row>
    <row r="116" spans="1:11" ht="20.100000000000001" customHeight="1"/>
    <row r="117" spans="1:11" ht="18" customHeight="1">
      <c r="A117" s="193" t="s">
        <v>0</v>
      </c>
      <c r="B117" s="193"/>
      <c r="C117" s="193"/>
      <c r="D117" s="193"/>
      <c r="E117" s="193"/>
      <c r="F117" s="193"/>
      <c r="G117" s="193"/>
      <c r="H117" s="193"/>
      <c r="I117" s="193"/>
      <c r="J117" s="193"/>
    </row>
    <row r="118" spans="1:11" ht="18" customHeight="1">
      <c r="A118" s="193" t="s">
        <v>53</v>
      </c>
      <c r="B118" s="193"/>
      <c r="C118" s="193"/>
      <c r="D118" s="193"/>
      <c r="E118" s="193"/>
      <c r="F118" s="193"/>
      <c r="G118" s="193"/>
      <c r="H118" s="193"/>
      <c r="I118" s="193"/>
      <c r="J118" s="193"/>
    </row>
    <row r="119" spans="1:11" ht="18" customHeight="1">
      <c r="A119" s="193" t="str">
        <f>+A61</f>
        <v>As at 30 June 2020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24"/>
    </row>
    <row r="120" spans="1:11" ht="18" customHeight="1">
      <c r="B120" s="125"/>
      <c r="C120" s="125"/>
      <c r="E120" s="125"/>
      <c r="J120" s="126" t="s">
        <v>104</v>
      </c>
    </row>
    <row r="121" spans="1:11" s="124" customFormat="1" ht="18" customHeight="1">
      <c r="B121" s="140"/>
      <c r="C121" s="140"/>
      <c r="D121" s="127"/>
      <c r="E121" s="127" t="s">
        <v>2</v>
      </c>
      <c r="F121" s="127"/>
      <c r="H121" s="128"/>
      <c r="I121" s="127" t="s">
        <v>3</v>
      </c>
      <c r="J121" s="128"/>
      <c r="K121" s="123"/>
    </row>
    <row r="122" spans="1:11" s="124" customFormat="1" ht="18" customHeight="1">
      <c r="B122" s="140"/>
      <c r="C122" s="140"/>
      <c r="D122" s="125" t="s">
        <v>124</v>
      </c>
      <c r="E122" s="123"/>
      <c r="F122" s="125" t="s">
        <v>99</v>
      </c>
      <c r="G122" s="123"/>
      <c r="H122" s="125" t="s">
        <v>124</v>
      </c>
      <c r="I122" s="123"/>
      <c r="J122" s="125" t="s">
        <v>99</v>
      </c>
      <c r="K122" s="123"/>
    </row>
    <row r="123" spans="1:11" s="124" customFormat="1" ht="18" customHeight="1">
      <c r="B123" s="129" t="s">
        <v>8</v>
      </c>
      <c r="C123" s="140"/>
      <c r="D123" s="131" t="s">
        <v>194</v>
      </c>
      <c r="E123" s="132"/>
      <c r="F123" s="131" t="s">
        <v>174</v>
      </c>
      <c r="G123" s="132"/>
      <c r="H123" s="131" t="str">
        <f>D123</f>
        <v>30 June 2020</v>
      </c>
      <c r="I123" s="132"/>
      <c r="J123" s="131" t="str">
        <f>F123</f>
        <v>31 December 2019</v>
      </c>
      <c r="K123" s="123"/>
    </row>
    <row r="124" spans="1:11" ht="18" customHeight="1">
      <c r="B124" s="125"/>
      <c r="C124" s="125"/>
      <c r="D124" s="133" t="s">
        <v>100</v>
      </c>
      <c r="E124" s="132"/>
      <c r="F124" s="133" t="s">
        <v>101</v>
      </c>
      <c r="G124" s="132"/>
      <c r="H124" s="133" t="s">
        <v>100</v>
      </c>
      <c r="I124" s="132"/>
      <c r="J124" s="133" t="s">
        <v>101</v>
      </c>
    </row>
    <row r="125" spans="1:11" ht="18" customHeight="1">
      <c r="D125" s="133" t="s">
        <v>102</v>
      </c>
      <c r="E125" s="132"/>
      <c r="F125" s="133"/>
      <c r="G125" s="132"/>
      <c r="H125" s="133" t="s">
        <v>102</v>
      </c>
      <c r="I125" s="132"/>
      <c r="J125" s="133"/>
    </row>
    <row r="126" spans="1:11" ht="18" customHeight="1">
      <c r="A126" s="124" t="s">
        <v>215</v>
      </c>
      <c r="D126" s="141"/>
      <c r="E126" s="141"/>
      <c r="F126" s="141"/>
      <c r="G126" s="141"/>
      <c r="H126" s="141"/>
      <c r="I126" s="141"/>
      <c r="J126" s="141"/>
    </row>
    <row r="127" spans="1:11" ht="18" customHeight="1">
      <c r="A127" s="123" t="s">
        <v>35</v>
      </c>
      <c r="B127" s="134"/>
      <c r="D127" s="141"/>
      <c r="E127" s="141"/>
      <c r="F127" s="141"/>
      <c r="G127" s="141"/>
      <c r="H127" s="141"/>
      <c r="I127" s="141"/>
      <c r="J127" s="141"/>
    </row>
    <row r="128" spans="1:11" ht="18" customHeight="1">
      <c r="A128" s="123" t="s">
        <v>36</v>
      </c>
      <c r="B128" s="134"/>
      <c r="D128" s="141"/>
      <c r="E128" s="141"/>
      <c r="F128" s="141"/>
      <c r="G128" s="141"/>
      <c r="H128" s="141"/>
      <c r="I128" s="141"/>
      <c r="J128" s="141"/>
    </row>
    <row r="129" spans="1:10" ht="18" customHeight="1" thickBot="1">
      <c r="A129" s="123" t="s">
        <v>42</v>
      </c>
      <c r="D129" s="151">
        <v>828750</v>
      </c>
      <c r="E129" s="142"/>
      <c r="F129" s="151">
        <v>828750</v>
      </c>
      <c r="G129" s="142"/>
      <c r="H129" s="151">
        <v>828750</v>
      </c>
      <c r="I129" s="142"/>
      <c r="J129" s="151">
        <v>828750</v>
      </c>
    </row>
    <row r="130" spans="1:10" ht="18" customHeight="1" thickTop="1">
      <c r="A130" s="123" t="s">
        <v>84</v>
      </c>
      <c r="D130" s="142"/>
      <c r="E130" s="142"/>
      <c r="F130" s="142"/>
      <c r="G130" s="142"/>
      <c r="H130" s="142"/>
      <c r="I130" s="142"/>
      <c r="J130" s="142"/>
    </row>
    <row r="131" spans="1:10" ht="18" customHeight="1">
      <c r="A131" s="123" t="s">
        <v>42</v>
      </c>
      <c r="D131" s="142">
        <v>828750</v>
      </c>
      <c r="E131" s="142"/>
      <c r="F131" s="142">
        <v>828750</v>
      </c>
      <c r="G131" s="142"/>
      <c r="H131" s="142">
        <v>828750</v>
      </c>
      <c r="I131" s="142"/>
      <c r="J131" s="142">
        <v>828750</v>
      </c>
    </row>
    <row r="132" spans="1:10" ht="18" customHeight="1">
      <c r="A132" s="123" t="s">
        <v>89</v>
      </c>
      <c r="D132" s="142">
        <v>4982964</v>
      </c>
      <c r="E132" s="142"/>
      <c r="F132" s="142">
        <v>4982964</v>
      </c>
      <c r="G132" s="142"/>
      <c r="H132" s="142">
        <v>4982964</v>
      </c>
      <c r="I132" s="142"/>
      <c r="J132" s="142">
        <v>4982964</v>
      </c>
    </row>
    <row r="133" spans="1:10" ht="18" customHeight="1">
      <c r="A133" s="123" t="s">
        <v>18</v>
      </c>
      <c r="D133" s="141"/>
      <c r="E133" s="141"/>
      <c r="F133" s="141"/>
      <c r="G133" s="141"/>
      <c r="H133" s="141"/>
      <c r="I133" s="141"/>
      <c r="J133" s="141"/>
    </row>
    <row r="134" spans="1:10" ht="18" customHeight="1">
      <c r="A134" s="123" t="s">
        <v>75</v>
      </c>
      <c r="B134" s="134"/>
      <c r="D134" s="142">
        <v>66300</v>
      </c>
      <c r="E134" s="142"/>
      <c r="F134" s="142">
        <v>66300</v>
      </c>
      <c r="G134" s="142"/>
      <c r="H134" s="142">
        <v>66300</v>
      </c>
      <c r="I134" s="142"/>
      <c r="J134" s="142">
        <v>66300</v>
      </c>
    </row>
    <row r="135" spans="1:10" ht="18" customHeight="1">
      <c r="A135" s="123" t="s">
        <v>37</v>
      </c>
      <c r="B135" s="134"/>
      <c r="D135" s="142">
        <v>2722733</v>
      </c>
      <c r="E135" s="142"/>
      <c r="F135" s="142">
        <v>2495401</v>
      </c>
      <c r="G135" s="142"/>
      <c r="H135" s="142">
        <v>1136466</v>
      </c>
      <c r="I135" s="142"/>
      <c r="J135" s="142">
        <v>1170506</v>
      </c>
    </row>
    <row r="136" spans="1:10" ht="18" customHeight="1">
      <c r="A136" s="123" t="s">
        <v>55</v>
      </c>
      <c r="D136" s="152">
        <v>-802688</v>
      </c>
      <c r="E136" s="142"/>
      <c r="F136" s="152">
        <v>-973060</v>
      </c>
      <c r="G136" s="142"/>
      <c r="H136" s="152">
        <v>-638693</v>
      </c>
      <c r="I136" s="142"/>
      <c r="J136" s="152">
        <v>-790994</v>
      </c>
    </row>
    <row r="137" spans="1:10" ht="18" customHeight="1">
      <c r="A137" s="123" t="s">
        <v>218</v>
      </c>
      <c r="D137" s="142">
        <f>SUM(D131:D136)</f>
        <v>7798059</v>
      </c>
      <c r="E137" s="142"/>
      <c r="F137" s="142">
        <f>SUM(F131:F136)</f>
        <v>7400355</v>
      </c>
      <c r="G137" s="142"/>
      <c r="H137" s="142">
        <f>SUM(H131:H136)</f>
        <v>6375787</v>
      </c>
      <c r="I137" s="142"/>
      <c r="J137" s="142">
        <f>SUM(J131:J136)</f>
        <v>6257526</v>
      </c>
    </row>
    <row r="138" spans="1:10" ht="18" customHeight="1">
      <c r="A138" s="149" t="s">
        <v>63</v>
      </c>
      <c r="D138" s="142">
        <v>5788</v>
      </c>
      <c r="E138" s="142"/>
      <c r="F138" s="142">
        <v>5014</v>
      </c>
      <c r="G138" s="142"/>
      <c r="H138" s="142">
        <v>0</v>
      </c>
      <c r="I138" s="142"/>
      <c r="J138" s="142">
        <v>0</v>
      </c>
    </row>
    <row r="139" spans="1:10" ht="19.5" customHeight="1">
      <c r="A139" s="124" t="s">
        <v>216</v>
      </c>
      <c r="D139" s="145">
        <f>SUM(D137:D138)</f>
        <v>7803847</v>
      </c>
      <c r="E139" s="142"/>
      <c r="F139" s="145">
        <f>SUM(F137:F138)</f>
        <v>7405369</v>
      </c>
      <c r="G139" s="142"/>
      <c r="H139" s="145">
        <f>SUM(H137:H138)</f>
        <v>6375787</v>
      </c>
      <c r="I139" s="142"/>
      <c r="J139" s="145">
        <f>SUM(J137:J138)</f>
        <v>6257526</v>
      </c>
    </row>
    <row r="140" spans="1:10" ht="19.5" customHeight="1" thickBot="1">
      <c r="A140" s="124" t="s">
        <v>217</v>
      </c>
      <c r="B140" s="163">
        <v>22</v>
      </c>
      <c r="D140" s="146">
        <f>+D139+D91</f>
        <v>17401481</v>
      </c>
      <c r="E140" s="142"/>
      <c r="F140" s="146">
        <f>+F139+F91</f>
        <v>17037585</v>
      </c>
      <c r="G140" s="142"/>
      <c r="H140" s="146">
        <f>+H139+H91</f>
        <v>13772730</v>
      </c>
      <c r="I140" s="142"/>
      <c r="J140" s="146">
        <f>+J139+J91</f>
        <v>12691569</v>
      </c>
    </row>
    <row r="141" spans="1:10" ht="18" customHeight="1" thickTop="1">
      <c r="D141" s="142"/>
      <c r="E141" s="142"/>
      <c r="F141" s="142"/>
      <c r="G141" s="142"/>
      <c r="H141" s="142"/>
      <c r="I141" s="142"/>
      <c r="J141" s="142"/>
    </row>
    <row r="142" spans="1:10" ht="18" customHeight="1">
      <c r="D142" s="142"/>
      <c r="E142" s="142"/>
      <c r="F142" s="142"/>
      <c r="G142" s="142"/>
      <c r="H142" s="142"/>
      <c r="I142" s="142"/>
      <c r="J142" s="142"/>
    </row>
    <row r="143" spans="1:10" ht="18" customHeight="1">
      <c r="D143" s="142"/>
      <c r="E143" s="142"/>
      <c r="F143" s="142"/>
      <c r="G143" s="142"/>
      <c r="H143" s="142"/>
      <c r="I143" s="142"/>
      <c r="J143" s="142"/>
    </row>
    <row r="144" spans="1:10" ht="18" customHeight="1">
      <c r="D144" s="142"/>
      <c r="E144" s="142"/>
      <c r="F144" s="142"/>
      <c r="G144" s="142"/>
      <c r="H144" s="142"/>
      <c r="I144" s="142"/>
      <c r="J144" s="142"/>
    </row>
    <row r="145" spans="4:10" ht="18" customHeight="1">
      <c r="D145" s="142"/>
      <c r="E145" s="142"/>
      <c r="F145" s="142"/>
      <c r="G145" s="142"/>
      <c r="H145" s="142"/>
      <c r="I145" s="142"/>
      <c r="J145" s="142"/>
    </row>
    <row r="146" spans="4:10" ht="18" customHeight="1">
      <c r="D146" s="142"/>
      <c r="E146" s="142"/>
      <c r="F146" s="142"/>
      <c r="G146" s="142"/>
      <c r="H146" s="142"/>
      <c r="I146" s="142"/>
      <c r="J146" s="142"/>
    </row>
    <row r="147" spans="4:10" ht="18" customHeight="1">
      <c r="D147" s="142"/>
      <c r="E147" s="142"/>
      <c r="F147" s="142"/>
      <c r="G147" s="142"/>
      <c r="H147" s="142"/>
      <c r="I147" s="142"/>
      <c r="J147" s="142"/>
    </row>
    <row r="148" spans="4:10" ht="18" customHeight="1">
      <c r="D148" s="142"/>
      <c r="E148" s="142"/>
      <c r="F148" s="142"/>
      <c r="G148" s="142"/>
      <c r="H148" s="142"/>
      <c r="I148" s="142"/>
      <c r="J148" s="142"/>
    </row>
    <row r="149" spans="4:10" ht="18" customHeight="1">
      <c r="D149" s="142"/>
      <c r="E149" s="142"/>
      <c r="F149" s="142"/>
      <c r="G149" s="142"/>
      <c r="H149" s="142"/>
      <c r="I149" s="142"/>
      <c r="J149" s="142"/>
    </row>
    <row r="150" spans="4:10" ht="18" customHeight="1">
      <c r="D150" s="142"/>
      <c r="E150" s="142"/>
      <c r="F150" s="142"/>
      <c r="G150" s="142"/>
      <c r="H150" s="142"/>
      <c r="I150" s="142"/>
      <c r="J150" s="142"/>
    </row>
    <row r="151" spans="4:10" ht="18" customHeight="1">
      <c r="D151" s="142"/>
      <c r="E151" s="142"/>
      <c r="F151" s="142"/>
      <c r="G151" s="142"/>
      <c r="H151" s="142"/>
      <c r="I151" s="142"/>
      <c r="J151" s="142"/>
    </row>
    <row r="152" spans="4:10" ht="18" customHeight="1">
      <c r="D152" s="142"/>
      <c r="E152" s="142"/>
      <c r="F152" s="142"/>
      <c r="G152" s="142"/>
      <c r="H152" s="142"/>
      <c r="I152" s="142"/>
      <c r="J152" s="142"/>
    </row>
    <row r="153" spans="4:10" ht="18" customHeight="1">
      <c r="D153" s="142"/>
      <c r="E153" s="142"/>
      <c r="F153" s="142"/>
      <c r="G153" s="142"/>
      <c r="H153" s="142"/>
      <c r="I153" s="142"/>
      <c r="J153" s="142"/>
    </row>
    <row r="154" spans="4:10" ht="18" customHeight="1">
      <c r="D154" s="142"/>
      <c r="E154" s="142"/>
      <c r="F154" s="142"/>
      <c r="G154" s="142"/>
      <c r="H154" s="142"/>
      <c r="I154" s="142"/>
      <c r="J154" s="142"/>
    </row>
    <row r="155" spans="4:10" ht="18" customHeight="1">
      <c r="D155" s="142"/>
      <c r="E155" s="142"/>
      <c r="F155" s="142"/>
      <c r="G155" s="142"/>
      <c r="H155" s="142"/>
      <c r="I155" s="142"/>
      <c r="J155" s="142"/>
    </row>
    <row r="156" spans="4:10" ht="18" customHeight="1">
      <c r="D156" s="142"/>
      <c r="E156" s="142"/>
      <c r="F156" s="142"/>
      <c r="G156" s="142"/>
      <c r="H156" s="142"/>
      <c r="I156" s="142"/>
      <c r="J156" s="142"/>
    </row>
    <row r="157" spans="4:10" ht="18" customHeight="1">
      <c r="D157" s="142"/>
      <c r="E157" s="142"/>
      <c r="F157" s="142"/>
      <c r="G157" s="142"/>
      <c r="H157" s="142"/>
      <c r="I157" s="142"/>
      <c r="J157" s="142"/>
    </row>
    <row r="158" spans="4:10" ht="18" customHeight="1">
      <c r="D158" s="142"/>
      <c r="E158" s="142"/>
      <c r="F158" s="142"/>
      <c r="G158" s="142"/>
      <c r="H158" s="142"/>
      <c r="I158" s="142"/>
      <c r="J158" s="142"/>
    </row>
    <row r="159" spans="4:10" ht="18" customHeight="1">
      <c r="D159" s="142"/>
      <c r="E159" s="142"/>
      <c r="F159" s="142"/>
      <c r="G159" s="142"/>
      <c r="H159" s="142"/>
      <c r="I159" s="142"/>
      <c r="J159" s="142"/>
    </row>
    <row r="160" spans="4:10" ht="18" customHeight="1">
      <c r="D160" s="142"/>
      <c r="E160" s="142"/>
      <c r="F160" s="142"/>
      <c r="G160" s="142"/>
      <c r="H160" s="142"/>
      <c r="I160" s="142"/>
      <c r="J160" s="142"/>
    </row>
    <row r="161" spans="1:10" ht="26.25" customHeight="1">
      <c r="D161" s="142"/>
      <c r="E161" s="142"/>
      <c r="F161" s="142"/>
      <c r="G161" s="142"/>
      <c r="H161" s="142"/>
      <c r="I161" s="142"/>
      <c r="J161" s="142"/>
    </row>
    <row r="162" spans="1:10" ht="18" customHeight="1">
      <c r="D162" s="135"/>
      <c r="E162" s="135"/>
      <c r="F162" s="135"/>
      <c r="G162" s="135"/>
      <c r="H162" s="135"/>
      <c r="I162" s="135"/>
      <c r="J162" s="135"/>
    </row>
    <row r="163" spans="1:10" ht="18" customHeight="1">
      <c r="D163" s="135"/>
      <c r="E163" s="135"/>
      <c r="F163" s="135"/>
      <c r="G163" s="135"/>
      <c r="H163" s="135"/>
      <c r="I163" s="135"/>
      <c r="J163" s="135"/>
    </row>
    <row r="164" spans="1:10" ht="18" customHeight="1">
      <c r="D164" s="135"/>
      <c r="E164" s="135"/>
      <c r="F164" s="135"/>
      <c r="G164" s="135"/>
      <c r="H164" s="135"/>
      <c r="I164" s="135"/>
      <c r="J164" s="135"/>
    </row>
    <row r="165" spans="1:10" ht="18" customHeight="1">
      <c r="D165" s="135"/>
      <c r="E165" s="135"/>
      <c r="F165" s="135"/>
      <c r="G165" s="135"/>
      <c r="H165" s="135"/>
      <c r="I165" s="135"/>
      <c r="J165" s="135"/>
    </row>
    <row r="166" spans="1:10" ht="18" customHeight="1">
      <c r="D166" s="135"/>
      <c r="E166" s="135"/>
      <c r="F166" s="135"/>
      <c r="G166" s="135"/>
      <c r="H166" s="135"/>
      <c r="I166" s="135"/>
      <c r="J166" s="135"/>
    </row>
    <row r="167" spans="1:10" ht="24.75" customHeight="1">
      <c r="D167" s="135"/>
      <c r="E167" s="135"/>
      <c r="F167" s="135"/>
      <c r="G167" s="135"/>
      <c r="H167" s="135"/>
      <c r="I167" s="135"/>
      <c r="J167" s="135"/>
    </row>
    <row r="168" spans="1:10" ht="28.5" customHeight="1">
      <c r="A168" s="123" t="str">
        <f>+A112</f>
        <v>The accompanying notes to interim financial statements are an integral part of these interim financial statements.</v>
      </c>
      <c r="D168" s="135"/>
      <c r="E168" s="135"/>
      <c r="F168" s="135"/>
      <c r="G168" s="135"/>
      <c r="H168" s="135"/>
      <c r="I168" s="135"/>
      <c r="J168" s="135"/>
    </row>
    <row r="171" spans="1:10" ht="25.5" customHeight="1">
      <c r="A171" s="123" t="s">
        <v>187</v>
      </c>
      <c r="J171" s="123">
        <v>5</v>
      </c>
    </row>
    <row r="175" spans="1:10" ht="18" customHeight="1">
      <c r="D175" s="123">
        <f t="shared" ref="D175:J175" si="0">D39-D140</f>
        <v>0</v>
      </c>
      <c r="E175" s="123">
        <f t="shared" si="0"/>
        <v>0</v>
      </c>
      <c r="F175" s="123">
        <f t="shared" si="0"/>
        <v>0</v>
      </c>
      <c r="G175" s="123">
        <f t="shared" si="0"/>
        <v>0</v>
      </c>
      <c r="H175" s="123">
        <f t="shared" si="0"/>
        <v>0</v>
      </c>
      <c r="I175" s="123">
        <f t="shared" si="0"/>
        <v>0</v>
      </c>
      <c r="J175" s="123">
        <f t="shared" si="0"/>
        <v>0</v>
      </c>
    </row>
  </sheetData>
  <mergeCells count="9">
    <mergeCell ref="A117:J117"/>
    <mergeCell ref="A118:J118"/>
    <mergeCell ref="A119:J119"/>
    <mergeCell ref="A2:J2"/>
    <mergeCell ref="A3:J3"/>
    <mergeCell ref="A4:J4"/>
    <mergeCell ref="A59:J59"/>
    <mergeCell ref="A60:J60"/>
    <mergeCell ref="A61:J61"/>
  </mergeCells>
  <printOptions horizontalCentered="1"/>
  <pageMargins left="0.70866141732283472" right="0.31496062992125984" top="0.70866141732283472" bottom="0.51181102362204722" header="0" footer="0.51181102362204722"/>
  <pageSetup paperSize="9" scale="77" orientation="portrait" r:id="rId1"/>
  <headerFooter alignWithMargins="0"/>
  <rowBreaks count="2" manualBreakCount="2">
    <brk id="57" max="9" man="1"/>
    <brk id="11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zoomScale="80" zoomScaleNormal="100" zoomScaleSheetLayoutView="80" workbookViewId="0">
      <selection activeCell="G14" sqref="G14"/>
    </sheetView>
  </sheetViews>
  <sheetFormatPr defaultColWidth="10.7109375" defaultRowHeight="18.95" customHeight="1"/>
  <cols>
    <col min="1" max="1" width="43.85546875" style="29" customWidth="1"/>
    <col min="2" max="2" width="1.42578125" style="29" customWidth="1"/>
    <col min="3" max="3" width="9.7109375" style="29" customWidth="1"/>
    <col min="4" max="4" width="1.140625" style="29" customWidth="1"/>
    <col min="5" max="5" width="14.5703125" style="29" customWidth="1"/>
    <col min="6" max="6" width="1.140625" style="29" customWidth="1"/>
    <col min="7" max="7" width="16" style="29" customWidth="1"/>
    <col min="8" max="8" width="1.140625" style="29" customWidth="1"/>
    <col min="9" max="9" width="14.5703125" style="29" customWidth="1"/>
    <col min="10" max="10" width="1.140625" style="29" customWidth="1"/>
    <col min="11" max="11" width="14.5703125" style="29" customWidth="1"/>
    <col min="12" max="12" width="1.140625" style="29" customWidth="1"/>
    <col min="13" max="13" width="30.5703125" style="29" customWidth="1"/>
    <col min="14" max="14" width="1.140625" style="29" customWidth="1"/>
    <col min="15" max="15" width="14.5703125" style="29" customWidth="1"/>
    <col min="16" max="16" width="1.140625" style="32" customWidth="1"/>
    <col min="17" max="17" width="14.5703125" style="29" customWidth="1"/>
    <col min="18" max="18" width="1.140625" style="29" customWidth="1"/>
    <col min="19" max="19" width="17.28515625" style="29" customWidth="1"/>
    <col min="20" max="20" width="2.85546875" style="29" customWidth="1"/>
    <col min="21" max="21" width="10.85546875" style="29" bestFit="1" customWidth="1"/>
    <col min="22" max="16384" width="10.7109375" style="29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/>
      <c r="Q1" s="196" t="s">
        <v>103</v>
      </c>
      <c r="R1" s="196"/>
      <c r="S1" s="196"/>
    </row>
    <row r="2" spans="1:19" s="30" customFormat="1" ht="18.9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</row>
    <row r="3" spans="1:19" s="30" customFormat="1" ht="18.95" customHeight="1">
      <c r="A3" s="197" t="s">
        <v>122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1:19" s="30" customFormat="1" ht="18.95" customHeight="1">
      <c r="A4" s="197" t="s">
        <v>197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</row>
    <row r="5" spans="1:19" s="30" customFormat="1" ht="18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18.95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23"/>
      <c r="Q6" s="196" t="s">
        <v>104</v>
      </c>
      <c r="R6" s="196"/>
      <c r="S6" s="196"/>
    </row>
    <row r="7" spans="1:19" ht="18.95" customHeight="1">
      <c r="A7" s="1"/>
      <c r="B7" s="3"/>
      <c r="C7" s="3"/>
      <c r="D7" s="3"/>
      <c r="E7" s="198" t="s">
        <v>2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</row>
    <row r="8" spans="1:19" ht="18.95" customHeight="1">
      <c r="A8" s="1"/>
      <c r="B8" s="3"/>
      <c r="C8" s="3"/>
      <c r="D8" s="3"/>
      <c r="E8" s="194" t="s">
        <v>54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5"/>
      <c r="Q8" s="5"/>
      <c r="R8" s="5"/>
      <c r="S8" s="5"/>
    </row>
    <row r="9" spans="1:19" ht="18.95" customHeight="1">
      <c r="A9" s="1"/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27" t="s">
        <v>55</v>
      </c>
      <c r="N9" s="4"/>
      <c r="O9" s="4" t="s">
        <v>16</v>
      </c>
      <c r="P9" s="5"/>
      <c r="Q9" s="4"/>
      <c r="R9" s="5"/>
      <c r="S9" s="5"/>
    </row>
    <row r="10" spans="1:19" s="31" customFormat="1" ht="18.95" customHeight="1">
      <c r="A10" s="3"/>
      <c r="B10" s="3"/>
      <c r="C10" s="3"/>
      <c r="D10" s="3"/>
      <c r="E10" s="4" t="s">
        <v>17</v>
      </c>
      <c r="F10" s="4"/>
      <c r="G10" s="4"/>
      <c r="H10" s="4"/>
      <c r="I10" s="195" t="s">
        <v>18</v>
      </c>
      <c r="J10" s="195"/>
      <c r="K10" s="195"/>
      <c r="L10" s="4"/>
      <c r="M10" s="27" t="s">
        <v>56</v>
      </c>
      <c r="N10" s="4"/>
      <c r="O10" s="4" t="s">
        <v>105</v>
      </c>
      <c r="P10" s="4"/>
      <c r="Q10" s="4"/>
      <c r="R10" s="4"/>
      <c r="S10" s="4" t="s">
        <v>87</v>
      </c>
    </row>
    <row r="11" spans="1:19" s="31" customFormat="1" ht="18.95" customHeight="1">
      <c r="A11" s="3"/>
      <c r="B11" s="3"/>
      <c r="C11" s="3"/>
      <c r="D11" s="3"/>
      <c r="E11" s="4" t="s">
        <v>64</v>
      </c>
      <c r="F11" s="4"/>
      <c r="G11" s="4"/>
      <c r="H11" s="4"/>
      <c r="I11" s="4" t="s">
        <v>77</v>
      </c>
      <c r="J11" s="4"/>
      <c r="K11" s="4"/>
      <c r="L11" s="4"/>
      <c r="M11" s="4" t="s">
        <v>57</v>
      </c>
      <c r="N11" s="4"/>
      <c r="O11" s="4" t="s">
        <v>220</v>
      </c>
      <c r="P11" s="4"/>
      <c r="Q11" s="4" t="s">
        <v>58</v>
      </c>
      <c r="R11" s="4"/>
      <c r="S11" s="4" t="s">
        <v>219</v>
      </c>
    </row>
    <row r="12" spans="1:19" s="31" customFormat="1" ht="18.95" customHeight="1">
      <c r="A12" s="3"/>
      <c r="B12" s="3"/>
      <c r="C12"/>
      <c r="D12" s="3"/>
      <c r="E12" s="19" t="s">
        <v>19</v>
      </c>
      <c r="F12" s="3"/>
      <c r="G12" s="34" t="s">
        <v>20</v>
      </c>
      <c r="H12" s="3"/>
      <c r="I12" s="19" t="s">
        <v>78</v>
      </c>
      <c r="J12" s="3"/>
      <c r="K12" s="19" t="s">
        <v>21</v>
      </c>
      <c r="L12" s="4"/>
      <c r="M12" s="19" t="s">
        <v>88</v>
      </c>
      <c r="N12" s="4"/>
      <c r="O12" s="19" t="s">
        <v>79</v>
      </c>
      <c r="P12" s="4"/>
      <c r="Q12" s="19" t="s">
        <v>59</v>
      </c>
      <c r="R12" s="3"/>
      <c r="S12" s="19" t="s">
        <v>80</v>
      </c>
    </row>
    <row r="13" spans="1:19" s="31" customFormat="1" ht="15" customHeight="1">
      <c r="A13" s="3"/>
      <c r="B13" s="3"/>
      <c r="C13" s="3"/>
      <c r="D13" s="3"/>
      <c r="E13" s="4"/>
      <c r="F13" s="3"/>
      <c r="G13" s="4"/>
      <c r="H13" s="3"/>
      <c r="I13" s="4"/>
      <c r="J13" s="3"/>
      <c r="K13" s="4"/>
      <c r="L13" s="4"/>
      <c r="M13" s="4"/>
      <c r="N13" s="4"/>
      <c r="O13" s="4"/>
      <c r="P13" s="4"/>
      <c r="Q13" s="4"/>
      <c r="R13" s="3"/>
      <c r="S13" s="4"/>
    </row>
    <row r="14" spans="1:19" s="31" customFormat="1" ht="23.1" customHeight="1">
      <c r="A14" s="20" t="s">
        <v>169</v>
      </c>
      <c r="B14" s="3"/>
      <c r="C14" s="3"/>
      <c r="D14" s="3"/>
      <c r="E14" s="37">
        <v>828750</v>
      </c>
      <c r="F14" s="38"/>
      <c r="G14" s="37">
        <v>4982964</v>
      </c>
      <c r="H14" s="38"/>
      <c r="I14" s="37">
        <v>66300</v>
      </c>
      <c r="J14" s="38"/>
      <c r="K14" s="37">
        <v>2987147</v>
      </c>
      <c r="L14" s="38"/>
      <c r="M14" s="37">
        <v>-464368</v>
      </c>
      <c r="N14" s="1"/>
      <c r="O14" s="6">
        <f>SUM(E14:M14)</f>
        <v>8400793</v>
      </c>
      <c r="P14" s="23"/>
      <c r="Q14" s="37">
        <v>7631</v>
      </c>
      <c r="R14" s="1"/>
      <c r="S14" s="6">
        <f>SUM(O14:Q14)</f>
        <v>8408424</v>
      </c>
    </row>
    <row r="15" spans="1:19" ht="23.1" customHeight="1">
      <c r="A15" s="1" t="s">
        <v>106</v>
      </c>
      <c r="B15" s="3"/>
      <c r="C15" s="3"/>
      <c r="D15" s="3"/>
      <c r="E15" s="117">
        <v>0</v>
      </c>
      <c r="F15" s="6"/>
      <c r="G15" s="117">
        <v>0</v>
      </c>
      <c r="H15" s="6"/>
      <c r="I15" s="117">
        <v>0</v>
      </c>
      <c r="J15" s="6"/>
      <c r="K15" s="39">
        <v>-16474</v>
      </c>
      <c r="L15" s="6"/>
      <c r="M15" s="39">
        <v>-423887</v>
      </c>
      <c r="N15" s="6"/>
      <c r="O15" s="39">
        <f>SUM(E15:M15)</f>
        <v>-440361</v>
      </c>
      <c r="P15" s="6"/>
      <c r="Q15" s="39">
        <v>-1911</v>
      </c>
      <c r="R15" s="6"/>
      <c r="S15" s="39">
        <f>SUM(O15:Q15)</f>
        <v>-442272</v>
      </c>
    </row>
    <row r="16" spans="1:19" ht="23.1" customHeight="1" thickBot="1">
      <c r="A16" s="20" t="s">
        <v>170</v>
      </c>
      <c r="B16" s="1"/>
      <c r="C16" s="1"/>
      <c r="D16" s="1"/>
      <c r="E16" s="40">
        <f>SUM(E14:E15)</f>
        <v>828750</v>
      </c>
      <c r="F16" s="7"/>
      <c r="G16" s="40">
        <f>SUM(G14:G15)</f>
        <v>4982964</v>
      </c>
      <c r="H16" s="7"/>
      <c r="I16" s="40">
        <f>SUM(I14:I15)</f>
        <v>66300</v>
      </c>
      <c r="J16" s="7"/>
      <c r="K16" s="40">
        <f>SUM(K14:K15)</f>
        <v>2970673</v>
      </c>
      <c r="L16" s="6"/>
      <c r="M16" s="40">
        <f>SUM(M14:M15)</f>
        <v>-888255</v>
      </c>
      <c r="N16" s="6"/>
      <c r="O16" s="40">
        <f>SUM(O14:O15)</f>
        <v>7960432</v>
      </c>
      <c r="P16" s="6"/>
      <c r="Q16" s="40">
        <f>SUM(Q14:Q15)</f>
        <v>5720</v>
      </c>
      <c r="R16" s="7"/>
      <c r="S16" s="40">
        <f>SUM(S14:S15)</f>
        <v>7966152</v>
      </c>
    </row>
    <row r="17" spans="1:19" s="31" customFormat="1" ht="23.1" customHeight="1" thickTop="1">
      <c r="A17" s="1"/>
      <c r="B17" s="3"/>
      <c r="C17" s="3"/>
      <c r="D17" s="3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s="31" customFormat="1" ht="23.1" customHeight="1">
      <c r="A18" s="20" t="s">
        <v>195</v>
      </c>
      <c r="B18" s="3"/>
      <c r="C18" s="3"/>
      <c r="D18" s="3"/>
      <c r="E18" s="153">
        <v>828750</v>
      </c>
      <c r="F18" s="153"/>
      <c r="G18" s="153">
        <v>4982964</v>
      </c>
      <c r="H18" s="153"/>
      <c r="I18" s="153">
        <v>66300</v>
      </c>
      <c r="J18" s="153"/>
      <c r="K18" s="153">
        <v>2495401</v>
      </c>
      <c r="L18" s="153"/>
      <c r="M18" s="153">
        <v>-973060</v>
      </c>
      <c r="N18" s="1"/>
      <c r="O18" s="6">
        <f>SUM(E18:M18)</f>
        <v>7400355</v>
      </c>
      <c r="P18" s="23"/>
      <c r="Q18" s="153">
        <v>5014</v>
      </c>
      <c r="R18" s="1"/>
      <c r="S18" s="6">
        <f>SUM(O18:Q18)</f>
        <v>7405369</v>
      </c>
    </row>
    <row r="19" spans="1:19" ht="23.1" customHeight="1">
      <c r="A19" s="1" t="s">
        <v>106</v>
      </c>
      <c r="B19" s="3"/>
      <c r="C19" s="3"/>
      <c r="D19" s="3"/>
      <c r="E19" s="117">
        <v>0</v>
      </c>
      <c r="F19" s="6"/>
      <c r="G19" s="117">
        <v>0</v>
      </c>
      <c r="H19" s="6"/>
      <c r="I19" s="117">
        <v>0</v>
      </c>
      <c r="J19" s="6"/>
      <c r="K19" s="39">
        <v>227332</v>
      </c>
      <c r="L19" s="6"/>
      <c r="M19" s="39">
        <v>170372</v>
      </c>
      <c r="N19" s="6"/>
      <c r="O19" s="39">
        <f>SUM(E19:M19)</f>
        <v>397704</v>
      </c>
      <c r="P19" s="6"/>
      <c r="Q19" s="39">
        <v>774</v>
      </c>
      <c r="R19" s="6"/>
      <c r="S19" s="39">
        <f>SUM(O19:Q19)</f>
        <v>398478</v>
      </c>
    </row>
    <row r="20" spans="1:19" ht="23.1" customHeight="1" thickBot="1">
      <c r="A20" s="20" t="s">
        <v>196</v>
      </c>
      <c r="B20" s="1"/>
      <c r="C20" s="1"/>
      <c r="D20" s="1"/>
      <c r="E20" s="40">
        <f>SUM(E18:E19)</f>
        <v>828750</v>
      </c>
      <c r="F20" s="7"/>
      <c r="G20" s="40">
        <f>SUM(G18:G19)</f>
        <v>4982964</v>
      </c>
      <c r="H20" s="7"/>
      <c r="I20" s="40">
        <f>SUM(I18:I19)</f>
        <v>66300</v>
      </c>
      <c r="J20" s="7"/>
      <c r="K20" s="40">
        <f>SUM(K18:K19)</f>
        <v>2722733</v>
      </c>
      <c r="L20" s="6"/>
      <c r="M20" s="40">
        <f>SUM(M18:M19)</f>
        <v>-802688</v>
      </c>
      <c r="N20" s="6"/>
      <c r="O20" s="40">
        <f>SUM(O18:O19)</f>
        <v>7798059</v>
      </c>
      <c r="P20" s="6"/>
      <c r="Q20" s="40">
        <f>SUM(Q18:Q19)</f>
        <v>5788</v>
      </c>
      <c r="R20" s="7"/>
      <c r="S20" s="40">
        <f>SUM(S18:S19)</f>
        <v>7803847</v>
      </c>
    </row>
    <row r="21" spans="1:19" ht="21.75" customHeight="1" thickTop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3"/>
      <c r="Q21" s="1"/>
      <c r="R21" s="1"/>
      <c r="S21" s="1"/>
    </row>
    <row r="22" spans="1:19" s="31" customFormat="1" ht="23.1" customHeight="1">
      <c r="A22" s="20"/>
      <c r="B22" s="3"/>
      <c r="C22" s="3"/>
      <c r="D22" s="3"/>
      <c r="E22" s="37"/>
      <c r="F22" s="38"/>
      <c r="G22" s="37"/>
      <c r="H22" s="38"/>
      <c r="I22" s="37"/>
      <c r="J22" s="38"/>
      <c r="K22" s="37"/>
      <c r="L22" s="38"/>
      <c r="M22" s="37"/>
      <c r="N22" s="1"/>
      <c r="O22" s="6"/>
      <c r="P22" s="23"/>
      <c r="Q22" s="37"/>
      <c r="R22" s="1"/>
      <c r="S22" s="6"/>
    </row>
    <row r="23" spans="1:19" s="31" customFormat="1" ht="23.1" customHeight="1">
      <c r="A23" s="20"/>
      <c r="B23" s="3"/>
      <c r="C23" s="3"/>
      <c r="D23" s="3"/>
      <c r="E23" s="37"/>
      <c r="F23" s="38"/>
      <c r="G23" s="37"/>
      <c r="H23" s="38"/>
      <c r="I23" s="37"/>
      <c r="J23" s="38"/>
      <c r="K23" s="37"/>
      <c r="L23" s="38"/>
      <c r="M23" s="37"/>
      <c r="N23" s="1"/>
      <c r="O23" s="6"/>
      <c r="P23" s="23"/>
      <c r="Q23" s="37"/>
      <c r="R23" s="1"/>
      <c r="S23" s="6"/>
    </row>
    <row r="24" spans="1:19" s="31" customFormat="1" ht="23.1" customHeight="1">
      <c r="A24" s="20"/>
      <c r="B24" s="3"/>
      <c r="C24" s="3"/>
      <c r="D24" s="3"/>
      <c r="E24" s="37"/>
      <c r="F24" s="38"/>
      <c r="G24" s="37"/>
      <c r="H24" s="38"/>
      <c r="I24" s="37"/>
      <c r="J24" s="38"/>
      <c r="K24" s="37"/>
      <c r="L24" s="38"/>
      <c r="M24" s="37"/>
      <c r="N24" s="1"/>
      <c r="O24" s="6"/>
      <c r="P24" s="23"/>
      <c r="Q24" s="37"/>
      <c r="R24" s="1"/>
      <c r="S24" s="6"/>
    </row>
    <row r="25" spans="1:19" s="31" customFormat="1" ht="23.1" customHeight="1">
      <c r="A25" s="20"/>
      <c r="B25" s="3"/>
      <c r="C25" s="3"/>
      <c r="D25" s="3"/>
      <c r="E25" s="37"/>
      <c r="F25" s="38"/>
      <c r="G25" s="37"/>
      <c r="H25" s="38"/>
      <c r="I25" s="37"/>
      <c r="J25" s="38"/>
      <c r="K25" s="37"/>
      <c r="L25" s="38"/>
      <c r="M25" s="37"/>
      <c r="N25" s="1"/>
      <c r="O25" s="6"/>
      <c r="P25" s="23"/>
      <c r="Q25" s="37"/>
      <c r="R25" s="1"/>
      <c r="S25" s="6"/>
    </row>
    <row r="26" spans="1:19" s="31" customFormat="1" ht="23.1" customHeight="1">
      <c r="A26" s="20"/>
      <c r="B26" s="3"/>
      <c r="C26" s="3"/>
      <c r="D26" s="3"/>
      <c r="E26" s="37"/>
      <c r="F26" s="38"/>
      <c r="G26" s="37"/>
      <c r="H26" s="38"/>
      <c r="I26" s="37"/>
      <c r="J26" s="38"/>
      <c r="K26" s="37"/>
      <c r="L26" s="38"/>
      <c r="M26" s="37"/>
      <c r="N26" s="1"/>
      <c r="O26" s="6"/>
      <c r="P26" s="23"/>
      <c r="Q26" s="37"/>
      <c r="R26" s="1"/>
      <c r="S26" s="6"/>
    </row>
    <row r="27" spans="1:19" s="31" customFormat="1" ht="23.1" customHeight="1">
      <c r="A27" s="20"/>
      <c r="B27" s="3"/>
      <c r="C27" s="3"/>
      <c r="D27" s="3"/>
      <c r="E27" s="37"/>
      <c r="F27" s="38"/>
      <c r="G27" s="37"/>
      <c r="H27" s="38"/>
      <c r="I27" s="37"/>
      <c r="J27" s="38"/>
      <c r="K27" s="37"/>
      <c r="L27" s="38"/>
      <c r="M27" s="37"/>
      <c r="N27" s="1"/>
      <c r="O27" s="6"/>
      <c r="P27" s="23"/>
      <c r="Q27" s="37"/>
      <c r="R27" s="1"/>
      <c r="S27" s="6"/>
    </row>
    <row r="28" spans="1:19" s="31" customFormat="1" ht="17.25" customHeight="1">
      <c r="A28" s="20"/>
      <c r="B28" s="3"/>
      <c r="C28" s="3"/>
      <c r="D28" s="3"/>
      <c r="E28" s="37"/>
      <c r="F28" s="38"/>
      <c r="G28" s="37"/>
      <c r="H28" s="38"/>
      <c r="I28" s="37"/>
      <c r="J28" s="38"/>
      <c r="K28" s="37"/>
      <c r="L28" s="38"/>
      <c r="M28" s="37"/>
      <c r="N28" s="1"/>
      <c r="O28" s="6"/>
      <c r="P28" s="23"/>
      <c r="Q28" s="37"/>
      <c r="R28" s="1"/>
      <c r="S28" s="6"/>
    </row>
    <row r="29" spans="1:19" s="31" customFormat="1" ht="22.5" customHeight="1">
      <c r="A29" s="20"/>
      <c r="B29" s="3"/>
      <c r="C29" s="3"/>
      <c r="D29" s="3"/>
      <c r="E29" s="37"/>
      <c r="F29" s="38"/>
      <c r="G29" s="37"/>
      <c r="H29" s="38"/>
      <c r="I29" s="37"/>
      <c r="J29" s="38"/>
      <c r="K29" s="37"/>
      <c r="L29" s="38"/>
      <c r="M29" s="37"/>
      <c r="N29" s="1"/>
      <c r="O29" s="6"/>
      <c r="P29" s="23"/>
      <c r="Q29" s="37"/>
      <c r="R29" s="1"/>
      <c r="S29" s="6"/>
    </row>
    <row r="30" spans="1:19" s="31" customFormat="1" ht="21.75" customHeight="1">
      <c r="A30" s="20"/>
      <c r="B30" s="3"/>
      <c r="C30" s="3"/>
      <c r="D30" s="3"/>
      <c r="E30" s="37"/>
      <c r="F30" s="38"/>
      <c r="G30" s="37"/>
      <c r="H30" s="38"/>
      <c r="I30" s="37"/>
      <c r="J30" s="38"/>
      <c r="K30" s="37"/>
      <c r="L30" s="38"/>
      <c r="M30" s="37"/>
      <c r="N30" s="1"/>
      <c r="O30" s="6"/>
      <c r="P30" s="23"/>
      <c r="Q30" s="37"/>
      <c r="R30" s="1"/>
      <c r="S30" s="6"/>
    </row>
    <row r="31" spans="1:19" s="31" customFormat="1" ht="23.1" customHeight="1">
      <c r="A31" s="20"/>
      <c r="B31" s="3"/>
      <c r="C31" s="3"/>
      <c r="D31" s="3"/>
      <c r="E31" s="37"/>
      <c r="F31" s="38"/>
      <c r="G31" s="37"/>
      <c r="H31" s="38"/>
      <c r="I31" s="37"/>
      <c r="J31" s="38"/>
      <c r="K31" s="37"/>
      <c r="L31" s="38"/>
      <c r="M31" s="37"/>
      <c r="N31" s="1"/>
      <c r="O31" s="6"/>
      <c r="P31" s="23"/>
      <c r="Q31" s="37"/>
      <c r="R31" s="1"/>
      <c r="S31" s="6"/>
    </row>
    <row r="32" spans="1:19" ht="18.75" customHeight="1">
      <c r="A32" s="1" t="s">
        <v>107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3"/>
      <c r="Q32" s="1"/>
      <c r="R32" s="1"/>
      <c r="S32" s="1"/>
    </row>
    <row r="33" spans="1:19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3"/>
      <c r="Q33" s="1"/>
      <c r="R33" s="1"/>
      <c r="S33" s="1"/>
    </row>
    <row r="34" spans="1:19" ht="18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3"/>
      <c r="Q34" s="1"/>
      <c r="R34" s="1"/>
      <c r="S34" s="1"/>
    </row>
    <row r="35" spans="1:19" ht="18.95" customHeight="1">
      <c r="A35" s="1" t="s">
        <v>127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3"/>
      <c r="Q35" s="1"/>
      <c r="R35" s="1"/>
      <c r="S35" s="1">
        <v>6</v>
      </c>
    </row>
    <row r="36" spans="1:19" ht="18.9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3"/>
      <c r="Q36" s="1"/>
      <c r="R36" s="1"/>
      <c r="S36" s="1"/>
    </row>
    <row r="37" spans="1:19" ht="18.95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3"/>
      <c r="Q37" s="1"/>
      <c r="R37" s="1"/>
      <c r="S37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="90" zoomScaleNormal="100" zoomScaleSheetLayoutView="90" workbookViewId="0">
      <selection activeCell="G14" sqref="G14"/>
    </sheetView>
  </sheetViews>
  <sheetFormatPr defaultColWidth="10.7109375" defaultRowHeight="18.95" customHeight="1"/>
  <cols>
    <col min="1" max="1" width="44.28515625" style="29" customWidth="1"/>
    <col min="2" max="2" width="10.7109375" style="29" customWidth="1"/>
    <col min="3" max="3" width="1.7109375" style="29" customWidth="1"/>
    <col min="4" max="4" width="16.5703125" style="29" customWidth="1"/>
    <col min="5" max="5" width="1.7109375" style="29" customWidth="1"/>
    <col min="6" max="6" width="15.7109375" style="29" customWidth="1"/>
    <col min="7" max="7" width="1.7109375" style="29" customWidth="1"/>
    <col min="8" max="8" width="16.5703125" style="29" customWidth="1"/>
    <col min="9" max="9" width="1.7109375" style="29" customWidth="1"/>
    <col min="10" max="10" width="16.5703125" style="29" customWidth="1"/>
    <col min="11" max="11" width="1.7109375" style="29" customWidth="1"/>
    <col min="12" max="12" width="30.140625" style="29" customWidth="1"/>
    <col min="13" max="13" width="1.7109375" style="29" customWidth="1"/>
    <col min="14" max="14" width="16.5703125" style="29" customWidth="1"/>
    <col min="15" max="15" width="15.7109375" style="29" customWidth="1"/>
    <col min="16" max="16" width="2.85546875" style="29" customWidth="1"/>
    <col min="17" max="16384" width="10.7109375" style="29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96" t="s">
        <v>103</v>
      </c>
      <c r="K1" s="196"/>
      <c r="L1" s="196"/>
      <c r="M1" s="196"/>
      <c r="N1" s="196"/>
      <c r="O1" s="1"/>
    </row>
    <row r="2" spans="1:16" s="30" customFormat="1" ht="18.9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22"/>
    </row>
    <row r="3" spans="1:16" s="30" customFormat="1" ht="18.95" customHeight="1">
      <c r="A3" s="197" t="s">
        <v>128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22"/>
    </row>
    <row r="4" spans="1:16" s="30" customFormat="1" ht="18.95" customHeight="1">
      <c r="A4" s="197" t="s">
        <v>197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1"/>
      <c r="P4" s="11"/>
    </row>
    <row r="5" spans="1:16" s="30" customFormat="1" ht="18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96" t="s">
        <v>104</v>
      </c>
      <c r="K6" s="196"/>
      <c r="L6" s="196"/>
      <c r="M6" s="196"/>
      <c r="N6" s="196"/>
      <c r="O6" s="8"/>
      <c r="P6" s="8"/>
    </row>
    <row r="7" spans="1:16" ht="18.95" customHeight="1">
      <c r="A7" s="1"/>
      <c r="B7" s="3"/>
      <c r="C7" s="3"/>
      <c r="D7" s="198" t="s">
        <v>3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33"/>
    </row>
    <row r="8" spans="1:16" ht="18.95" customHeight="1">
      <c r="A8" s="1"/>
      <c r="B8" s="3"/>
      <c r="C8" s="3"/>
      <c r="D8" s="5"/>
      <c r="E8" s="5"/>
      <c r="F8" s="5"/>
      <c r="G8" s="5"/>
      <c r="H8" s="5"/>
      <c r="I8" s="5"/>
      <c r="J8" s="5"/>
      <c r="K8" s="5"/>
      <c r="L8" s="27" t="s">
        <v>55</v>
      </c>
      <c r="M8" s="4"/>
      <c r="N8" s="5"/>
      <c r="O8" s="33"/>
    </row>
    <row r="9" spans="1:16" ht="18.95" customHeight="1">
      <c r="A9" s="3"/>
      <c r="B9" s="3"/>
      <c r="C9" s="3"/>
      <c r="D9" s="4" t="s">
        <v>17</v>
      </c>
      <c r="E9" s="4"/>
      <c r="F9" s="4"/>
      <c r="G9" s="4"/>
      <c r="H9" s="195" t="s">
        <v>18</v>
      </c>
      <c r="I9" s="195"/>
      <c r="J9" s="195"/>
      <c r="K9" s="23"/>
      <c r="L9" s="27" t="s">
        <v>56</v>
      </c>
      <c r="M9" s="4"/>
      <c r="N9" s="4" t="s">
        <v>87</v>
      </c>
      <c r="O9" s="4"/>
    </row>
    <row r="10" spans="1:16" ht="18.95" customHeight="1">
      <c r="A10" s="3"/>
      <c r="B10" s="3"/>
      <c r="C10" s="3"/>
      <c r="D10" s="4" t="s">
        <v>64</v>
      </c>
      <c r="E10" s="4"/>
      <c r="F10" s="4"/>
      <c r="G10" s="4"/>
      <c r="H10" s="4" t="s">
        <v>77</v>
      </c>
      <c r="I10" s="4"/>
      <c r="J10" s="4"/>
      <c r="K10" s="4"/>
      <c r="L10" s="4" t="s">
        <v>57</v>
      </c>
      <c r="M10" s="4"/>
      <c r="N10" s="4" t="s">
        <v>219</v>
      </c>
      <c r="O10" s="4"/>
    </row>
    <row r="11" spans="1:16" ht="18.95" customHeight="1">
      <c r="A11" s="3"/>
      <c r="B11"/>
      <c r="C11" s="3"/>
      <c r="D11" s="19" t="s">
        <v>19</v>
      </c>
      <c r="E11" s="3"/>
      <c r="F11" s="34" t="s">
        <v>20</v>
      </c>
      <c r="H11" s="19" t="s">
        <v>78</v>
      </c>
      <c r="I11" s="4"/>
      <c r="J11" s="19" t="s">
        <v>21</v>
      </c>
      <c r="K11" s="3"/>
      <c r="L11" s="19" t="s">
        <v>88</v>
      </c>
      <c r="M11" s="4"/>
      <c r="N11" s="19" t="s">
        <v>80</v>
      </c>
      <c r="O11" s="3"/>
    </row>
    <row r="12" spans="1:16" ht="15" customHeight="1">
      <c r="A12" s="3"/>
      <c r="B12" s="3"/>
      <c r="C12" s="3"/>
      <c r="D12" s="4"/>
      <c r="E12" s="3"/>
      <c r="F12" s="4"/>
      <c r="H12" s="4"/>
      <c r="I12" s="4"/>
      <c r="J12" s="4"/>
      <c r="K12" s="3"/>
      <c r="L12" s="3"/>
      <c r="M12" s="4"/>
      <c r="N12" s="4"/>
      <c r="O12" s="3"/>
    </row>
    <row r="13" spans="1:16" ht="23.1" customHeight="1">
      <c r="A13" s="20" t="s">
        <v>169</v>
      </c>
      <c r="B13" s="1"/>
      <c r="C13" s="1"/>
      <c r="D13" s="6">
        <v>828750</v>
      </c>
      <c r="E13" s="1"/>
      <c r="F13" s="6">
        <v>4982964</v>
      </c>
      <c r="G13" s="1"/>
      <c r="H13" s="6">
        <v>66300</v>
      </c>
      <c r="I13" s="6"/>
      <c r="J13" s="6">
        <v>1481617</v>
      </c>
      <c r="K13" s="7"/>
      <c r="L13" s="6">
        <v>-362439</v>
      </c>
      <c r="M13" s="7"/>
      <c r="N13" s="6">
        <f>+D13+F13+H13+J13+L13</f>
        <v>6997192</v>
      </c>
      <c r="O13" s="7"/>
    </row>
    <row r="14" spans="1:16" ht="23.1" customHeight="1">
      <c r="A14" s="21" t="s">
        <v>106</v>
      </c>
      <c r="B14" s="1"/>
      <c r="C14" s="1"/>
      <c r="D14" s="117">
        <v>0</v>
      </c>
      <c r="E14" s="1"/>
      <c r="F14" s="117">
        <v>0</v>
      </c>
      <c r="G14" s="1"/>
      <c r="H14" s="117">
        <v>0</v>
      </c>
      <c r="I14" s="6"/>
      <c r="J14" s="39">
        <v>-83421</v>
      </c>
      <c r="K14" s="7"/>
      <c r="L14" s="39">
        <v>-354453</v>
      </c>
      <c r="M14" s="7"/>
      <c r="N14" s="39">
        <f>+D14+F14+H14+J14+L14</f>
        <v>-437874</v>
      </c>
      <c r="O14" s="7"/>
    </row>
    <row r="15" spans="1:16" ht="23.1" customHeight="1" thickBot="1">
      <c r="A15" s="20" t="s">
        <v>170</v>
      </c>
      <c r="B15" s="1"/>
      <c r="D15" s="40">
        <f>SUM(D13:D14)</f>
        <v>828750</v>
      </c>
      <c r="E15" s="7"/>
      <c r="F15" s="40">
        <f>SUM(F13:F14)</f>
        <v>4982964</v>
      </c>
      <c r="G15" s="7"/>
      <c r="H15" s="40">
        <f>SUM(H13:H14)</f>
        <v>66300</v>
      </c>
      <c r="I15" s="6"/>
      <c r="J15" s="40">
        <f>SUM(J13:J14)</f>
        <v>1398196</v>
      </c>
      <c r="K15" s="7"/>
      <c r="L15" s="40">
        <f>SUM(L13:L14)</f>
        <v>-716892</v>
      </c>
      <c r="M15" s="7"/>
      <c r="N15" s="40">
        <f>+D15+F15+H15+J15+L15</f>
        <v>6559318</v>
      </c>
    </row>
    <row r="16" spans="1:16" ht="23.1" customHeight="1" thickTop="1">
      <c r="A16" s="21"/>
      <c r="B16" s="1"/>
      <c r="C16" s="1"/>
      <c r="D16" s="6"/>
      <c r="E16" s="1"/>
      <c r="F16" s="6"/>
      <c r="G16" s="1"/>
      <c r="H16" s="6"/>
      <c r="I16" s="6"/>
      <c r="J16" s="6"/>
      <c r="K16" s="7"/>
      <c r="L16" s="6"/>
      <c r="M16" s="7"/>
      <c r="N16" s="6"/>
      <c r="O16" s="7"/>
    </row>
    <row r="17" spans="1:15" ht="23.1" customHeight="1">
      <c r="A17" s="20" t="s">
        <v>195</v>
      </c>
      <c r="B17" s="1"/>
      <c r="C17" s="1"/>
      <c r="D17" s="153">
        <v>828750</v>
      </c>
      <c r="E17" s="153"/>
      <c r="F17" s="153">
        <v>4982964</v>
      </c>
      <c r="G17" s="153"/>
      <c r="H17" s="153">
        <v>66300</v>
      </c>
      <c r="I17" s="153"/>
      <c r="J17" s="153">
        <v>1170506</v>
      </c>
      <c r="K17" s="153"/>
      <c r="L17" s="153">
        <v>-790994</v>
      </c>
      <c r="M17" s="7"/>
      <c r="N17" s="6">
        <f>+D17+F17+H17+J17+L17</f>
        <v>6257526</v>
      </c>
      <c r="O17" s="7"/>
    </row>
    <row r="18" spans="1:15" ht="23.1" customHeight="1">
      <c r="A18" s="21" t="s">
        <v>106</v>
      </c>
      <c r="B18" s="1"/>
      <c r="C18" s="1"/>
      <c r="D18" s="117">
        <v>0</v>
      </c>
      <c r="E18" s="1"/>
      <c r="F18" s="117">
        <v>0</v>
      </c>
      <c r="G18" s="1"/>
      <c r="H18" s="117">
        <v>0</v>
      </c>
      <c r="I18" s="6"/>
      <c r="J18" s="39">
        <v>-34040</v>
      </c>
      <c r="K18" s="7"/>
      <c r="L18" s="39">
        <v>152301</v>
      </c>
      <c r="M18" s="7"/>
      <c r="N18" s="39">
        <f>+D18+F18+H18+J18+L18</f>
        <v>118261</v>
      </c>
      <c r="O18" s="7"/>
    </row>
    <row r="19" spans="1:15" ht="23.1" customHeight="1" thickBot="1">
      <c r="A19" s="20" t="s">
        <v>196</v>
      </c>
      <c r="B19" s="1"/>
      <c r="D19" s="40">
        <f>SUM(D16:D18)</f>
        <v>828750</v>
      </c>
      <c r="E19" s="7"/>
      <c r="F19" s="40">
        <f>SUM(F16:F18)</f>
        <v>4982964</v>
      </c>
      <c r="G19" s="7"/>
      <c r="H19" s="40">
        <f>SUM(H16:H18)</f>
        <v>66300</v>
      </c>
      <c r="I19" s="6"/>
      <c r="J19" s="40">
        <f>SUM(J16:J18)</f>
        <v>1136466</v>
      </c>
      <c r="K19" s="7"/>
      <c r="L19" s="40">
        <f>SUM(L16:L18)</f>
        <v>-638693</v>
      </c>
      <c r="M19" s="7"/>
      <c r="N19" s="40">
        <f>+D19+F19+H19+J19+L19</f>
        <v>6375787</v>
      </c>
    </row>
    <row r="20" spans="1:15" ht="18.95" customHeight="1" thickTop="1">
      <c r="A20" s="20"/>
      <c r="B20" s="1"/>
      <c r="C20" s="1"/>
      <c r="D20" s="6"/>
      <c r="E20" s="1"/>
      <c r="F20" s="6"/>
      <c r="G20" s="1"/>
      <c r="H20" s="6"/>
      <c r="I20" s="6"/>
      <c r="J20" s="6"/>
      <c r="K20" s="7"/>
      <c r="L20" s="6"/>
      <c r="M20" s="7"/>
      <c r="N20" s="6"/>
      <c r="O20" s="7"/>
    </row>
    <row r="21" spans="1:15" s="1" customFormat="1" ht="18.95" customHeight="1">
      <c r="A21" s="2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s="1" customFormat="1" ht="18.95" customHeight="1">
      <c r="A22" s="2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s="1" customFormat="1" ht="18.95" customHeight="1">
      <c r="A23" s="2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2.5" customHeight="1">
      <c r="A24" s="20"/>
      <c r="B24" s="1"/>
      <c r="C24" s="1"/>
      <c r="D24" s="6"/>
      <c r="E24" s="1"/>
      <c r="F24" s="6"/>
      <c r="G24" s="1"/>
      <c r="H24" s="6"/>
      <c r="I24" s="6"/>
      <c r="J24" s="6"/>
      <c r="K24" s="7"/>
      <c r="L24" s="6"/>
      <c r="M24" s="7"/>
      <c r="N24" s="6"/>
      <c r="O24" s="7"/>
    </row>
    <row r="25" spans="1:15" ht="37.5" customHeight="1">
      <c r="A25" s="20"/>
      <c r="B25" s="1"/>
      <c r="C25" s="1"/>
      <c r="D25" s="6"/>
      <c r="E25" s="1"/>
      <c r="F25" s="6"/>
      <c r="G25" s="1"/>
      <c r="H25" s="6"/>
      <c r="I25" s="6"/>
      <c r="J25" s="6"/>
      <c r="K25" s="7"/>
      <c r="L25" s="6"/>
      <c r="M25" s="7"/>
      <c r="N25" s="6"/>
      <c r="O25" s="7"/>
    </row>
    <row r="26" spans="1:15" ht="24" customHeight="1">
      <c r="A26" s="20"/>
      <c r="B26" s="1"/>
      <c r="C26" s="1"/>
      <c r="D26" s="6"/>
      <c r="E26" s="1"/>
      <c r="F26" s="6"/>
      <c r="G26" s="1"/>
      <c r="H26" s="6"/>
      <c r="I26" s="6"/>
      <c r="J26" s="6"/>
      <c r="K26" s="7"/>
      <c r="L26" s="6"/>
      <c r="M26" s="7"/>
      <c r="N26" s="6"/>
      <c r="O26" s="7"/>
    </row>
    <row r="27" spans="1:15" s="1" customFormat="1" ht="18.95" customHeight="1">
      <c r="A27" s="21"/>
      <c r="B27" s="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s="1" customFormat="1" ht="18.95" customHeight="1">
      <c r="A28" s="21" t="s">
        <v>107</v>
      </c>
      <c r="B28" s="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s="1" customFormat="1" ht="15" customHeight="1">
      <c r="A29" s="21"/>
      <c r="B29" s="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s="1" customFormat="1" ht="18.95" customHeight="1">
      <c r="A30" s="21"/>
      <c r="B30" s="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s="1" customFormat="1" ht="18.95" customHeight="1">
      <c r="A31" s="21" t="s">
        <v>108</v>
      </c>
      <c r="B31" s="2"/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v>7</v>
      </c>
      <c r="O31" s="6"/>
    </row>
    <row r="32" spans="1:15" s="1" customFormat="1" ht="18.95" customHeight="1">
      <c r="A32" s="21"/>
      <c r="B32" s="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s="1" customFormat="1" ht="18.95" customHeight="1">
      <c r="A33" s="21"/>
      <c r="B33" s="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zoomScale="80" zoomScaleNormal="100" zoomScaleSheetLayoutView="80" workbookViewId="0">
      <selection activeCell="D26" sqref="D26"/>
    </sheetView>
  </sheetViews>
  <sheetFormatPr defaultRowHeight="18.95" customHeight="1"/>
  <cols>
    <col min="1" max="1" width="55.85546875" style="41" customWidth="1"/>
    <col min="2" max="2" width="12.7109375" style="41" customWidth="1"/>
    <col min="3" max="3" width="1.28515625" style="41" customWidth="1"/>
    <col min="4" max="4" width="15.28515625" style="42" customWidth="1"/>
    <col min="5" max="5" width="1.28515625" style="42" customWidth="1"/>
    <col min="6" max="6" width="15.28515625" style="42" customWidth="1"/>
    <col min="7" max="7" width="1.28515625" style="42" customWidth="1"/>
    <col min="8" max="8" width="15.28515625" style="42" customWidth="1"/>
    <col min="9" max="9" width="1.28515625" style="42" customWidth="1"/>
    <col min="10" max="10" width="15.28515625" style="42" customWidth="1"/>
    <col min="11" max="16384" width="9.140625" style="41"/>
  </cols>
  <sheetData>
    <row r="1" spans="1:10" ht="18.95" customHeight="1">
      <c r="J1" s="28" t="s">
        <v>103</v>
      </c>
    </row>
    <row r="2" spans="1:10" ht="18.9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18.95" customHeight="1">
      <c r="A3" s="197" t="s">
        <v>129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18.95" customHeight="1">
      <c r="A4" s="200" t="s">
        <v>200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18.95" customHeight="1">
      <c r="B5" s="43"/>
      <c r="C5" s="43"/>
      <c r="E5" s="44"/>
      <c r="J5" s="28" t="s">
        <v>104</v>
      </c>
    </row>
    <row r="6" spans="1:10" s="45" customFormat="1" ht="18.95" customHeight="1">
      <c r="B6" s="46"/>
      <c r="C6" s="46"/>
      <c r="D6" s="12"/>
      <c r="E6" s="24" t="s">
        <v>2</v>
      </c>
      <c r="F6" s="12"/>
      <c r="G6" s="13"/>
      <c r="H6" s="14"/>
      <c r="I6" s="24" t="s">
        <v>3</v>
      </c>
      <c r="J6" s="14"/>
    </row>
    <row r="7" spans="1:10" s="45" customFormat="1" ht="18.95" customHeight="1">
      <c r="B7" s="46"/>
      <c r="C7" s="46"/>
      <c r="D7" s="201" t="s">
        <v>130</v>
      </c>
      <c r="E7" s="201"/>
      <c r="F7" s="201"/>
      <c r="G7" s="13"/>
      <c r="H7" s="201" t="s">
        <v>130</v>
      </c>
      <c r="I7" s="201"/>
      <c r="J7" s="201"/>
    </row>
    <row r="8" spans="1:10" s="45" customFormat="1" ht="18.95" customHeight="1">
      <c r="B8" s="46"/>
      <c r="C8" s="46"/>
      <c r="D8" s="199" t="s">
        <v>131</v>
      </c>
      <c r="E8" s="199"/>
      <c r="F8" s="199"/>
      <c r="G8" s="13"/>
      <c r="H8" s="199" t="s">
        <v>131</v>
      </c>
      <c r="I8" s="199"/>
      <c r="J8" s="199"/>
    </row>
    <row r="9" spans="1:10" ht="18.95" customHeight="1">
      <c r="B9" s="47" t="s">
        <v>8</v>
      </c>
      <c r="C9" s="48"/>
      <c r="D9" s="49">
        <v>2020</v>
      </c>
      <c r="E9" s="50"/>
      <c r="F9" s="49">
        <v>2019</v>
      </c>
      <c r="G9" s="51"/>
      <c r="H9" s="52">
        <f>D9</f>
        <v>2020</v>
      </c>
      <c r="I9" s="50"/>
      <c r="J9" s="52">
        <f>F9</f>
        <v>2019</v>
      </c>
    </row>
    <row r="10" spans="1:10" ht="18.95" customHeight="1">
      <c r="A10" s="45" t="s">
        <v>9</v>
      </c>
      <c r="E10" s="53"/>
    </row>
    <row r="11" spans="1:10" ht="18.95" customHeight="1">
      <c r="A11" s="41" t="s">
        <v>10</v>
      </c>
      <c r="B11" s="56">
        <v>16</v>
      </c>
      <c r="D11" s="42">
        <v>3885379</v>
      </c>
      <c r="E11" s="41"/>
      <c r="F11" s="42">
        <v>4239966</v>
      </c>
      <c r="G11" s="53"/>
      <c r="H11" s="42">
        <v>325122</v>
      </c>
      <c r="J11" s="42">
        <v>282226</v>
      </c>
    </row>
    <row r="12" spans="1:10" ht="18.95" customHeight="1">
      <c r="A12" s="41" t="s">
        <v>230</v>
      </c>
      <c r="B12" s="168"/>
      <c r="E12" s="41"/>
      <c r="G12" s="53"/>
    </row>
    <row r="13" spans="1:10" ht="18.95" customHeight="1">
      <c r="A13" s="55" t="s">
        <v>132</v>
      </c>
      <c r="B13" s="168"/>
      <c r="D13" s="118">
        <v>0</v>
      </c>
      <c r="E13" s="41"/>
      <c r="F13" s="44">
        <v>7715</v>
      </c>
      <c r="G13" s="53"/>
      <c r="H13" s="118">
        <v>0</v>
      </c>
      <c r="J13" s="118">
        <v>0</v>
      </c>
    </row>
    <row r="14" spans="1:10" ht="18.95" customHeight="1">
      <c r="A14" s="55" t="s">
        <v>133</v>
      </c>
      <c r="B14" s="166">
        <v>7</v>
      </c>
      <c r="D14" s="118">
        <v>0</v>
      </c>
      <c r="E14" s="41"/>
      <c r="F14" s="118">
        <v>0</v>
      </c>
      <c r="G14" s="53"/>
      <c r="H14" s="118">
        <v>0</v>
      </c>
      <c r="J14" s="136">
        <v>29730</v>
      </c>
    </row>
    <row r="15" spans="1:10" ht="18.95" customHeight="1">
      <c r="A15" s="55" t="s">
        <v>134</v>
      </c>
      <c r="B15" s="166" t="s">
        <v>209</v>
      </c>
      <c r="D15" s="136">
        <v>15780</v>
      </c>
      <c r="E15" s="41"/>
      <c r="F15" s="136">
        <v>24265</v>
      </c>
      <c r="G15" s="53"/>
      <c r="H15" s="118">
        <v>0</v>
      </c>
      <c r="I15" s="53"/>
      <c r="J15" s="118">
        <v>0</v>
      </c>
    </row>
    <row r="16" spans="1:10" ht="18.95" customHeight="1">
      <c r="A16" s="55" t="s">
        <v>135</v>
      </c>
      <c r="B16" s="56"/>
      <c r="D16" s="44">
        <v>940</v>
      </c>
      <c r="E16" s="41"/>
      <c r="F16" s="44">
        <v>1185</v>
      </c>
      <c r="G16" s="53"/>
      <c r="H16" s="44">
        <v>38</v>
      </c>
      <c r="I16" s="53">
        <v>0</v>
      </c>
      <c r="J16" s="44">
        <v>52</v>
      </c>
    </row>
    <row r="17" spans="1:10" ht="18.95" customHeight="1">
      <c r="A17" s="41" t="s">
        <v>136</v>
      </c>
      <c r="B17" s="168"/>
      <c r="D17" s="44">
        <v>26340</v>
      </c>
      <c r="E17" s="41"/>
      <c r="F17" s="44">
        <v>23608</v>
      </c>
      <c r="G17" s="53"/>
      <c r="H17" s="118">
        <v>0</v>
      </c>
      <c r="I17" s="53"/>
      <c r="J17" s="118">
        <v>0</v>
      </c>
    </row>
    <row r="18" spans="1:10" ht="18.95" customHeight="1">
      <c r="A18" s="45" t="s">
        <v>11</v>
      </c>
      <c r="B18" s="168"/>
      <c r="D18" s="57">
        <f>SUM(D11:D17)</f>
        <v>3928439</v>
      </c>
      <c r="E18" s="41"/>
      <c r="F18" s="57">
        <f>SUM(F11:F17)</f>
        <v>4296739</v>
      </c>
      <c r="G18" s="53"/>
      <c r="H18" s="57">
        <f>SUM(H11:H17)</f>
        <v>325160</v>
      </c>
      <c r="I18" s="53"/>
      <c r="J18" s="57">
        <f>SUM(J11:J17)</f>
        <v>312008</v>
      </c>
    </row>
    <row r="19" spans="1:10" ht="18.95" customHeight="1">
      <c r="A19" s="45" t="s">
        <v>12</v>
      </c>
      <c r="B19" s="168"/>
      <c r="E19" s="41"/>
      <c r="G19" s="53"/>
      <c r="I19" s="53"/>
    </row>
    <row r="20" spans="1:10" ht="18.95" customHeight="1">
      <c r="A20" s="41" t="s">
        <v>97</v>
      </c>
      <c r="B20" s="56">
        <v>16</v>
      </c>
      <c r="D20" s="42">
        <v>3442670</v>
      </c>
      <c r="E20" s="41"/>
      <c r="F20" s="42">
        <v>3978601</v>
      </c>
      <c r="G20" s="53"/>
      <c r="H20" s="42">
        <v>262976</v>
      </c>
      <c r="I20" s="53"/>
      <c r="J20" s="42">
        <v>215563</v>
      </c>
    </row>
    <row r="21" spans="1:10" ht="18.95" customHeight="1">
      <c r="A21" s="41" t="s">
        <v>13</v>
      </c>
      <c r="B21" s="56">
        <v>16</v>
      </c>
      <c r="D21" s="42">
        <v>182178</v>
      </c>
      <c r="E21" s="41"/>
      <c r="F21" s="42">
        <v>239816</v>
      </c>
      <c r="G21" s="53"/>
      <c r="H21" s="42">
        <v>63338</v>
      </c>
      <c r="I21" s="53"/>
      <c r="J21" s="42">
        <v>73994</v>
      </c>
    </row>
    <row r="22" spans="1:10" ht="18.95" customHeight="1">
      <c r="A22" s="41" t="s">
        <v>224</v>
      </c>
      <c r="B22" s="56"/>
      <c r="D22" s="41"/>
      <c r="E22" s="41"/>
      <c r="F22" s="41"/>
      <c r="G22" s="41"/>
      <c r="H22" s="41"/>
      <c r="I22" s="41"/>
      <c r="J22" s="41"/>
    </row>
    <row r="23" spans="1:10" ht="18.95" customHeight="1">
      <c r="A23" s="41" t="s">
        <v>137</v>
      </c>
      <c r="B23" s="56"/>
      <c r="D23" s="42">
        <v>17724</v>
      </c>
      <c r="E23" s="41"/>
      <c r="F23" s="118">
        <v>0</v>
      </c>
      <c r="G23" s="53"/>
      <c r="H23" s="42">
        <v>28225</v>
      </c>
      <c r="I23" s="53"/>
      <c r="J23" s="136">
        <v>16383</v>
      </c>
    </row>
    <row r="24" spans="1:10" s="58" customFormat="1" ht="18.95" customHeight="1">
      <c r="A24" s="41" t="s">
        <v>208</v>
      </c>
      <c r="B24" s="166" t="s">
        <v>209</v>
      </c>
      <c r="C24" s="41"/>
      <c r="D24" s="44">
        <v>11436</v>
      </c>
      <c r="E24" s="41"/>
      <c r="F24" s="118">
        <v>0</v>
      </c>
      <c r="G24" s="53"/>
      <c r="H24" s="118">
        <v>0</v>
      </c>
      <c r="I24" s="53"/>
      <c r="J24" s="118">
        <v>0</v>
      </c>
    </row>
    <row r="25" spans="1:10" ht="18.95" customHeight="1">
      <c r="A25" s="45" t="s">
        <v>14</v>
      </c>
      <c r="B25" s="56"/>
      <c r="D25" s="57">
        <f>SUM(D20:D24)</f>
        <v>3654008</v>
      </c>
      <c r="E25" s="41"/>
      <c r="F25" s="57">
        <f>SUM(F20:F24)</f>
        <v>4218417</v>
      </c>
      <c r="G25" s="53"/>
      <c r="H25" s="57">
        <f>SUM(H20:H24)</f>
        <v>354539</v>
      </c>
      <c r="I25" s="53"/>
      <c r="J25" s="57">
        <f>SUM(J20:J24)</f>
        <v>305940</v>
      </c>
    </row>
    <row r="26" spans="1:10" ht="18.95" customHeight="1">
      <c r="A26" s="154" t="s">
        <v>198</v>
      </c>
      <c r="B26" s="56"/>
      <c r="D26" s="53">
        <f>+D18-D25</f>
        <v>274431</v>
      </c>
      <c r="E26" s="41"/>
      <c r="F26" s="53">
        <f>+F18-F25</f>
        <v>78322</v>
      </c>
      <c r="G26" s="53"/>
      <c r="H26" s="53">
        <f>+H18-H25</f>
        <v>-29379</v>
      </c>
      <c r="I26" s="53"/>
      <c r="J26" s="53">
        <f>+J18-J25</f>
        <v>6068</v>
      </c>
    </row>
    <row r="27" spans="1:10" ht="18.95" customHeight="1">
      <c r="A27" s="155" t="s">
        <v>90</v>
      </c>
      <c r="B27" s="56"/>
      <c r="D27" s="60">
        <v>-73851</v>
      </c>
      <c r="E27" s="58"/>
      <c r="F27" s="60">
        <v>-78689</v>
      </c>
      <c r="G27" s="53"/>
      <c r="H27" s="60">
        <v>-35631</v>
      </c>
      <c r="I27" s="53"/>
      <c r="J27" s="60">
        <v>-37600</v>
      </c>
    </row>
    <row r="28" spans="1:10" ht="18.95" customHeight="1">
      <c r="A28" s="155" t="s">
        <v>211</v>
      </c>
      <c r="B28" s="167">
        <v>6</v>
      </c>
      <c r="D28" s="136">
        <v>669</v>
      </c>
      <c r="E28" s="41"/>
      <c r="F28" s="44">
        <v>-4542</v>
      </c>
      <c r="G28" s="53"/>
      <c r="H28" s="136">
        <v>669</v>
      </c>
      <c r="I28" s="53"/>
      <c r="J28" s="44">
        <v>-4542</v>
      </c>
    </row>
    <row r="29" spans="1:10" ht="18.95" customHeight="1">
      <c r="A29" s="155" t="s">
        <v>212</v>
      </c>
      <c r="B29" s="167"/>
      <c r="D29" s="53"/>
      <c r="E29" s="41"/>
      <c r="F29" s="53"/>
      <c r="G29" s="53"/>
      <c r="H29" s="53"/>
      <c r="I29" s="53"/>
      <c r="J29" s="53"/>
    </row>
    <row r="30" spans="1:10" ht="18.95" customHeight="1">
      <c r="A30" s="155" t="s">
        <v>199</v>
      </c>
      <c r="B30" s="167">
        <v>5</v>
      </c>
      <c r="D30" s="53">
        <v>-7164</v>
      </c>
      <c r="E30" s="41"/>
      <c r="F30" s="162">
        <v>0</v>
      </c>
      <c r="G30" s="53"/>
      <c r="H30" s="162">
        <v>0</v>
      </c>
      <c r="I30" s="162"/>
      <c r="J30" s="162">
        <v>0</v>
      </c>
    </row>
    <row r="31" spans="1:10" ht="18.95" customHeight="1">
      <c r="A31" s="155" t="s">
        <v>213</v>
      </c>
      <c r="B31" s="166">
        <v>8.1</v>
      </c>
      <c r="D31" s="60">
        <v>16460</v>
      </c>
      <c r="E31" s="58"/>
      <c r="F31" s="60">
        <v>6178</v>
      </c>
      <c r="G31" s="53"/>
      <c r="H31" s="118">
        <v>0</v>
      </c>
      <c r="I31" s="118"/>
      <c r="J31" s="118">
        <v>0</v>
      </c>
    </row>
    <row r="32" spans="1:10" ht="18.75" customHeight="1">
      <c r="A32" s="155" t="s">
        <v>231</v>
      </c>
      <c r="B32" s="166">
        <v>8.1999999999999993</v>
      </c>
      <c r="D32" s="60">
        <v>7917</v>
      </c>
      <c r="E32" s="41"/>
      <c r="F32" s="60">
        <v>11940</v>
      </c>
      <c r="G32" s="53"/>
      <c r="H32" s="118">
        <v>0</v>
      </c>
      <c r="I32" s="118"/>
      <c r="J32" s="118">
        <v>0</v>
      </c>
    </row>
    <row r="33" spans="1:10" ht="18.95" customHeight="1">
      <c r="A33" s="45" t="s">
        <v>60</v>
      </c>
      <c r="B33" s="168"/>
      <c r="D33" s="62">
        <f>SUM(D26:D32)</f>
        <v>218462</v>
      </c>
      <c r="E33" s="41"/>
      <c r="F33" s="62">
        <f>SUM(F26:F32)</f>
        <v>13209</v>
      </c>
      <c r="G33" s="53"/>
      <c r="H33" s="62">
        <f>SUM(H26:H32)</f>
        <v>-64341</v>
      </c>
      <c r="I33" s="53"/>
      <c r="J33" s="62">
        <f>SUM(J26:J32)</f>
        <v>-36074</v>
      </c>
    </row>
    <row r="34" spans="1:10" ht="18.75" customHeight="1">
      <c r="A34" s="41" t="s">
        <v>221</v>
      </c>
      <c r="B34" s="56">
        <v>17</v>
      </c>
      <c r="D34" s="61">
        <v>-3262</v>
      </c>
      <c r="E34" s="41"/>
      <c r="F34" s="61">
        <v>-1768</v>
      </c>
      <c r="G34" s="53"/>
      <c r="H34" s="118">
        <v>0</v>
      </c>
      <c r="I34" s="53"/>
      <c r="J34" s="118">
        <v>0</v>
      </c>
    </row>
    <row r="35" spans="1:10" ht="18.75" customHeight="1" thickBot="1">
      <c r="A35" s="45" t="s">
        <v>111</v>
      </c>
      <c r="B35" s="56">
        <v>22</v>
      </c>
      <c r="D35" s="63">
        <f>SUM(D33:D34)</f>
        <v>215200</v>
      </c>
      <c r="E35" s="41"/>
      <c r="F35" s="63">
        <f>SUM(F33:F34)</f>
        <v>11441</v>
      </c>
      <c r="G35" s="53"/>
      <c r="H35" s="63">
        <f>SUM(H33:H34)</f>
        <v>-64341</v>
      </c>
      <c r="I35" s="53"/>
      <c r="J35" s="63">
        <f>SUM(J33:J34)</f>
        <v>-36074</v>
      </c>
    </row>
    <row r="36" spans="1:10" ht="18.95" customHeight="1" thickTop="1">
      <c r="B36" s="168"/>
      <c r="D36" s="53"/>
      <c r="E36" s="41"/>
      <c r="F36" s="53"/>
      <c r="G36" s="53"/>
      <c r="H36" s="53"/>
      <c r="I36" s="53"/>
      <c r="J36" s="53"/>
    </row>
    <row r="37" spans="1:10" ht="18.95" customHeight="1">
      <c r="A37" s="45" t="s">
        <v>139</v>
      </c>
      <c r="B37" s="168"/>
      <c r="D37" s="53"/>
      <c r="E37" s="41"/>
      <c r="F37" s="53"/>
      <c r="G37" s="53"/>
      <c r="H37" s="53"/>
      <c r="I37" s="53"/>
      <c r="J37" s="53"/>
    </row>
    <row r="38" spans="1:10" ht="18.75" customHeight="1">
      <c r="A38" s="64" t="s">
        <v>15</v>
      </c>
      <c r="B38" s="168"/>
      <c r="D38" s="53">
        <f>+D40-D39</f>
        <v>215079</v>
      </c>
      <c r="E38" s="41"/>
      <c r="F38" s="53">
        <v>11212</v>
      </c>
      <c r="G38" s="53"/>
      <c r="H38" s="53">
        <f>+H35</f>
        <v>-64341</v>
      </c>
      <c r="I38" s="53"/>
      <c r="J38" s="53">
        <v>-36074</v>
      </c>
    </row>
    <row r="39" spans="1:10" ht="18.95" customHeight="1">
      <c r="A39" s="64" t="s">
        <v>63</v>
      </c>
      <c r="B39" s="168"/>
      <c r="D39" s="53">
        <v>121</v>
      </c>
      <c r="E39" s="41"/>
      <c r="F39" s="53">
        <v>229</v>
      </c>
      <c r="G39" s="53"/>
      <c r="H39" s="118">
        <v>0</v>
      </c>
      <c r="I39" s="118"/>
      <c r="J39" s="118">
        <v>0</v>
      </c>
    </row>
    <row r="40" spans="1:10" ht="18.75" customHeight="1" thickBot="1">
      <c r="B40" s="168"/>
      <c r="D40" s="65">
        <f>+D35</f>
        <v>215200</v>
      </c>
      <c r="E40" s="41"/>
      <c r="F40" s="65">
        <f>SUM(F38:F39)</f>
        <v>11441</v>
      </c>
      <c r="G40" s="53">
        <f>SUM(G38:G39)</f>
        <v>0</v>
      </c>
      <c r="H40" s="65">
        <f>SUM(H38:H39)</f>
        <v>-64341</v>
      </c>
      <c r="I40" s="53"/>
      <c r="J40" s="65">
        <f>SUM(J38:J39)</f>
        <v>-36074</v>
      </c>
    </row>
    <row r="41" spans="1:10" ht="18.75" customHeight="1" thickTop="1">
      <c r="B41" s="168"/>
      <c r="D41" s="53"/>
      <c r="E41" s="41"/>
      <c r="F41" s="53"/>
      <c r="G41" s="53"/>
      <c r="H41" s="53"/>
      <c r="I41" s="53"/>
      <c r="J41" s="53"/>
    </row>
    <row r="42" spans="1:10" ht="18.95" customHeight="1">
      <c r="A42" s="45" t="s">
        <v>112</v>
      </c>
      <c r="B42" s="169"/>
      <c r="D42" s="53"/>
      <c r="E42" s="41"/>
      <c r="F42" s="53"/>
      <c r="H42" s="53"/>
      <c r="I42" s="53"/>
      <c r="J42" s="53"/>
    </row>
    <row r="43" spans="1:10" ht="18.75" customHeight="1" thickBot="1">
      <c r="A43" s="41" t="s">
        <v>113</v>
      </c>
      <c r="B43" s="56"/>
      <c r="D43" s="66">
        <f>+D38/D45</f>
        <v>0.25952217194570137</v>
      </c>
      <c r="E43" s="67"/>
      <c r="F43" s="66">
        <f>+F40/F45</f>
        <v>1.3805128205128206E-2</v>
      </c>
      <c r="G43" s="67"/>
      <c r="H43" s="66">
        <f>+H40/H45</f>
        <v>-7.7636199095022618E-2</v>
      </c>
      <c r="I43" s="68"/>
      <c r="J43" s="66">
        <f>+J40/J45</f>
        <v>-4.3528205128205127E-2</v>
      </c>
    </row>
    <row r="44" spans="1:10" ht="18.75" customHeight="1" thickTop="1">
      <c r="B44" s="56"/>
      <c r="D44" s="68"/>
      <c r="E44" s="68"/>
      <c r="F44" s="68"/>
      <c r="G44" s="68"/>
      <c r="H44" s="68"/>
      <c r="I44" s="68"/>
      <c r="J44" s="68"/>
    </row>
    <row r="45" spans="1:10" ht="18.75" customHeight="1" thickBot="1">
      <c r="A45" s="41" t="s">
        <v>114</v>
      </c>
      <c r="B45" s="56"/>
      <c r="D45" s="69">
        <v>828750</v>
      </c>
      <c r="E45" s="41"/>
      <c r="F45" s="69">
        <v>828750</v>
      </c>
      <c r="G45" s="70"/>
      <c r="H45" s="69">
        <v>828750</v>
      </c>
      <c r="I45" s="71"/>
      <c r="J45" s="69">
        <v>828750</v>
      </c>
    </row>
    <row r="46" spans="1:10" ht="18.75" customHeight="1" thickTop="1">
      <c r="B46" s="168"/>
      <c r="D46" s="53"/>
      <c r="E46" s="41"/>
      <c r="F46" s="53"/>
      <c r="G46" s="70"/>
      <c r="H46" s="53"/>
      <c r="I46" s="71"/>
      <c r="J46" s="53"/>
    </row>
    <row r="47" spans="1:10" ht="18.75" customHeight="1">
      <c r="B47" s="168"/>
      <c r="D47" s="53"/>
      <c r="E47" s="41"/>
      <c r="F47" s="53"/>
      <c r="G47" s="70"/>
      <c r="H47" s="53"/>
      <c r="I47" s="71"/>
      <c r="J47" s="53"/>
    </row>
    <row r="48" spans="1:10" ht="18.75" customHeight="1">
      <c r="B48" s="168"/>
      <c r="D48" s="53"/>
      <c r="E48" s="41"/>
      <c r="F48" s="53"/>
      <c r="G48" s="70"/>
      <c r="H48" s="53"/>
      <c r="I48" s="71"/>
      <c r="J48" s="53"/>
    </row>
    <row r="49" spans="1:10" ht="18.75" customHeight="1">
      <c r="B49" s="168"/>
      <c r="D49" s="53"/>
      <c r="E49" s="41"/>
      <c r="F49" s="53"/>
      <c r="G49" s="70"/>
      <c r="H49" s="53"/>
      <c r="I49" s="71"/>
      <c r="J49" s="53"/>
    </row>
    <row r="50" spans="1:10" ht="18.75" customHeight="1">
      <c r="B50" s="168"/>
      <c r="D50" s="53"/>
      <c r="E50" s="41"/>
      <c r="F50" s="53"/>
      <c r="G50" s="70"/>
      <c r="H50" s="53"/>
      <c r="I50" s="71"/>
      <c r="J50" s="53"/>
    </row>
    <row r="51" spans="1:10" ht="27.75" customHeight="1">
      <c r="B51" s="168"/>
      <c r="D51" s="53"/>
      <c r="E51" s="41"/>
      <c r="F51" s="53"/>
      <c r="G51" s="70"/>
      <c r="H51" s="53"/>
      <c r="I51" s="71"/>
      <c r="J51" s="53"/>
    </row>
    <row r="52" spans="1:10" ht="18.75" customHeight="1">
      <c r="D52" s="53"/>
      <c r="E52" s="70"/>
      <c r="F52" s="53"/>
      <c r="G52" s="71"/>
      <c r="H52" s="53"/>
      <c r="I52" s="70"/>
      <c r="J52" s="53"/>
    </row>
    <row r="53" spans="1:10" ht="18.95" customHeight="1">
      <c r="A53" s="41" t="s">
        <v>107</v>
      </c>
      <c r="D53" s="53"/>
      <c r="E53" s="70"/>
      <c r="F53" s="53"/>
      <c r="G53" s="71"/>
      <c r="H53" s="53"/>
      <c r="I53" s="70"/>
      <c r="J53" s="53"/>
    </row>
    <row r="54" spans="1:10" ht="15" customHeight="1">
      <c r="G54" s="70"/>
      <c r="H54" s="53"/>
      <c r="I54" s="70"/>
      <c r="J54" s="53"/>
    </row>
    <row r="55" spans="1:10" ht="18.95" customHeight="1">
      <c r="D55" s="53"/>
      <c r="E55" s="70"/>
      <c r="F55" s="53"/>
      <c r="G55" s="70"/>
      <c r="H55" s="53"/>
      <c r="I55" s="70"/>
      <c r="J55" s="53"/>
    </row>
    <row r="56" spans="1:10" ht="18.95" customHeight="1">
      <c r="A56" s="8"/>
      <c r="D56" s="71"/>
      <c r="E56" s="70"/>
      <c r="F56" s="71"/>
      <c r="G56" s="70"/>
      <c r="H56" s="71"/>
      <c r="I56" s="70"/>
      <c r="J56" s="72" t="s">
        <v>140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59055118110236227" footer="0.31496062992125984"/>
  <pageSetup paperSize="9" scale="75" orientation="portrait" horizontalDpi="300" verticalDpi="300" r:id="rId1"/>
  <ignoredErrors>
    <ignoredError sqref="B15 B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95" zoomScaleNormal="100" zoomScaleSheetLayoutView="95" workbookViewId="0">
      <selection activeCell="E47" sqref="E47"/>
    </sheetView>
  </sheetViews>
  <sheetFormatPr defaultRowHeight="18.95" customHeight="1"/>
  <cols>
    <col min="1" max="2" width="3.28515625" style="1" customWidth="1"/>
    <col min="3" max="3" width="58.42578125" style="1" customWidth="1"/>
    <col min="4" max="4" width="15.28515625" style="7" customWidth="1"/>
    <col min="5" max="5" width="1.7109375" style="7" customWidth="1"/>
    <col min="6" max="6" width="15.28515625" style="7" customWidth="1"/>
    <col min="7" max="7" width="1.7109375" style="7" customWidth="1"/>
    <col min="8" max="8" width="15.28515625" style="7" customWidth="1"/>
    <col min="9" max="9" width="1.7109375" style="7" customWidth="1"/>
    <col min="10" max="10" width="15.28515625" style="7" customWidth="1"/>
    <col min="11" max="16384" width="9.140625" style="1"/>
  </cols>
  <sheetData>
    <row r="1" spans="1:11" ht="18.95" customHeight="1">
      <c r="I1" s="28"/>
      <c r="J1" s="25" t="s">
        <v>103</v>
      </c>
    </row>
    <row r="2" spans="1:11" ht="18.95" customHeight="1">
      <c r="A2" s="197" t="s">
        <v>61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1" ht="18.95" customHeight="1">
      <c r="A3" s="197" t="s">
        <v>62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1" ht="18.95" customHeight="1">
      <c r="A4" s="200" t="s">
        <v>200</v>
      </c>
      <c r="B4" s="200"/>
      <c r="C4" s="200"/>
      <c r="D4" s="200"/>
      <c r="E4" s="200"/>
      <c r="F4" s="200"/>
      <c r="G4" s="200"/>
      <c r="H4" s="200"/>
      <c r="I4" s="200"/>
      <c r="J4" s="200"/>
      <c r="K4" s="45"/>
    </row>
    <row r="5" spans="1:11" ht="18.95" customHeight="1">
      <c r="E5" s="10"/>
      <c r="I5" s="28"/>
      <c r="J5" s="25" t="s">
        <v>109</v>
      </c>
    </row>
    <row r="6" spans="1:11" s="11" customFormat="1" ht="18.95" customHeight="1">
      <c r="D6" s="12"/>
      <c r="E6" s="24" t="s">
        <v>2</v>
      </c>
      <c r="F6" s="12"/>
      <c r="G6" s="13"/>
      <c r="H6" s="14"/>
      <c r="I6" s="24" t="s">
        <v>3</v>
      </c>
      <c r="J6" s="14"/>
    </row>
    <row r="7" spans="1:11" s="11" customFormat="1" ht="18.95" customHeight="1">
      <c r="D7" s="201" t="s">
        <v>130</v>
      </c>
      <c r="E7" s="201"/>
      <c r="F7" s="201"/>
      <c r="G7" s="13"/>
      <c r="H7" s="201" t="s">
        <v>130</v>
      </c>
      <c r="I7" s="201"/>
      <c r="J7" s="201"/>
    </row>
    <row r="8" spans="1:11" s="11" customFormat="1" ht="18.95" customHeight="1">
      <c r="D8" s="199" t="s">
        <v>131</v>
      </c>
      <c r="E8" s="199"/>
      <c r="F8" s="199"/>
      <c r="G8" s="13"/>
      <c r="H8" s="199" t="s">
        <v>131</v>
      </c>
      <c r="I8" s="199"/>
      <c r="J8" s="199"/>
    </row>
    <row r="9" spans="1:11" ht="18.95" customHeight="1">
      <c r="D9" s="15">
        <v>2020</v>
      </c>
      <c r="E9" s="16"/>
      <c r="F9" s="15">
        <v>2019</v>
      </c>
      <c r="G9" s="17"/>
      <c r="H9" s="15">
        <f>D9</f>
        <v>2020</v>
      </c>
      <c r="I9" s="16"/>
      <c r="J9" s="15">
        <f>F9</f>
        <v>2019</v>
      </c>
    </row>
    <row r="10" spans="1:11" ht="18.95" customHeight="1">
      <c r="D10" s="18"/>
      <c r="E10" s="16"/>
      <c r="F10" s="18"/>
      <c r="G10" s="17"/>
      <c r="H10" s="18"/>
      <c r="I10" s="16"/>
      <c r="J10" s="18"/>
    </row>
    <row r="11" spans="1:11" ht="18.95" customHeight="1">
      <c r="A11" s="11" t="s">
        <v>111</v>
      </c>
      <c r="B11" s="11"/>
      <c r="D11" s="73">
        <f>+'PL (E) 3 M'!D35</f>
        <v>215200</v>
      </c>
      <c r="E11" s="1"/>
      <c r="F11" s="73">
        <f>+'PL (E) 3 M'!F35</f>
        <v>11441</v>
      </c>
      <c r="H11" s="73">
        <f>+'PL (E) 3 M'!H35</f>
        <v>-64341</v>
      </c>
      <c r="J11" s="73">
        <f>+'PL (E) 3 M'!J35</f>
        <v>-36074</v>
      </c>
    </row>
    <row r="12" spans="1:11" ht="18.95" customHeight="1">
      <c r="A12" s="11" t="s">
        <v>164</v>
      </c>
      <c r="B12" s="11"/>
      <c r="D12" s="6"/>
      <c r="E12" s="1"/>
      <c r="F12" s="6"/>
      <c r="G12" s="6"/>
      <c r="H12" s="6"/>
      <c r="I12" s="6"/>
      <c r="J12" s="6"/>
    </row>
    <row r="13" spans="1:11" ht="18.95" customHeight="1">
      <c r="A13" s="11"/>
      <c r="B13" s="11" t="s">
        <v>141</v>
      </c>
      <c r="D13" s="6"/>
      <c r="E13" s="1"/>
      <c r="F13" s="6"/>
      <c r="G13" s="6"/>
      <c r="H13" s="6"/>
      <c r="I13" s="6"/>
      <c r="J13" s="6"/>
    </row>
    <row r="14" spans="1:11" ht="18.95" customHeight="1">
      <c r="C14" s="1" t="s">
        <v>85</v>
      </c>
      <c r="D14" s="39">
        <v>-431531</v>
      </c>
      <c r="E14" s="1"/>
      <c r="F14" s="39">
        <v>-272323</v>
      </c>
      <c r="G14" s="6"/>
      <c r="H14" s="39">
        <v>-364501</v>
      </c>
      <c r="I14" s="6"/>
      <c r="J14" s="39">
        <v>-222355</v>
      </c>
    </row>
    <row r="15" spans="1:11" ht="18.95" customHeight="1">
      <c r="B15" s="11" t="s">
        <v>142</v>
      </c>
      <c r="D15" s="39">
        <f>+D14</f>
        <v>-431531</v>
      </c>
      <c r="E15" s="1"/>
      <c r="F15" s="39">
        <f>+F14</f>
        <v>-272323</v>
      </c>
      <c r="G15" s="6"/>
      <c r="H15" s="39">
        <f>+H14</f>
        <v>-364501</v>
      </c>
      <c r="I15" s="6"/>
      <c r="J15" s="39">
        <f>+J14</f>
        <v>-222355</v>
      </c>
    </row>
    <row r="16" spans="1:11" ht="18.95" customHeight="1">
      <c r="A16" s="11" t="s">
        <v>115</v>
      </c>
      <c r="B16" s="11"/>
      <c r="D16" s="39">
        <f>+D14</f>
        <v>-431531</v>
      </c>
      <c r="E16" s="1"/>
      <c r="F16" s="39">
        <f>+F14</f>
        <v>-272323</v>
      </c>
      <c r="G16" s="6"/>
      <c r="H16" s="39">
        <f>+H14</f>
        <v>-364501</v>
      </c>
      <c r="I16" s="6">
        <v>0</v>
      </c>
      <c r="J16" s="39">
        <f>+J14</f>
        <v>-222355</v>
      </c>
    </row>
    <row r="17" spans="1:10" ht="18.95" customHeight="1" thickBot="1">
      <c r="A17" s="11" t="s">
        <v>116</v>
      </c>
      <c r="B17" s="11"/>
      <c r="D17" s="74">
        <f>+D11+D16</f>
        <v>-216331</v>
      </c>
      <c r="E17" s="1"/>
      <c r="F17" s="74">
        <f>+F11+F16</f>
        <v>-260882</v>
      </c>
      <c r="G17" s="6">
        <f>+G11+G16</f>
        <v>0</v>
      </c>
      <c r="H17" s="74">
        <f>+H11+H16</f>
        <v>-428842</v>
      </c>
      <c r="I17" s="6"/>
      <c r="J17" s="74">
        <f>+J11+J16</f>
        <v>-258429</v>
      </c>
    </row>
    <row r="18" spans="1:10" ht="18.95" customHeight="1" thickTop="1">
      <c r="D18" s="6"/>
      <c r="E18" s="1"/>
      <c r="F18" s="6"/>
      <c r="H18" s="6"/>
      <c r="J18" s="6"/>
    </row>
    <row r="19" spans="1:10" ht="18.95" customHeight="1">
      <c r="A19" s="11" t="s">
        <v>165</v>
      </c>
      <c r="B19" s="11"/>
      <c r="D19" s="6"/>
      <c r="E19" s="1"/>
      <c r="F19" s="6"/>
      <c r="H19" s="6"/>
      <c r="J19" s="6"/>
    </row>
    <row r="20" spans="1:10" ht="18.95" customHeight="1">
      <c r="B20" s="1" t="s">
        <v>15</v>
      </c>
      <c r="D20" s="6">
        <v>-216272</v>
      </c>
      <c r="E20" s="1"/>
      <c r="F20" s="6">
        <v>-259738</v>
      </c>
      <c r="H20" s="6">
        <v>-428842</v>
      </c>
      <c r="J20" s="6">
        <f>J22-J21</f>
        <v>-258429</v>
      </c>
    </row>
    <row r="21" spans="1:10" ht="18.95" customHeight="1">
      <c r="B21" s="1" t="s">
        <v>63</v>
      </c>
      <c r="D21" s="6">
        <v>-59</v>
      </c>
      <c r="E21" s="1"/>
      <c r="F21" s="6">
        <v>-1144</v>
      </c>
      <c r="H21" s="116">
        <v>0</v>
      </c>
      <c r="J21" s="116">
        <v>0</v>
      </c>
    </row>
    <row r="22" spans="1:10" ht="18.95" customHeight="1" thickBot="1">
      <c r="D22" s="74">
        <f>D17</f>
        <v>-216331</v>
      </c>
      <c r="E22" s="1"/>
      <c r="F22" s="74">
        <f>F17</f>
        <v>-260882</v>
      </c>
      <c r="H22" s="74">
        <f>H17</f>
        <v>-428842</v>
      </c>
      <c r="J22" s="74">
        <f>J17</f>
        <v>-258429</v>
      </c>
    </row>
    <row r="23" spans="1:10" ht="18.95" customHeight="1" thickTop="1">
      <c r="D23" s="6"/>
      <c r="F23" s="6"/>
      <c r="H23" s="6"/>
      <c r="I23" s="6"/>
      <c r="J23" s="6"/>
    </row>
    <row r="24" spans="1:10" ht="18.95" customHeight="1">
      <c r="D24" s="6"/>
      <c r="F24" s="6"/>
      <c r="H24" s="6"/>
      <c r="I24" s="6"/>
      <c r="J24" s="6"/>
    </row>
    <row r="25" spans="1:10" ht="18.95" customHeight="1">
      <c r="D25" s="6"/>
      <c r="F25" s="6"/>
      <c r="H25" s="6"/>
      <c r="I25" s="6"/>
      <c r="J25" s="6"/>
    </row>
    <row r="26" spans="1:10" ht="18.95" customHeight="1">
      <c r="D26" s="6"/>
      <c r="F26" s="6"/>
      <c r="H26" s="6"/>
      <c r="I26" s="6"/>
      <c r="J26" s="6"/>
    </row>
    <row r="27" spans="1:10" ht="18.95" customHeight="1">
      <c r="D27" s="6"/>
      <c r="F27" s="6"/>
      <c r="H27" s="6"/>
      <c r="I27" s="6"/>
      <c r="J27" s="6"/>
    </row>
    <row r="28" spans="1:10" ht="18.95" customHeight="1">
      <c r="D28" s="6"/>
      <c r="F28" s="6"/>
      <c r="H28" s="6"/>
      <c r="I28" s="6"/>
      <c r="J28" s="6"/>
    </row>
    <row r="29" spans="1:10" ht="18.95" customHeight="1">
      <c r="D29" s="6"/>
      <c r="F29" s="6"/>
      <c r="H29" s="6"/>
      <c r="I29" s="6"/>
      <c r="J29" s="6"/>
    </row>
    <row r="30" spans="1:10" ht="20.25" customHeight="1">
      <c r="D30" s="6"/>
      <c r="F30" s="6"/>
      <c r="H30" s="6"/>
      <c r="I30" s="6"/>
      <c r="J30" s="6"/>
    </row>
    <row r="31" spans="1:10" ht="18.95" customHeight="1">
      <c r="D31" s="6"/>
      <c r="F31" s="6"/>
      <c r="H31" s="6"/>
      <c r="I31" s="6"/>
      <c r="J31" s="6"/>
    </row>
    <row r="32" spans="1:10" ht="18.95" customHeight="1">
      <c r="D32" s="6"/>
      <c r="F32" s="6"/>
      <c r="H32" s="6"/>
      <c r="I32" s="6"/>
      <c r="J32" s="6"/>
    </row>
    <row r="33" spans="4:10" ht="18.95" customHeight="1">
      <c r="D33" s="6"/>
      <c r="F33" s="6"/>
      <c r="H33" s="6"/>
      <c r="I33" s="6"/>
      <c r="J33" s="6"/>
    </row>
    <row r="34" spans="4:10" ht="18.95" customHeight="1">
      <c r="D34" s="6"/>
      <c r="F34" s="6"/>
      <c r="H34" s="6"/>
      <c r="I34" s="6"/>
      <c r="J34" s="6"/>
    </row>
    <row r="35" spans="4:10" ht="18.95" customHeight="1">
      <c r="D35" s="6"/>
      <c r="F35" s="6"/>
      <c r="H35" s="6"/>
      <c r="I35" s="6"/>
      <c r="J35" s="6"/>
    </row>
    <row r="36" spans="4:10" ht="18.95" customHeight="1">
      <c r="D36" s="6"/>
      <c r="F36" s="6"/>
      <c r="H36" s="6"/>
      <c r="I36" s="6"/>
      <c r="J36" s="6"/>
    </row>
    <row r="37" spans="4:10" ht="18.95" customHeight="1">
      <c r="D37" s="6"/>
      <c r="F37" s="6"/>
      <c r="H37" s="6"/>
      <c r="I37" s="6"/>
      <c r="J37" s="6"/>
    </row>
    <row r="38" spans="4:10" ht="18.95" customHeight="1">
      <c r="D38" s="6"/>
      <c r="F38" s="6"/>
      <c r="H38" s="6"/>
      <c r="I38" s="6"/>
      <c r="J38" s="6"/>
    </row>
    <row r="39" spans="4:10" ht="18.95" customHeight="1">
      <c r="D39" s="6"/>
      <c r="F39" s="6"/>
      <c r="H39" s="6"/>
      <c r="I39" s="6"/>
      <c r="J39" s="6"/>
    </row>
    <row r="40" spans="4:10" ht="18.95" customHeight="1">
      <c r="D40" s="6"/>
      <c r="F40" s="6"/>
      <c r="H40" s="6"/>
      <c r="I40" s="6"/>
      <c r="J40" s="6"/>
    </row>
    <row r="41" spans="4:10" ht="18.95" customHeight="1">
      <c r="D41" s="6"/>
      <c r="F41" s="6"/>
      <c r="H41" s="6"/>
      <c r="I41" s="6"/>
      <c r="J41" s="6"/>
    </row>
    <row r="42" spans="4:10" ht="18.95" customHeight="1">
      <c r="D42" s="6"/>
      <c r="F42" s="6"/>
      <c r="H42" s="6"/>
      <c r="I42" s="6"/>
      <c r="J42" s="6"/>
    </row>
    <row r="43" spans="4:10" ht="18.95" customHeight="1">
      <c r="D43" s="6"/>
      <c r="F43" s="6"/>
      <c r="H43" s="6"/>
      <c r="I43" s="6"/>
      <c r="J43" s="6"/>
    </row>
    <row r="44" spans="4:10" ht="18.95" customHeight="1">
      <c r="D44" s="6"/>
      <c r="F44" s="6"/>
      <c r="H44" s="6"/>
      <c r="I44" s="6"/>
      <c r="J44" s="6"/>
    </row>
    <row r="45" spans="4:10" ht="18.95" customHeight="1">
      <c r="D45" s="6"/>
      <c r="F45" s="6"/>
      <c r="H45" s="6"/>
      <c r="I45" s="6"/>
      <c r="J45" s="6"/>
    </row>
    <row r="46" spans="4:10" ht="18.95" customHeight="1">
      <c r="D46" s="6"/>
      <c r="F46" s="6"/>
      <c r="H46" s="6"/>
      <c r="I46" s="6"/>
      <c r="J46" s="6"/>
    </row>
    <row r="47" spans="4:10" ht="18.95" customHeight="1">
      <c r="D47" s="6"/>
      <c r="F47" s="6"/>
      <c r="H47" s="6"/>
      <c r="I47" s="6"/>
      <c r="J47" s="6"/>
    </row>
    <row r="48" spans="4:10" ht="21.75" customHeight="1">
      <c r="D48" s="6"/>
      <c r="F48" s="6"/>
      <c r="H48" s="6"/>
      <c r="I48" s="6"/>
      <c r="J48" s="6"/>
    </row>
    <row r="49" spans="1:10" ht="18.95" customHeight="1">
      <c r="D49" s="6"/>
      <c r="F49" s="6"/>
      <c r="H49" s="6"/>
      <c r="I49" s="6"/>
      <c r="J49" s="6"/>
    </row>
    <row r="50" spans="1:10" ht="18.95" customHeight="1">
      <c r="D50" s="6"/>
      <c r="F50" s="6"/>
      <c r="H50" s="6"/>
      <c r="I50" s="6"/>
      <c r="J50" s="6"/>
    </row>
    <row r="51" spans="1:10" ht="18.95" customHeight="1">
      <c r="D51" s="6"/>
      <c r="F51" s="6"/>
      <c r="H51" s="6"/>
      <c r="I51" s="6"/>
      <c r="J51" s="6"/>
    </row>
    <row r="52" spans="1:10" ht="18.95" customHeight="1">
      <c r="A52" s="8" t="s">
        <v>107</v>
      </c>
      <c r="D52" s="1"/>
      <c r="E52" s="1"/>
      <c r="F52" s="1"/>
      <c r="H52" s="6"/>
      <c r="I52" s="6"/>
      <c r="J52" s="6"/>
    </row>
    <row r="53" spans="1:10" ht="15" customHeight="1">
      <c r="D53" s="1"/>
      <c r="E53" s="1"/>
      <c r="F53" s="1"/>
      <c r="G53" s="1"/>
      <c r="H53" s="6"/>
      <c r="I53" s="6"/>
      <c r="J53" s="6"/>
    </row>
    <row r="55" spans="1:10" ht="18.95" customHeight="1">
      <c r="A55" s="8"/>
      <c r="J55" s="72" t="s">
        <v>143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zoomScale="89" zoomScaleNormal="100" zoomScaleSheetLayoutView="89" workbookViewId="0">
      <selection activeCell="I14" sqref="I14"/>
    </sheetView>
  </sheetViews>
  <sheetFormatPr defaultRowHeight="18.95" customHeight="1"/>
  <cols>
    <col min="1" max="1" width="53.85546875" style="41" customWidth="1"/>
    <col min="2" max="2" width="14.7109375" style="41" customWidth="1"/>
    <col min="3" max="3" width="1.28515625" style="41" customWidth="1"/>
    <col min="4" max="4" width="15.28515625" style="42" customWidth="1"/>
    <col min="5" max="5" width="1.28515625" style="42" customWidth="1"/>
    <col min="6" max="6" width="15.28515625" style="42" customWidth="1"/>
    <col min="7" max="7" width="1.28515625" style="42" customWidth="1"/>
    <col min="8" max="8" width="15.28515625" style="42" customWidth="1"/>
    <col min="9" max="9" width="1.28515625" style="42" customWidth="1"/>
    <col min="10" max="10" width="15.28515625" style="42" customWidth="1"/>
    <col min="11" max="16384" width="9.140625" style="41"/>
  </cols>
  <sheetData>
    <row r="1" spans="1:10" ht="18.95" customHeight="1">
      <c r="J1" s="28" t="s">
        <v>103</v>
      </c>
    </row>
    <row r="2" spans="1:10" ht="18.95" customHeight="1">
      <c r="A2" s="200" t="s">
        <v>61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18.95" customHeight="1">
      <c r="A3" s="197" t="s">
        <v>72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18.95" customHeight="1">
      <c r="A4" s="200" t="s">
        <v>197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18.95" customHeight="1">
      <c r="B5" s="43"/>
      <c r="C5" s="43"/>
      <c r="E5" s="44"/>
      <c r="J5" s="28" t="s">
        <v>104</v>
      </c>
    </row>
    <row r="6" spans="1:10" s="45" customFormat="1" ht="18.95" customHeight="1">
      <c r="B6" s="46"/>
      <c r="C6" s="46"/>
      <c r="D6" s="12"/>
      <c r="E6" s="24" t="s">
        <v>2</v>
      </c>
      <c r="F6" s="12"/>
      <c r="G6" s="13"/>
      <c r="H6" s="14"/>
      <c r="I6" s="24" t="s">
        <v>3</v>
      </c>
      <c r="J6" s="14"/>
    </row>
    <row r="7" spans="1:10" s="45" customFormat="1" ht="18.95" customHeight="1">
      <c r="B7" s="46"/>
      <c r="C7" s="46"/>
      <c r="D7" s="201" t="s">
        <v>144</v>
      </c>
      <c r="E7" s="201"/>
      <c r="F7" s="201"/>
      <c r="G7" s="13"/>
      <c r="H7" s="201" t="s">
        <v>144</v>
      </c>
      <c r="I7" s="201"/>
      <c r="J7" s="201"/>
    </row>
    <row r="8" spans="1:10" s="45" customFormat="1" ht="18.95" customHeight="1">
      <c r="B8" s="46"/>
      <c r="C8" s="46"/>
      <c r="D8" s="199" t="s">
        <v>131</v>
      </c>
      <c r="E8" s="199"/>
      <c r="F8" s="199"/>
      <c r="G8" s="13"/>
      <c r="H8" s="199" t="s">
        <v>131</v>
      </c>
      <c r="I8" s="199"/>
      <c r="J8" s="199"/>
    </row>
    <row r="9" spans="1:10" ht="18.95" customHeight="1">
      <c r="B9" s="47" t="s">
        <v>8</v>
      </c>
      <c r="C9" s="48"/>
      <c r="D9" s="52">
        <v>2020</v>
      </c>
      <c r="E9" s="50"/>
      <c r="F9" s="52">
        <v>2019</v>
      </c>
      <c r="G9" s="51"/>
      <c r="H9" s="52">
        <f>+D9</f>
        <v>2020</v>
      </c>
      <c r="I9" s="50"/>
      <c r="J9" s="52">
        <f>+F9</f>
        <v>2019</v>
      </c>
    </row>
    <row r="10" spans="1:10" ht="18.95" customHeight="1">
      <c r="A10" s="45" t="s">
        <v>9</v>
      </c>
    </row>
    <row r="11" spans="1:10" ht="18.95" customHeight="1">
      <c r="A11" s="41" t="s">
        <v>10</v>
      </c>
      <c r="B11" s="56">
        <v>16</v>
      </c>
      <c r="D11" s="42">
        <v>8086425</v>
      </c>
      <c r="F11" s="42">
        <v>8445767</v>
      </c>
      <c r="H11" s="42">
        <v>658708</v>
      </c>
      <c r="J11" s="42">
        <v>547604</v>
      </c>
    </row>
    <row r="12" spans="1:10" ht="18.95" customHeight="1">
      <c r="A12" s="41" t="s">
        <v>230</v>
      </c>
      <c r="B12" s="168"/>
    </row>
    <row r="13" spans="1:10" ht="18.95" customHeight="1">
      <c r="A13" s="55" t="s">
        <v>132</v>
      </c>
      <c r="B13" s="168"/>
      <c r="D13" s="44">
        <v>26842</v>
      </c>
      <c r="F13" s="44">
        <v>22377</v>
      </c>
      <c r="H13" s="136">
        <v>9605</v>
      </c>
      <c r="J13" s="118">
        <v>0</v>
      </c>
    </row>
    <row r="14" spans="1:10" ht="18.95" customHeight="1">
      <c r="A14" s="55" t="s">
        <v>133</v>
      </c>
      <c r="B14" s="56" t="s">
        <v>210</v>
      </c>
      <c r="D14" s="118">
        <v>0</v>
      </c>
      <c r="F14" s="118">
        <v>0</v>
      </c>
      <c r="H14" s="118">
        <v>0</v>
      </c>
      <c r="J14" s="44">
        <v>51878</v>
      </c>
    </row>
    <row r="15" spans="1:10" ht="18.95" customHeight="1">
      <c r="A15" s="55" t="s">
        <v>134</v>
      </c>
      <c r="B15" s="166" t="s">
        <v>209</v>
      </c>
      <c r="D15" s="44">
        <v>34071</v>
      </c>
      <c r="F15" s="44">
        <v>44772</v>
      </c>
      <c r="H15" s="118">
        <v>0</v>
      </c>
      <c r="J15" s="118">
        <v>0</v>
      </c>
    </row>
    <row r="16" spans="1:10" ht="18.95" hidden="1" customHeight="1">
      <c r="A16" s="55" t="s">
        <v>166</v>
      </c>
      <c r="B16" s="166">
        <v>6</v>
      </c>
      <c r="D16" s="118"/>
      <c r="F16" s="118">
        <v>0</v>
      </c>
      <c r="H16" s="120"/>
      <c r="I16" s="42">
        <v>0</v>
      </c>
      <c r="J16" s="120">
        <v>0</v>
      </c>
    </row>
    <row r="17" spans="1:10" ht="18.95" customHeight="1">
      <c r="A17" s="55" t="s">
        <v>135</v>
      </c>
      <c r="B17" s="56"/>
      <c r="D17" s="44">
        <v>1737</v>
      </c>
      <c r="F17" s="44">
        <v>2002</v>
      </c>
      <c r="H17" s="44">
        <v>40</v>
      </c>
      <c r="J17" s="44">
        <v>53</v>
      </c>
    </row>
    <row r="18" spans="1:10" ht="18.95" hidden="1" customHeight="1">
      <c r="A18" s="55" t="s">
        <v>145</v>
      </c>
      <c r="B18" s="56">
        <v>5</v>
      </c>
      <c r="D18" s="118"/>
      <c r="F18" s="118">
        <v>0</v>
      </c>
      <c r="H18" s="118">
        <v>0</v>
      </c>
      <c r="J18" s="118">
        <v>0</v>
      </c>
    </row>
    <row r="19" spans="1:10" ht="18.95" customHeight="1">
      <c r="A19" s="41" t="s">
        <v>136</v>
      </c>
      <c r="B19" s="168"/>
      <c r="D19" s="44">
        <v>28746</v>
      </c>
      <c r="F19" s="44">
        <v>26915</v>
      </c>
      <c r="H19" s="118">
        <v>0</v>
      </c>
      <c r="J19" s="118">
        <v>0</v>
      </c>
    </row>
    <row r="20" spans="1:10" ht="18.95" customHeight="1">
      <c r="A20" s="45" t="s">
        <v>11</v>
      </c>
      <c r="B20" s="168"/>
      <c r="D20" s="57">
        <f>SUM(D11:D19)</f>
        <v>8177821</v>
      </c>
      <c r="F20" s="57">
        <f>SUM(F11:F19)</f>
        <v>8541833</v>
      </c>
      <c r="H20" s="57">
        <f>SUM(H11:H19)</f>
        <v>668353</v>
      </c>
      <c r="J20" s="57">
        <f>SUM(J11:J19)</f>
        <v>599535</v>
      </c>
    </row>
    <row r="21" spans="1:10" ht="18.95" customHeight="1">
      <c r="A21" s="45" t="s">
        <v>12</v>
      </c>
      <c r="B21" s="168"/>
    </row>
    <row r="22" spans="1:10" ht="18.95" customHeight="1">
      <c r="A22" s="41" t="s">
        <v>97</v>
      </c>
      <c r="B22" s="56">
        <v>16</v>
      </c>
      <c r="D22" s="42">
        <v>7380308</v>
      </c>
      <c r="F22" s="42">
        <v>7954188</v>
      </c>
      <c r="H22" s="42">
        <v>493707</v>
      </c>
      <c r="J22" s="42">
        <v>440885</v>
      </c>
    </row>
    <row r="23" spans="1:10" ht="18.95" customHeight="1">
      <c r="A23" s="41" t="s">
        <v>13</v>
      </c>
      <c r="B23" s="56">
        <v>16</v>
      </c>
      <c r="D23" s="42">
        <v>429132</v>
      </c>
      <c r="F23" s="42">
        <v>474337</v>
      </c>
      <c r="H23" s="42">
        <v>128069</v>
      </c>
      <c r="J23" s="42">
        <f>136545+238</f>
        <v>136783</v>
      </c>
    </row>
    <row r="24" spans="1:10" ht="18.95" customHeight="1">
      <c r="A24" s="41" t="s">
        <v>224</v>
      </c>
      <c r="B24" s="56"/>
      <c r="D24" s="41"/>
      <c r="F24" s="41"/>
    </row>
    <row r="25" spans="1:10" ht="18.95" customHeight="1">
      <c r="A25" s="41" t="s">
        <v>137</v>
      </c>
      <c r="B25" s="56"/>
      <c r="D25" s="118">
        <v>0</v>
      </c>
      <c r="E25" s="118"/>
      <c r="F25" s="118">
        <v>0</v>
      </c>
      <c r="G25" s="118"/>
      <c r="H25" s="118">
        <v>0</v>
      </c>
      <c r="J25" s="136">
        <v>21681</v>
      </c>
    </row>
    <row r="26" spans="1:10" ht="18.95" hidden="1" customHeight="1">
      <c r="A26" s="41" t="s">
        <v>171</v>
      </c>
      <c r="B26" s="56"/>
      <c r="D26" s="120">
        <v>0</v>
      </c>
      <c r="E26" s="120"/>
      <c r="F26" s="120">
        <v>0</v>
      </c>
      <c r="G26" s="118"/>
      <c r="H26" s="118">
        <v>0</v>
      </c>
      <c r="I26" s="118"/>
      <c r="J26" s="136"/>
    </row>
    <row r="27" spans="1:10" ht="18.95" customHeight="1">
      <c r="A27" s="41" t="s">
        <v>208</v>
      </c>
      <c r="B27" s="166" t="s">
        <v>209</v>
      </c>
      <c r="D27" s="42">
        <v>11436</v>
      </c>
      <c r="F27" s="120">
        <v>0</v>
      </c>
      <c r="G27" s="118"/>
      <c r="H27" s="118">
        <v>0</v>
      </c>
      <c r="I27" s="118"/>
      <c r="J27" s="118">
        <v>0</v>
      </c>
    </row>
    <row r="28" spans="1:10" ht="18.95" hidden="1" customHeight="1">
      <c r="A28" s="55" t="s">
        <v>138</v>
      </c>
      <c r="B28" s="56">
        <v>5</v>
      </c>
      <c r="F28" s="120"/>
      <c r="G28" s="118"/>
      <c r="H28" s="136"/>
      <c r="I28" s="118"/>
      <c r="J28" s="118"/>
    </row>
    <row r="29" spans="1:10" s="58" customFormat="1" ht="18.95" hidden="1" customHeight="1">
      <c r="A29" s="59" t="s">
        <v>90</v>
      </c>
      <c r="B29" s="170"/>
      <c r="D29" s="44"/>
      <c r="E29" s="53"/>
      <c r="F29" s="44"/>
      <c r="G29" s="53"/>
      <c r="H29" s="60"/>
      <c r="I29" s="53"/>
      <c r="J29" s="60"/>
    </row>
    <row r="30" spans="1:10" ht="18.95" customHeight="1">
      <c r="A30" s="45" t="s">
        <v>14</v>
      </c>
      <c r="B30" s="56"/>
      <c r="D30" s="57">
        <f>SUM(D22:D29)</f>
        <v>7820876</v>
      </c>
      <c r="F30" s="57">
        <f>SUM(F22:F29)</f>
        <v>8428525</v>
      </c>
      <c r="H30" s="57">
        <f>SUM(H22:H29)</f>
        <v>621776</v>
      </c>
      <c r="J30" s="57">
        <f>SUM(J22:J29)</f>
        <v>599349</v>
      </c>
    </row>
    <row r="31" spans="1:10" ht="18.95" customHeight="1">
      <c r="A31" s="154" t="s">
        <v>198</v>
      </c>
      <c r="B31" s="56"/>
      <c r="D31" s="53">
        <f>+D20-D30</f>
        <v>356945</v>
      </c>
      <c r="F31" s="53">
        <f>+F20-F30</f>
        <v>113308</v>
      </c>
      <c r="H31" s="53">
        <f>+H20-H30</f>
        <v>46577</v>
      </c>
      <c r="J31" s="53">
        <f>+J20-J30</f>
        <v>186</v>
      </c>
    </row>
    <row r="32" spans="1:10" ht="18.95" customHeight="1">
      <c r="A32" s="155" t="s">
        <v>90</v>
      </c>
      <c r="B32" s="56"/>
      <c r="D32" s="44">
        <v>-155183</v>
      </c>
      <c r="E32" s="53"/>
      <c r="F32" s="44">
        <v>-159312</v>
      </c>
      <c r="G32" s="53"/>
      <c r="H32" s="60">
        <v>-76387</v>
      </c>
      <c r="I32" s="53"/>
      <c r="J32" s="60">
        <v>-75515</v>
      </c>
    </row>
    <row r="33" spans="1:10" ht="18.95" customHeight="1">
      <c r="A33" s="155" t="s">
        <v>211</v>
      </c>
      <c r="B33" s="56">
        <v>6</v>
      </c>
      <c r="D33" s="42">
        <v>-4230</v>
      </c>
      <c r="F33" s="42">
        <v>-8092</v>
      </c>
      <c r="G33" s="118"/>
      <c r="H33" s="136">
        <v>-4230</v>
      </c>
      <c r="I33" s="118"/>
      <c r="J33" s="136">
        <v>-8092</v>
      </c>
    </row>
    <row r="34" spans="1:10" ht="18.95" customHeight="1">
      <c r="A34" s="155" t="s">
        <v>212</v>
      </c>
      <c r="B34" s="56"/>
      <c r="D34" s="53"/>
      <c r="F34" s="53"/>
      <c r="H34" s="53"/>
      <c r="J34" s="53"/>
    </row>
    <row r="35" spans="1:10" ht="18.95" customHeight="1">
      <c r="A35" s="155" t="s">
        <v>199</v>
      </c>
      <c r="B35" s="56">
        <v>5</v>
      </c>
      <c r="D35" s="53">
        <v>-3212</v>
      </c>
      <c r="F35" s="171">
        <v>-41</v>
      </c>
      <c r="H35" s="162">
        <v>0</v>
      </c>
      <c r="J35" s="162">
        <v>0</v>
      </c>
    </row>
    <row r="36" spans="1:10" ht="18.95" customHeight="1">
      <c r="A36" s="155" t="s">
        <v>213</v>
      </c>
      <c r="B36" s="56">
        <v>8.1</v>
      </c>
      <c r="D36" s="60">
        <v>21839</v>
      </c>
      <c r="E36" s="53"/>
      <c r="F36" s="60">
        <v>21856</v>
      </c>
      <c r="G36" s="53"/>
      <c r="H36" s="118">
        <v>0</v>
      </c>
      <c r="I36" s="118"/>
      <c r="J36" s="118">
        <v>0</v>
      </c>
    </row>
    <row r="37" spans="1:10" ht="18.95" customHeight="1">
      <c r="A37" s="155" t="s">
        <v>231</v>
      </c>
      <c r="B37" s="56">
        <v>8.1999999999999993</v>
      </c>
      <c r="D37" s="60">
        <v>17513</v>
      </c>
      <c r="F37" s="60">
        <v>21105</v>
      </c>
      <c r="H37" s="118">
        <v>0</v>
      </c>
      <c r="I37" s="118"/>
      <c r="J37" s="118">
        <v>0</v>
      </c>
    </row>
    <row r="38" spans="1:10" ht="18.95" customHeight="1">
      <c r="A38" s="45" t="s">
        <v>60</v>
      </c>
      <c r="B38" s="168"/>
      <c r="D38" s="62">
        <f>SUM(D31:D37)</f>
        <v>233672</v>
      </c>
      <c r="F38" s="62">
        <f>SUM(F31:F37)</f>
        <v>-11176</v>
      </c>
      <c r="H38" s="62">
        <f>SUM(H31:H37)</f>
        <v>-34040</v>
      </c>
      <c r="J38" s="62">
        <f>SUM(J31:J37)</f>
        <v>-83421</v>
      </c>
    </row>
    <row r="39" spans="1:10" ht="18.95" customHeight="1">
      <c r="A39" s="41" t="s">
        <v>221</v>
      </c>
      <c r="B39" s="56">
        <v>17</v>
      </c>
      <c r="D39" s="61">
        <v>-5774</v>
      </c>
      <c r="F39" s="61">
        <v>-5775</v>
      </c>
      <c r="H39" s="118">
        <v>0</v>
      </c>
      <c r="J39" s="118">
        <v>0</v>
      </c>
    </row>
    <row r="40" spans="1:10" ht="18.95" customHeight="1" thickBot="1">
      <c r="A40" s="45" t="s">
        <v>111</v>
      </c>
      <c r="B40" s="56">
        <v>22</v>
      </c>
      <c r="D40" s="63">
        <f>SUM(D38:D39)</f>
        <v>227898</v>
      </c>
      <c r="F40" s="63">
        <f>SUM(F38:F39)</f>
        <v>-16951</v>
      </c>
      <c r="H40" s="63">
        <f>SUM(H38:H39)</f>
        <v>-34040</v>
      </c>
      <c r="J40" s="63">
        <f>SUM(J38:J39)</f>
        <v>-83421</v>
      </c>
    </row>
    <row r="41" spans="1:10" ht="18.95" customHeight="1" thickTop="1">
      <c r="B41" s="168"/>
      <c r="D41" s="53"/>
      <c r="E41" s="53"/>
      <c r="F41" s="53"/>
      <c r="G41" s="53"/>
      <c r="H41" s="75"/>
      <c r="I41" s="53"/>
      <c r="J41" s="75"/>
    </row>
    <row r="42" spans="1:10" ht="18.95" customHeight="1">
      <c r="A42" s="45" t="s">
        <v>139</v>
      </c>
      <c r="B42" s="168"/>
      <c r="D42" s="53"/>
      <c r="F42" s="53"/>
      <c r="H42" s="53"/>
      <c r="J42" s="53"/>
    </row>
    <row r="43" spans="1:10" ht="18.95" customHeight="1">
      <c r="A43" s="64" t="s">
        <v>15</v>
      </c>
      <c r="B43" s="168"/>
      <c r="D43" s="53">
        <f>+D45-D44</f>
        <v>227332</v>
      </c>
      <c r="F43" s="53">
        <v>-16474</v>
      </c>
      <c r="H43" s="53">
        <v>-34040</v>
      </c>
      <c r="J43" s="53">
        <v>-83421</v>
      </c>
    </row>
    <row r="44" spans="1:10" ht="18.95" customHeight="1">
      <c r="A44" s="76" t="s">
        <v>63</v>
      </c>
      <c r="B44" s="168"/>
      <c r="D44" s="53">
        <v>566</v>
      </c>
      <c r="F44" s="53">
        <v>-477</v>
      </c>
      <c r="H44" s="118">
        <v>0</v>
      </c>
      <c r="I44" s="118"/>
      <c r="J44" s="118">
        <v>0</v>
      </c>
    </row>
    <row r="45" spans="1:10" ht="18.95" customHeight="1" thickBot="1">
      <c r="B45" s="168"/>
      <c r="D45" s="65">
        <f>+D40</f>
        <v>227898</v>
      </c>
      <c r="F45" s="65">
        <f>SUM(F43:F44)</f>
        <v>-16951</v>
      </c>
      <c r="H45" s="65">
        <f>SUM(H43:H44)</f>
        <v>-34040</v>
      </c>
      <c r="J45" s="65">
        <f>SUM(J43:J44)</f>
        <v>-83421</v>
      </c>
    </row>
    <row r="46" spans="1:10" ht="18.95" customHeight="1" thickTop="1">
      <c r="B46" s="168"/>
      <c r="D46" s="53"/>
      <c r="F46" s="53"/>
      <c r="H46" s="53"/>
      <c r="J46" s="53"/>
    </row>
    <row r="47" spans="1:10" ht="18.95" customHeight="1">
      <c r="A47" s="45" t="s">
        <v>112</v>
      </c>
      <c r="D47" s="53"/>
      <c r="F47" s="53"/>
    </row>
    <row r="48" spans="1:10" ht="18.95" customHeight="1" thickBot="1">
      <c r="A48" s="1" t="s">
        <v>113</v>
      </c>
      <c r="D48" s="77">
        <f>+D43/D50</f>
        <v>0.27430708898944195</v>
      </c>
      <c r="E48" s="78"/>
      <c r="F48" s="77">
        <f>+F43/F50</f>
        <v>-1.9878129713423832E-2</v>
      </c>
      <c r="G48" s="78"/>
      <c r="H48" s="77">
        <f>+H43/H50</f>
        <v>-4.1073906485671191E-2</v>
      </c>
      <c r="I48" s="78"/>
      <c r="J48" s="77">
        <f>+J43/J50</f>
        <v>-0.10065882352941176</v>
      </c>
    </row>
    <row r="49" spans="1:10" ht="18.95" customHeight="1" thickTop="1">
      <c r="D49" s="71"/>
      <c r="E49" s="70"/>
      <c r="F49" s="71"/>
      <c r="G49" s="70"/>
      <c r="H49" s="71"/>
      <c r="I49" s="70"/>
      <c r="J49" s="71"/>
    </row>
    <row r="50" spans="1:10" ht="18.95" customHeight="1" thickBot="1">
      <c r="A50" s="41" t="s">
        <v>114</v>
      </c>
      <c r="B50" s="54"/>
      <c r="D50" s="69">
        <v>828750</v>
      </c>
      <c r="E50" s="70"/>
      <c r="F50" s="69">
        <v>828750</v>
      </c>
      <c r="G50" s="70"/>
      <c r="H50" s="69">
        <v>828750</v>
      </c>
      <c r="I50" s="70"/>
      <c r="J50" s="69">
        <v>828750</v>
      </c>
    </row>
    <row r="51" spans="1:10" ht="18.95" customHeight="1" thickTop="1">
      <c r="D51" s="53"/>
      <c r="E51" s="70"/>
      <c r="F51" s="53"/>
      <c r="G51" s="70"/>
      <c r="H51" s="53"/>
      <c r="I51" s="70"/>
      <c r="J51" s="53"/>
    </row>
    <row r="52" spans="1:10" ht="18.95" customHeight="1">
      <c r="D52" s="53"/>
      <c r="E52" s="70"/>
      <c r="F52" s="53"/>
      <c r="G52" s="70"/>
      <c r="H52" s="53"/>
      <c r="I52" s="70"/>
      <c r="J52" s="53"/>
    </row>
    <row r="53" spans="1:10" ht="18.95" customHeight="1">
      <c r="D53" s="53"/>
      <c r="E53" s="70"/>
      <c r="F53" s="53"/>
      <c r="G53" s="70"/>
      <c r="H53" s="53"/>
      <c r="I53" s="70"/>
      <c r="J53" s="53"/>
    </row>
    <row r="54" spans="1:10" ht="18.95" customHeight="1">
      <c r="D54" s="53"/>
      <c r="E54" s="70"/>
      <c r="F54" s="53"/>
      <c r="G54" s="70"/>
      <c r="H54" s="53"/>
      <c r="I54" s="70"/>
      <c r="J54" s="53"/>
    </row>
    <row r="55" spans="1:10" ht="18.95" customHeight="1">
      <c r="D55" s="53"/>
      <c r="E55" s="70"/>
      <c r="F55" s="53"/>
      <c r="G55" s="70"/>
      <c r="H55" s="53"/>
      <c r="I55" s="70"/>
      <c r="J55" s="53"/>
    </row>
    <row r="56" spans="1:10" ht="18.95" customHeight="1">
      <c r="D56" s="53"/>
      <c r="E56" s="70"/>
      <c r="F56" s="53"/>
      <c r="G56" s="70"/>
      <c r="H56" s="53"/>
      <c r="I56" s="70"/>
      <c r="J56" s="53"/>
    </row>
    <row r="57" spans="1:10" ht="22.5" customHeight="1">
      <c r="D57" s="53"/>
      <c r="E57" s="70"/>
      <c r="F57" s="53"/>
      <c r="G57" s="70"/>
      <c r="H57" s="53"/>
      <c r="I57" s="70"/>
      <c r="J57" s="53"/>
    </row>
    <row r="58" spans="1:10" ht="18.95" customHeight="1">
      <c r="A58" s="8" t="s">
        <v>107</v>
      </c>
      <c r="D58" s="53"/>
      <c r="E58" s="70"/>
      <c r="F58" s="53"/>
      <c r="G58" s="70"/>
      <c r="H58" s="53"/>
      <c r="I58" s="70"/>
      <c r="J58" s="53"/>
    </row>
    <row r="59" spans="1:10" ht="15" customHeight="1">
      <c r="G59" s="70"/>
      <c r="H59" s="53"/>
      <c r="I59" s="70"/>
      <c r="J59" s="53"/>
    </row>
    <row r="61" spans="1:10" ht="18.95" customHeight="1">
      <c r="A61" s="8"/>
      <c r="J61" s="72" t="s">
        <v>146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  <ignoredErrors>
    <ignoredError sqref="B27 B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BreakPreview" zoomScaleNormal="100" zoomScaleSheetLayoutView="100" workbookViewId="0">
      <selection activeCell="C21" sqref="C21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5.140625" style="1" customWidth="1"/>
    <col min="5" max="5" width="15.28515625" style="7" customWidth="1"/>
    <col min="6" max="6" width="1.7109375" style="7" customWidth="1"/>
    <col min="7" max="7" width="15.28515625" style="7" customWidth="1"/>
    <col min="8" max="8" width="1.7109375" style="7" customWidth="1"/>
    <col min="9" max="9" width="15.140625" style="7" customWidth="1"/>
    <col min="10" max="10" width="1.7109375" style="7" customWidth="1"/>
    <col min="11" max="11" width="15.140625" style="7" customWidth="1"/>
    <col min="12" max="16384" width="9.140625" style="1"/>
  </cols>
  <sheetData>
    <row r="1" spans="1:12" ht="18.95" customHeight="1">
      <c r="J1" s="79"/>
      <c r="K1" s="28" t="s">
        <v>103</v>
      </c>
    </row>
    <row r="2" spans="1:12" ht="18.95" customHeight="1">
      <c r="A2" s="197" t="s">
        <v>61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2" ht="18.95" customHeight="1">
      <c r="A3" s="197" t="s">
        <v>62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2" ht="18.95" customHeight="1">
      <c r="A4" s="200" t="s">
        <v>197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2" ht="18.95" customHeight="1">
      <c r="D5" s="3"/>
      <c r="F5" s="10"/>
      <c r="K5" s="28" t="s">
        <v>109</v>
      </c>
    </row>
    <row r="6" spans="1:12" ht="18.95" customHeight="1">
      <c r="A6" s="11"/>
      <c r="B6" s="11"/>
      <c r="C6" s="11"/>
      <c r="D6" s="5"/>
      <c r="E6" s="12"/>
      <c r="F6" s="24" t="s">
        <v>2</v>
      </c>
      <c r="G6" s="12"/>
      <c r="H6" s="13"/>
      <c r="I6" s="14"/>
      <c r="J6" s="24" t="s">
        <v>3</v>
      </c>
      <c r="K6" s="14"/>
    </row>
    <row r="7" spans="1:12" ht="18.95" customHeight="1">
      <c r="A7" s="11"/>
      <c r="B7" s="11"/>
      <c r="C7" s="11"/>
      <c r="D7" s="5"/>
      <c r="E7" s="201" t="s">
        <v>144</v>
      </c>
      <c r="F7" s="201"/>
      <c r="G7" s="201"/>
      <c r="H7" s="13"/>
      <c r="I7" s="201" t="s">
        <v>144</v>
      </c>
      <c r="J7" s="201"/>
      <c r="K7" s="201"/>
    </row>
    <row r="8" spans="1:12" ht="18.95" customHeight="1">
      <c r="A8" s="11"/>
      <c r="B8" s="11"/>
      <c r="C8" s="11"/>
      <c r="D8" s="5"/>
      <c r="E8" s="199" t="s">
        <v>131</v>
      </c>
      <c r="F8" s="199"/>
      <c r="G8" s="199"/>
      <c r="H8" s="13"/>
      <c r="I8" s="199" t="s">
        <v>131</v>
      </c>
      <c r="J8" s="199"/>
      <c r="K8" s="199"/>
    </row>
    <row r="9" spans="1:12" ht="18.95" customHeight="1">
      <c r="D9" s="4"/>
      <c r="E9" s="15">
        <v>2020</v>
      </c>
      <c r="F9" s="16"/>
      <c r="G9" s="15">
        <v>2019</v>
      </c>
      <c r="H9" s="17"/>
      <c r="I9" s="15">
        <f>E9</f>
        <v>2020</v>
      </c>
      <c r="J9" s="16"/>
      <c r="K9" s="15">
        <f>G9</f>
        <v>2019</v>
      </c>
    </row>
    <row r="10" spans="1:12" ht="18.95" customHeight="1">
      <c r="D10" s="9"/>
      <c r="E10" s="18"/>
      <c r="F10" s="16"/>
      <c r="G10" s="18"/>
      <c r="H10" s="17"/>
      <c r="I10" s="18"/>
      <c r="J10" s="16"/>
      <c r="K10" s="18"/>
    </row>
    <row r="11" spans="1:12" ht="18.95" customHeight="1">
      <c r="A11" s="11" t="s">
        <v>111</v>
      </c>
      <c r="B11" s="11"/>
      <c r="D11" s="2"/>
      <c r="E11" s="73">
        <f>+'PL (E) 6 M'!D40</f>
        <v>227898</v>
      </c>
      <c r="F11" s="1"/>
      <c r="G11" s="73">
        <f>+'PL (E) 6 M'!F40</f>
        <v>-16951</v>
      </c>
      <c r="I11" s="73">
        <f>+'PL (E) 6 M'!H40</f>
        <v>-34040</v>
      </c>
      <c r="K11" s="73">
        <f>+'PL (E) 6 M'!J40</f>
        <v>-83421</v>
      </c>
    </row>
    <row r="12" spans="1:12" ht="18.95" customHeight="1">
      <c r="A12" s="11" t="s">
        <v>164</v>
      </c>
      <c r="B12" s="11"/>
      <c r="E12" s="6"/>
      <c r="F12" s="1"/>
      <c r="G12" s="6"/>
      <c r="H12" s="6"/>
      <c r="I12" s="6"/>
      <c r="J12" s="6"/>
      <c r="K12" s="6"/>
    </row>
    <row r="13" spans="1:12" ht="18.95" customHeight="1">
      <c r="A13" s="11"/>
      <c r="B13" s="11" t="s">
        <v>141</v>
      </c>
      <c r="E13" s="1"/>
      <c r="F13" s="6"/>
      <c r="G13" s="1"/>
      <c r="H13" s="6"/>
      <c r="I13" s="6"/>
      <c r="J13" s="6"/>
      <c r="K13" s="6"/>
      <c r="L13" s="6"/>
    </row>
    <row r="14" spans="1:12" ht="18.95" customHeight="1">
      <c r="C14" s="1" t="s">
        <v>85</v>
      </c>
      <c r="E14" s="39">
        <v>170580</v>
      </c>
      <c r="F14" s="1"/>
      <c r="G14" s="39">
        <v>-425321</v>
      </c>
      <c r="H14" s="6"/>
      <c r="I14" s="39">
        <v>152301</v>
      </c>
      <c r="J14" s="6"/>
      <c r="K14" s="39">
        <v>-354453</v>
      </c>
    </row>
    <row r="15" spans="1:12" ht="18.95" customHeight="1">
      <c r="B15" s="11" t="s">
        <v>142</v>
      </c>
      <c r="E15" s="39">
        <f>+E14</f>
        <v>170580</v>
      </c>
      <c r="F15" s="1"/>
      <c r="G15" s="39">
        <f>+G14</f>
        <v>-425321</v>
      </c>
      <c r="H15" s="6"/>
      <c r="I15" s="39">
        <f>+I14</f>
        <v>152301</v>
      </c>
      <c r="J15" s="6"/>
      <c r="K15" s="39">
        <f>+K14</f>
        <v>-354453</v>
      </c>
    </row>
    <row r="16" spans="1:12" ht="18.95" customHeight="1">
      <c r="A16" s="11" t="s">
        <v>115</v>
      </c>
      <c r="B16" s="11"/>
      <c r="E16" s="39">
        <f>+E14</f>
        <v>170580</v>
      </c>
      <c r="F16" s="1"/>
      <c r="G16" s="39">
        <f>+G14</f>
        <v>-425321</v>
      </c>
      <c r="H16" s="6"/>
      <c r="I16" s="39">
        <f>+I14</f>
        <v>152301</v>
      </c>
      <c r="J16" s="6"/>
      <c r="K16" s="39">
        <f>+K14</f>
        <v>-354453</v>
      </c>
    </row>
    <row r="17" spans="1:11" ht="18.95" customHeight="1" thickBot="1">
      <c r="A17" s="11" t="s">
        <v>116</v>
      </c>
      <c r="B17" s="11"/>
      <c r="E17" s="74">
        <f>+E11+E16</f>
        <v>398478</v>
      </c>
      <c r="F17" s="1"/>
      <c r="G17" s="74">
        <f>+G11+G16</f>
        <v>-442272</v>
      </c>
      <c r="H17" s="6"/>
      <c r="I17" s="74">
        <f>+I11+I16</f>
        <v>118261</v>
      </c>
      <c r="J17" s="6"/>
      <c r="K17" s="74">
        <f>+K11+K16</f>
        <v>-437874</v>
      </c>
    </row>
    <row r="18" spans="1:11" ht="18.95" customHeight="1" thickTop="1">
      <c r="E18" s="6"/>
      <c r="F18" s="1"/>
      <c r="G18" s="6"/>
      <c r="I18" s="6"/>
      <c r="K18" s="6"/>
    </row>
    <row r="19" spans="1:11" ht="18.95" customHeight="1">
      <c r="A19" s="11" t="s">
        <v>165</v>
      </c>
      <c r="B19" s="11"/>
      <c r="E19" s="6"/>
      <c r="F19" s="1"/>
      <c r="G19" s="6"/>
      <c r="I19" s="6"/>
      <c r="K19" s="6"/>
    </row>
    <row r="20" spans="1:11" ht="18.95" customHeight="1">
      <c r="C20" s="1" t="s">
        <v>15</v>
      </c>
      <c r="E20" s="6">
        <v>397704</v>
      </c>
      <c r="F20" s="1"/>
      <c r="G20" s="6">
        <v>-440361</v>
      </c>
      <c r="I20" s="6">
        <v>118261</v>
      </c>
      <c r="K20" s="6">
        <f>K22-K21</f>
        <v>-437874</v>
      </c>
    </row>
    <row r="21" spans="1:11" ht="18.95" customHeight="1">
      <c r="C21" s="1" t="s">
        <v>63</v>
      </c>
      <c r="E21" s="6">
        <v>774</v>
      </c>
      <c r="F21" s="1"/>
      <c r="G21" s="6">
        <v>-1911</v>
      </c>
      <c r="I21" s="116">
        <v>0</v>
      </c>
      <c r="K21" s="116">
        <v>0</v>
      </c>
    </row>
    <row r="22" spans="1:11" ht="18.95" customHeight="1" thickBot="1">
      <c r="E22" s="74">
        <f>E17</f>
        <v>398478</v>
      </c>
      <c r="F22" s="1"/>
      <c r="G22" s="74">
        <f>G17</f>
        <v>-442272</v>
      </c>
      <c r="I22" s="74">
        <f>I17</f>
        <v>118261</v>
      </c>
      <c r="K22" s="74">
        <f>K17</f>
        <v>-437874</v>
      </c>
    </row>
    <row r="23" spans="1:11" ht="18.95" customHeight="1" thickTop="1">
      <c r="E23" s="6"/>
      <c r="G23" s="6"/>
      <c r="I23" s="6"/>
      <c r="J23" s="6"/>
      <c r="K23" s="6"/>
    </row>
    <row r="24" spans="1:11" ht="18.95" customHeight="1">
      <c r="E24" s="6"/>
      <c r="G24" s="6"/>
      <c r="I24" s="6"/>
      <c r="J24" s="6"/>
      <c r="K24" s="6"/>
    </row>
    <row r="25" spans="1:11" ht="18.95" customHeight="1">
      <c r="E25" s="6"/>
      <c r="G25" s="6"/>
      <c r="I25" s="6"/>
      <c r="J25" s="6"/>
      <c r="K25" s="6"/>
    </row>
    <row r="26" spans="1:11" ht="18.95" customHeight="1">
      <c r="E26" s="6"/>
      <c r="G26" s="6"/>
      <c r="I26" s="6"/>
      <c r="J26" s="6"/>
      <c r="K26" s="6"/>
    </row>
    <row r="27" spans="1:11" ht="18.95" customHeight="1">
      <c r="E27" s="80"/>
      <c r="F27" s="81"/>
      <c r="G27" s="80"/>
      <c r="H27" s="81"/>
      <c r="I27" s="80"/>
      <c r="J27" s="81"/>
      <c r="K27" s="80"/>
    </row>
    <row r="28" spans="1:11" ht="18.95" customHeight="1">
      <c r="C28" s="82"/>
    </row>
    <row r="52" spans="1:11" ht="23.25" customHeight="1"/>
    <row r="53" spans="1:11" ht="18.95" customHeight="1">
      <c r="A53" s="8" t="s">
        <v>107</v>
      </c>
    </row>
    <row r="54" spans="1:11" ht="15" customHeight="1"/>
    <row r="56" spans="1:11" ht="18.95" customHeight="1">
      <c r="A56" s="8"/>
      <c r="B56" s="8"/>
      <c r="K56" s="72" t="s">
        <v>147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6"/>
  <sheetViews>
    <sheetView view="pageBreakPreview" zoomScale="85" zoomScaleNormal="100" zoomScaleSheetLayoutView="85" workbookViewId="0">
      <selection activeCell="D51" sqref="D51"/>
    </sheetView>
  </sheetViews>
  <sheetFormatPr defaultRowHeight="18.95" customHeight="1"/>
  <cols>
    <col min="1" max="1" width="3.140625" style="83" customWidth="1"/>
    <col min="2" max="2" width="4" style="83" customWidth="1"/>
    <col min="3" max="3" width="7.5703125" style="84" customWidth="1"/>
    <col min="4" max="4" width="48.7109375" style="83" customWidth="1"/>
    <col min="5" max="5" width="15.28515625" style="83" customWidth="1"/>
    <col min="6" max="6" width="1.7109375" style="83" customWidth="1"/>
    <col min="7" max="7" width="15.28515625" style="83" customWidth="1"/>
    <col min="8" max="8" width="1.7109375" style="83" customWidth="1"/>
    <col min="9" max="9" width="15.28515625" style="83" customWidth="1"/>
    <col min="10" max="10" width="1.7109375" style="83" customWidth="1"/>
    <col min="11" max="11" width="15.28515625" style="83" customWidth="1"/>
    <col min="12" max="13" width="9.140625" style="83"/>
    <col min="14" max="14" width="17" style="83" bestFit="1" customWidth="1"/>
    <col min="15" max="16384" width="9.140625" style="83"/>
  </cols>
  <sheetData>
    <row r="1" spans="1:14" ht="18.95" customHeight="1">
      <c r="K1" s="85" t="s">
        <v>103</v>
      </c>
    </row>
    <row r="2" spans="1:14" ht="18.95" customHeight="1">
      <c r="B2" s="203" t="s">
        <v>0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1:14" ht="18.95" customHeight="1">
      <c r="B3" s="204" t="s">
        <v>1</v>
      </c>
      <c r="C3" s="204"/>
      <c r="D3" s="204"/>
      <c r="E3" s="204"/>
      <c r="F3" s="204"/>
      <c r="G3" s="204"/>
      <c r="H3" s="204"/>
      <c r="I3" s="204"/>
      <c r="J3" s="204"/>
      <c r="K3" s="204"/>
    </row>
    <row r="4" spans="1:14" ht="18.95" customHeight="1">
      <c r="B4" s="204" t="s">
        <v>197</v>
      </c>
      <c r="C4" s="204"/>
      <c r="D4" s="204"/>
      <c r="E4" s="204"/>
      <c r="F4" s="204"/>
      <c r="G4" s="204"/>
      <c r="H4" s="204"/>
      <c r="I4" s="204"/>
      <c r="J4" s="204"/>
      <c r="K4" s="204"/>
    </row>
    <row r="5" spans="1:14" ht="18.95" customHeight="1">
      <c r="B5" s="85"/>
      <c r="C5" s="87"/>
      <c r="D5" s="87"/>
      <c r="E5" s="87"/>
      <c r="F5" s="87"/>
      <c r="G5" s="87"/>
      <c r="H5" s="87"/>
      <c r="I5" s="87"/>
      <c r="J5" s="87"/>
      <c r="K5" s="88" t="s">
        <v>104</v>
      </c>
    </row>
    <row r="6" spans="1:14" s="89" customFormat="1" ht="18.95" customHeight="1">
      <c r="C6" s="86"/>
      <c r="D6" s="90"/>
      <c r="E6" s="91"/>
      <c r="F6" s="91" t="s">
        <v>2</v>
      </c>
      <c r="G6" s="91"/>
      <c r="I6" s="92"/>
      <c r="J6" s="91" t="s">
        <v>3</v>
      </c>
      <c r="K6" s="92"/>
    </row>
    <row r="7" spans="1:14" s="89" customFormat="1" ht="18.95" customHeight="1">
      <c r="C7" s="86"/>
      <c r="D7" s="90"/>
      <c r="E7" s="205" t="s">
        <v>144</v>
      </c>
      <c r="F7" s="205"/>
      <c r="G7" s="205"/>
      <c r="I7" s="205" t="s">
        <v>144</v>
      </c>
      <c r="J7" s="205"/>
      <c r="K7" s="205"/>
    </row>
    <row r="8" spans="1:14" s="89" customFormat="1" ht="18.95" customHeight="1">
      <c r="C8" s="86"/>
      <c r="D8" s="90"/>
      <c r="E8" s="202" t="s">
        <v>131</v>
      </c>
      <c r="F8" s="202"/>
      <c r="G8" s="202"/>
      <c r="I8" s="202" t="s">
        <v>131</v>
      </c>
      <c r="J8" s="202"/>
      <c r="K8" s="202"/>
    </row>
    <row r="9" spans="1:14" ht="18.95" customHeight="1">
      <c r="C9" s="93"/>
      <c r="D9" s="94"/>
      <c r="E9" s="95">
        <v>2020</v>
      </c>
      <c r="F9" s="96"/>
      <c r="G9" s="95">
        <v>2019</v>
      </c>
      <c r="H9" s="97"/>
      <c r="I9" s="95">
        <f>+E9</f>
        <v>2020</v>
      </c>
      <c r="J9" s="96"/>
      <c r="K9" s="95">
        <f>+G9</f>
        <v>2019</v>
      </c>
    </row>
    <row r="10" spans="1:14" ht="18.95" customHeight="1">
      <c r="A10" s="89" t="s">
        <v>4</v>
      </c>
    </row>
    <row r="11" spans="1:14" ht="18.95" customHeight="1">
      <c r="A11" s="83" t="s">
        <v>111</v>
      </c>
      <c r="E11" s="98">
        <f>+'PL (E) 6 M'!D40</f>
        <v>227898</v>
      </c>
      <c r="G11" s="98">
        <f>+'PL (E) 6 M'!F40</f>
        <v>-16951</v>
      </c>
      <c r="H11" s="98"/>
      <c r="I11" s="98">
        <f>+'PL (E) 6 M'!H40</f>
        <v>-34040</v>
      </c>
      <c r="J11" s="98"/>
      <c r="K11" s="98">
        <f>+'PL (E) 6 M'!J40</f>
        <v>-83421</v>
      </c>
      <c r="L11" s="98"/>
      <c r="N11" s="99"/>
    </row>
    <row r="12" spans="1:14" ht="18.95" customHeight="1">
      <c r="A12" s="83" t="s">
        <v>201</v>
      </c>
      <c r="E12" s="98"/>
      <c r="G12" s="98"/>
      <c r="H12" s="98"/>
      <c r="I12" s="98"/>
      <c r="J12" s="98"/>
      <c r="K12" s="98"/>
      <c r="N12" s="99"/>
    </row>
    <row r="13" spans="1:14" ht="18.95" customHeight="1">
      <c r="A13" s="83" t="s">
        <v>148</v>
      </c>
      <c r="E13" s="98"/>
      <c r="G13" s="98"/>
      <c r="H13" s="98"/>
      <c r="I13" s="98"/>
      <c r="J13" s="98"/>
      <c r="K13" s="98"/>
      <c r="N13" s="99"/>
    </row>
    <row r="14" spans="1:14" ht="18.95" customHeight="1">
      <c r="B14" s="83" t="s">
        <v>149</v>
      </c>
      <c r="E14" s="100">
        <v>764934</v>
      </c>
      <c r="G14" s="100">
        <v>702716</v>
      </c>
      <c r="H14" s="98"/>
      <c r="I14" s="100">
        <v>210749</v>
      </c>
      <c r="J14" s="98"/>
      <c r="K14" s="100">
        <v>191284</v>
      </c>
      <c r="N14" s="99"/>
    </row>
    <row r="15" spans="1:14" ht="18.95" hidden="1" customHeight="1">
      <c r="B15" s="83" t="s">
        <v>150</v>
      </c>
      <c r="E15" s="139"/>
      <c r="G15" s="139">
        <v>0</v>
      </c>
      <c r="H15" s="98"/>
      <c r="I15" s="120"/>
      <c r="J15" s="119"/>
      <c r="K15" s="120">
        <v>0</v>
      </c>
      <c r="N15" s="99"/>
    </row>
    <row r="16" spans="1:14" ht="18.95" customHeight="1">
      <c r="B16" s="83" t="s">
        <v>158</v>
      </c>
      <c r="E16" s="101">
        <v>-34071</v>
      </c>
      <c r="G16" s="101">
        <v>-44772</v>
      </c>
      <c r="H16" s="101"/>
      <c r="I16" s="186">
        <v>13975</v>
      </c>
      <c r="J16" s="98"/>
      <c r="K16" s="100">
        <v>238</v>
      </c>
      <c r="N16" s="99"/>
    </row>
    <row r="17" spans="1:256" ht="18.95" customHeight="1">
      <c r="A17" s="41"/>
      <c r="B17" s="83" t="s">
        <v>232</v>
      </c>
      <c r="C17" s="41"/>
      <c r="D17" s="41"/>
      <c r="E17" s="101">
        <v>11436</v>
      </c>
      <c r="F17" s="41"/>
      <c r="G17" s="120">
        <v>0</v>
      </c>
      <c r="H17" s="41"/>
      <c r="I17" s="162">
        <v>0</v>
      </c>
      <c r="J17" s="41"/>
      <c r="K17" s="162">
        <v>0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</row>
    <row r="18" spans="1:256" ht="18.95" customHeight="1">
      <c r="B18" s="83" t="s">
        <v>117</v>
      </c>
      <c r="E18" s="100">
        <v>3212</v>
      </c>
      <c r="G18" s="100">
        <v>41</v>
      </c>
      <c r="H18" s="101"/>
      <c r="I18" s="162">
        <v>0</v>
      </c>
      <c r="J18" s="42"/>
      <c r="K18" s="162">
        <v>0</v>
      </c>
      <c r="N18" s="99"/>
    </row>
    <row r="19" spans="1:256" ht="18.95" customHeight="1">
      <c r="B19" s="83" t="s">
        <v>110</v>
      </c>
      <c r="E19" s="162">
        <v>0</v>
      </c>
      <c r="F19" s="120"/>
      <c r="G19" s="162">
        <v>0</v>
      </c>
      <c r="H19" s="53"/>
      <c r="I19" s="162">
        <v>0</v>
      </c>
      <c r="J19" s="98"/>
      <c r="K19" s="101">
        <v>-51878</v>
      </c>
      <c r="N19" s="99"/>
    </row>
    <row r="20" spans="1:256" ht="18.95" customHeight="1">
      <c r="B20" s="83" t="s">
        <v>235</v>
      </c>
      <c r="E20" s="172">
        <v>4230</v>
      </c>
      <c r="G20" s="162">
        <v>0</v>
      </c>
      <c r="H20" s="101"/>
      <c r="I20" s="172">
        <v>4230</v>
      </c>
      <c r="J20" s="98"/>
      <c r="K20" s="162">
        <v>0</v>
      </c>
      <c r="N20" s="99"/>
    </row>
    <row r="21" spans="1:256" s="102" customFormat="1" ht="18.95" customHeight="1">
      <c r="B21" s="102" t="s">
        <v>94</v>
      </c>
      <c r="C21" s="103"/>
      <c r="E21" s="172">
        <v>-6501</v>
      </c>
      <c r="G21" s="101">
        <v>142577</v>
      </c>
      <c r="H21" s="101"/>
      <c r="I21" s="172">
        <v>-22161</v>
      </c>
      <c r="J21" s="101"/>
      <c r="K21" s="101">
        <v>21693</v>
      </c>
      <c r="N21" s="99"/>
    </row>
    <row r="22" spans="1:256" s="102" customFormat="1" ht="18.95" customHeight="1">
      <c r="B22" s="102" t="s">
        <v>222</v>
      </c>
      <c r="C22" s="103"/>
      <c r="E22" s="101">
        <v>-21839</v>
      </c>
      <c r="G22" s="101">
        <v>-21856</v>
      </c>
      <c r="H22" s="101"/>
      <c r="I22" s="162">
        <v>0</v>
      </c>
      <c r="J22" s="101"/>
      <c r="K22" s="162">
        <v>0</v>
      </c>
      <c r="N22" s="99"/>
    </row>
    <row r="23" spans="1:256" ht="18.95" customHeight="1">
      <c r="B23" s="102" t="s">
        <v>223</v>
      </c>
      <c r="E23" s="101">
        <v>-17513</v>
      </c>
      <c r="G23" s="101">
        <v>-21105</v>
      </c>
      <c r="H23" s="101"/>
      <c r="I23" s="162">
        <v>0</v>
      </c>
      <c r="J23" s="98"/>
      <c r="K23" s="162">
        <v>0</v>
      </c>
      <c r="N23" s="99"/>
    </row>
    <row r="24" spans="1:256" ht="18.95" customHeight="1">
      <c r="B24" s="102" t="s">
        <v>125</v>
      </c>
      <c r="E24" s="104">
        <v>5198</v>
      </c>
      <c r="G24" s="104">
        <v>13762</v>
      </c>
      <c r="H24" s="101"/>
      <c r="I24" s="137">
        <v>4777</v>
      </c>
      <c r="J24" s="98"/>
      <c r="K24" s="104">
        <v>12592</v>
      </c>
      <c r="N24" s="99"/>
    </row>
    <row r="25" spans="1:256" s="102" customFormat="1" ht="18.95" customHeight="1">
      <c r="B25" s="102" t="s">
        <v>93</v>
      </c>
      <c r="C25" s="103"/>
      <c r="E25" s="104">
        <v>-1737</v>
      </c>
      <c r="G25" s="104">
        <v>-2002</v>
      </c>
      <c r="H25" s="101"/>
      <c r="I25" s="172">
        <v>-40</v>
      </c>
      <c r="J25" s="101"/>
      <c r="K25" s="101">
        <v>-53</v>
      </c>
      <c r="N25" s="99"/>
    </row>
    <row r="26" spans="1:256" s="102" customFormat="1" ht="18.95" customHeight="1">
      <c r="B26" s="102" t="s">
        <v>90</v>
      </c>
      <c r="C26" s="103"/>
      <c r="E26" s="101">
        <v>155183</v>
      </c>
      <c r="G26" s="101">
        <v>159312</v>
      </c>
      <c r="H26" s="101"/>
      <c r="I26" s="101">
        <v>76387</v>
      </c>
      <c r="J26" s="101"/>
      <c r="K26" s="101">
        <v>75515</v>
      </c>
      <c r="N26" s="99"/>
    </row>
    <row r="27" spans="1:256" ht="18.95" customHeight="1">
      <c r="B27" s="83" t="s">
        <v>228</v>
      </c>
      <c r="E27" s="105">
        <v>5774</v>
      </c>
      <c r="G27" s="105">
        <v>5775</v>
      </c>
      <c r="H27" s="101"/>
      <c r="I27" s="189">
        <v>0</v>
      </c>
      <c r="J27" s="42"/>
      <c r="K27" s="189">
        <v>0</v>
      </c>
      <c r="N27" s="99"/>
    </row>
    <row r="28" spans="1:256" ht="18.95" customHeight="1">
      <c r="A28" s="83" t="s">
        <v>233</v>
      </c>
      <c r="B28" s="102"/>
      <c r="E28" s="106"/>
      <c r="G28" s="101"/>
      <c r="H28" s="101"/>
      <c r="I28" s="101"/>
      <c r="J28" s="98"/>
      <c r="K28" s="101"/>
      <c r="N28" s="99"/>
    </row>
    <row r="29" spans="1:256" ht="18.95" customHeight="1">
      <c r="A29" s="83" t="s">
        <v>234</v>
      </c>
      <c r="E29" s="98">
        <f>SUM(E11:E27)</f>
        <v>1096204</v>
      </c>
      <c r="G29" s="98">
        <f>SUM(G11:G27)</f>
        <v>917497</v>
      </c>
      <c r="H29" s="98"/>
      <c r="I29" s="98">
        <f>SUM(I11:I27)</f>
        <v>253877</v>
      </c>
      <c r="J29" s="98"/>
      <c r="K29" s="98">
        <f>SUM(K11:K27)</f>
        <v>165970</v>
      </c>
      <c r="N29" s="99"/>
    </row>
    <row r="30" spans="1:256" ht="18.95" customHeight="1">
      <c r="A30" s="83" t="s">
        <v>151</v>
      </c>
      <c r="E30" s="101"/>
      <c r="G30" s="101"/>
      <c r="H30" s="98"/>
      <c r="I30" s="107"/>
      <c r="J30" s="98"/>
      <c r="K30" s="101"/>
      <c r="N30" s="99"/>
    </row>
    <row r="31" spans="1:256" ht="18.95" customHeight="1">
      <c r="B31" s="83" t="s">
        <v>65</v>
      </c>
      <c r="E31" s="101">
        <v>198477</v>
      </c>
      <c r="G31" s="101">
        <v>207300</v>
      </c>
      <c r="H31" s="98"/>
      <c r="I31" s="98">
        <v>-415</v>
      </c>
      <c r="J31" s="98"/>
      <c r="K31" s="98">
        <v>1815</v>
      </c>
      <c r="N31" s="99"/>
    </row>
    <row r="32" spans="1:256" ht="18.95" customHeight="1">
      <c r="B32" s="83" t="s">
        <v>66</v>
      </c>
      <c r="E32" s="101">
        <v>-24115</v>
      </c>
      <c r="G32" s="101">
        <v>16875</v>
      </c>
      <c r="H32" s="101"/>
      <c r="I32" s="98">
        <v>-581308</v>
      </c>
      <c r="J32" s="98"/>
      <c r="K32" s="98">
        <v>-384179</v>
      </c>
      <c r="N32" s="99"/>
    </row>
    <row r="33" spans="1:14" ht="18.95" customHeight="1">
      <c r="B33" s="83" t="s">
        <v>67</v>
      </c>
      <c r="E33" s="101">
        <v>110927</v>
      </c>
      <c r="G33" s="101">
        <v>52237</v>
      </c>
      <c r="H33" s="101"/>
      <c r="I33" s="98">
        <v>-98981</v>
      </c>
      <c r="J33" s="98"/>
      <c r="K33" s="98">
        <v>-335488</v>
      </c>
      <c r="N33" s="99"/>
    </row>
    <row r="34" spans="1:14" ht="18.95" customHeight="1">
      <c r="B34" s="83" t="s">
        <v>25</v>
      </c>
      <c r="E34" s="101">
        <v>63089</v>
      </c>
      <c r="G34" s="101">
        <v>51123</v>
      </c>
      <c r="H34" s="108"/>
      <c r="I34" s="98">
        <v>-5743</v>
      </c>
      <c r="J34" s="98"/>
      <c r="K34" s="98">
        <v>2420</v>
      </c>
      <c r="N34" s="99"/>
    </row>
    <row r="35" spans="1:14" ht="18.95" customHeight="1">
      <c r="B35" s="83" t="s">
        <v>26</v>
      </c>
      <c r="E35" s="101">
        <v>-835</v>
      </c>
      <c r="G35" s="101">
        <v>1509</v>
      </c>
      <c r="H35" s="98"/>
      <c r="I35" s="98">
        <v>-55</v>
      </c>
      <c r="J35" s="98"/>
      <c r="K35" s="98">
        <v>699</v>
      </c>
      <c r="N35" s="99"/>
    </row>
    <row r="36" spans="1:14" ht="18.95" customHeight="1">
      <c r="B36" s="83" t="s">
        <v>45</v>
      </c>
      <c r="E36" s="101">
        <v>-295</v>
      </c>
      <c r="G36" s="101">
        <v>217</v>
      </c>
      <c r="H36" s="98"/>
      <c r="I36" s="98">
        <v>-60</v>
      </c>
      <c r="J36" s="98"/>
      <c r="K36" s="98">
        <v>-1</v>
      </c>
      <c r="N36" s="99"/>
    </row>
    <row r="37" spans="1:14" ht="18.95" customHeight="1">
      <c r="A37" s="83" t="s">
        <v>152</v>
      </c>
      <c r="E37" s="98"/>
      <c r="G37" s="98"/>
      <c r="H37" s="98"/>
      <c r="I37" s="98"/>
      <c r="J37" s="98"/>
      <c r="K37" s="98"/>
      <c r="N37" s="99"/>
    </row>
    <row r="38" spans="1:14" ht="18.95" customHeight="1">
      <c r="B38" s="83" t="s">
        <v>68</v>
      </c>
      <c r="E38" s="98">
        <v>-89748</v>
      </c>
      <c r="G38" s="98">
        <v>-553870</v>
      </c>
      <c r="H38" s="98"/>
      <c r="I38" s="98">
        <v>46027</v>
      </c>
      <c r="J38" s="98"/>
      <c r="K38" s="98">
        <v>-13775</v>
      </c>
      <c r="N38" s="99"/>
    </row>
    <row r="39" spans="1:14" ht="18.95" customHeight="1">
      <c r="B39" s="83" t="s">
        <v>69</v>
      </c>
      <c r="E39" s="98">
        <v>-5235</v>
      </c>
      <c r="G39" s="98">
        <v>-78212</v>
      </c>
      <c r="H39" s="98"/>
      <c r="I39" s="120">
        <v>0</v>
      </c>
      <c r="J39" s="42"/>
      <c r="K39" s="120">
        <v>0</v>
      </c>
      <c r="N39" s="99"/>
    </row>
    <row r="40" spans="1:14" ht="18.95" customHeight="1">
      <c r="B40" s="35" t="s">
        <v>153</v>
      </c>
      <c r="E40" s="98">
        <v>52815</v>
      </c>
      <c r="G40" s="98">
        <v>12570</v>
      </c>
      <c r="H40" s="98"/>
      <c r="I40" s="98">
        <v>3041</v>
      </c>
      <c r="J40" s="98"/>
      <c r="K40" s="98">
        <v>6590</v>
      </c>
      <c r="N40" s="99"/>
    </row>
    <row r="41" spans="1:14" ht="18.95" customHeight="1">
      <c r="B41" s="35" t="s">
        <v>95</v>
      </c>
      <c r="E41" s="98">
        <v>1418</v>
      </c>
      <c r="G41" s="98">
        <v>-1421</v>
      </c>
      <c r="H41" s="98"/>
      <c r="I41" s="98">
        <v>745666</v>
      </c>
      <c r="J41" s="98"/>
      <c r="K41" s="98">
        <v>787296</v>
      </c>
      <c r="N41" s="99"/>
    </row>
    <row r="42" spans="1:14" ht="18.95" customHeight="1">
      <c r="B42" s="83" t="s">
        <v>32</v>
      </c>
      <c r="E42" s="101">
        <v>30707</v>
      </c>
      <c r="F42" s="102"/>
      <c r="G42" s="101">
        <v>215</v>
      </c>
      <c r="H42" s="101"/>
      <c r="I42" s="101">
        <v>-2434</v>
      </c>
      <c r="J42" s="101"/>
      <c r="K42" s="101">
        <v>5416</v>
      </c>
      <c r="N42" s="99"/>
    </row>
    <row r="43" spans="1:14" ht="15">
      <c r="B43" s="155" t="s">
        <v>96</v>
      </c>
      <c r="C43" s="155"/>
      <c r="E43" s="105">
        <v>-2815</v>
      </c>
      <c r="F43" s="102"/>
      <c r="G43" s="189">
        <v>0</v>
      </c>
      <c r="H43" s="101"/>
      <c r="I43" s="105">
        <v>-2815</v>
      </c>
      <c r="J43" s="101"/>
      <c r="K43" s="173">
        <v>0</v>
      </c>
      <c r="N43" s="99"/>
    </row>
    <row r="44" spans="1:14" ht="18.95" customHeight="1">
      <c r="A44" s="155" t="s">
        <v>202</v>
      </c>
      <c r="C44" s="155"/>
      <c r="D44" s="155"/>
      <c r="E44" s="101">
        <f>SUM(E29:E43)</f>
        <v>1430594</v>
      </c>
      <c r="F44" s="102"/>
      <c r="G44" s="101">
        <f>SUM(G29:G43)</f>
        <v>626040</v>
      </c>
      <c r="H44" s="101"/>
      <c r="I44" s="101">
        <f>SUM(I29:I43)</f>
        <v>356800</v>
      </c>
      <c r="J44" s="101"/>
      <c r="K44" s="101">
        <f>SUM(K29:K43)</f>
        <v>236763</v>
      </c>
      <c r="N44" s="99"/>
    </row>
    <row r="45" spans="1:14" ht="18.95" customHeight="1">
      <c r="B45" s="155" t="s">
        <v>244</v>
      </c>
      <c r="D45" s="155"/>
      <c r="E45" s="101">
        <v>-5191</v>
      </c>
      <c r="G45" s="101">
        <v>-8514</v>
      </c>
      <c r="H45" s="98"/>
      <c r="I45" s="189">
        <v>0</v>
      </c>
      <c r="J45" s="42"/>
      <c r="K45" s="189">
        <v>0</v>
      </c>
      <c r="N45" s="99"/>
    </row>
    <row r="46" spans="1:14" ht="18.95" customHeight="1">
      <c r="A46" s="89" t="s">
        <v>40</v>
      </c>
      <c r="E46" s="109">
        <f>SUM(E44:E45)</f>
        <v>1425403</v>
      </c>
      <c r="G46" s="109">
        <f>SUM(G44:G45)</f>
        <v>617526</v>
      </c>
      <c r="H46" s="98"/>
      <c r="I46" s="109">
        <f>SUM(I44:I45)</f>
        <v>356800</v>
      </c>
      <c r="J46" s="98"/>
      <c r="K46" s="109">
        <f>SUM(K44:K45)</f>
        <v>236763</v>
      </c>
      <c r="N46" s="99"/>
    </row>
    <row r="47" spans="1:14" ht="18.95" customHeight="1">
      <c r="B47" s="89"/>
      <c r="E47" s="101"/>
      <c r="G47" s="101"/>
      <c r="H47" s="98"/>
      <c r="I47" s="101"/>
      <c r="J47" s="98"/>
      <c r="K47" s="101"/>
      <c r="N47" s="99"/>
    </row>
    <row r="48" spans="1:14" ht="18.95" customHeight="1">
      <c r="B48" s="89"/>
      <c r="E48" s="101"/>
      <c r="F48" s="98"/>
      <c r="G48" s="101"/>
      <c r="H48" s="98"/>
      <c r="I48" s="101"/>
      <c r="J48" s="98"/>
      <c r="K48" s="101"/>
      <c r="N48" s="99"/>
    </row>
    <row r="49" spans="1:14" ht="18.95" customHeight="1">
      <c r="B49" s="89"/>
      <c r="E49" s="101"/>
      <c r="F49" s="98"/>
      <c r="G49" s="101"/>
      <c r="H49" s="98"/>
      <c r="I49" s="101"/>
      <c r="J49" s="98"/>
      <c r="K49" s="101"/>
      <c r="N49" s="99"/>
    </row>
    <row r="50" spans="1:14" ht="19.5" customHeight="1">
      <c r="B50" s="89"/>
      <c r="E50" s="101"/>
      <c r="F50" s="98"/>
      <c r="G50" s="101"/>
      <c r="H50" s="98"/>
      <c r="I50" s="101"/>
      <c r="J50" s="98"/>
      <c r="K50" s="101"/>
      <c r="N50" s="99"/>
    </row>
    <row r="51" spans="1:14" ht="28.35" customHeight="1">
      <c r="B51" s="89"/>
      <c r="E51" s="101"/>
      <c r="F51" s="98"/>
      <c r="G51" s="101"/>
      <c r="H51" s="98"/>
      <c r="I51" s="101"/>
      <c r="J51" s="98"/>
      <c r="K51" s="101"/>
      <c r="N51" s="99"/>
    </row>
    <row r="52" spans="1:14" ht="18.95" customHeight="1">
      <c r="A52" s="8" t="s">
        <v>107</v>
      </c>
      <c r="B52" s="89"/>
      <c r="E52" s="101"/>
      <c r="F52" s="98"/>
      <c r="G52" s="101"/>
      <c r="H52" s="98"/>
      <c r="I52" s="101"/>
      <c r="J52" s="98"/>
      <c r="K52" s="101"/>
      <c r="N52" s="99"/>
    </row>
    <row r="53" spans="1:14" ht="15" customHeight="1">
      <c r="H53" s="98"/>
      <c r="I53" s="101"/>
      <c r="J53" s="98"/>
      <c r="K53" s="101"/>
      <c r="N53" s="99"/>
    </row>
    <row r="54" spans="1:14" ht="18.95" customHeight="1">
      <c r="B54" s="89"/>
      <c r="E54" s="101"/>
      <c r="F54" s="98"/>
      <c r="G54" s="101"/>
      <c r="H54" s="98"/>
      <c r="I54" s="101"/>
      <c r="J54" s="98"/>
      <c r="K54" s="101"/>
      <c r="N54" s="99"/>
    </row>
    <row r="55" spans="1:14" ht="18.95" customHeight="1">
      <c r="A55" s="8"/>
      <c r="E55" s="101"/>
      <c r="F55" s="98"/>
      <c r="G55" s="101"/>
      <c r="H55" s="98"/>
      <c r="I55" s="101"/>
      <c r="J55" s="98"/>
      <c r="K55" s="72" t="s">
        <v>154</v>
      </c>
      <c r="N55" s="99"/>
    </row>
    <row r="56" spans="1:14" ht="18.95" customHeight="1">
      <c r="K56" s="85" t="s">
        <v>103</v>
      </c>
      <c r="N56" s="99"/>
    </row>
    <row r="57" spans="1:14" ht="18.95" customHeight="1">
      <c r="B57" s="204" t="s">
        <v>0</v>
      </c>
      <c r="C57" s="204"/>
      <c r="D57" s="204"/>
      <c r="E57" s="204"/>
      <c r="F57" s="204"/>
      <c r="G57" s="204"/>
      <c r="H57" s="204"/>
      <c r="I57" s="204"/>
      <c r="J57" s="204"/>
      <c r="K57" s="204"/>
      <c r="N57" s="99"/>
    </row>
    <row r="58" spans="1:14" ht="18.95" customHeight="1">
      <c r="B58" s="204" t="s">
        <v>5</v>
      </c>
      <c r="C58" s="204"/>
      <c r="D58" s="204"/>
      <c r="E58" s="204"/>
      <c r="F58" s="204"/>
      <c r="G58" s="204"/>
      <c r="H58" s="204"/>
      <c r="I58" s="204"/>
      <c r="J58" s="204"/>
      <c r="K58" s="204"/>
      <c r="N58" s="99"/>
    </row>
    <row r="59" spans="1:14" ht="18.95" customHeight="1">
      <c r="B59" s="204" t="str">
        <f>B4</f>
        <v>For the six - month period ended 30 June 2020</v>
      </c>
      <c r="C59" s="204"/>
      <c r="D59" s="204"/>
      <c r="E59" s="204"/>
      <c r="F59" s="204"/>
      <c r="G59" s="204"/>
      <c r="H59" s="204"/>
      <c r="I59" s="204"/>
      <c r="J59" s="204"/>
      <c r="K59" s="204"/>
      <c r="N59" s="99"/>
    </row>
    <row r="60" spans="1:14" ht="18.95" customHeight="1">
      <c r="B60" s="85"/>
      <c r="C60" s="87"/>
      <c r="D60" s="87"/>
      <c r="E60" s="87"/>
      <c r="F60" s="87"/>
      <c r="G60" s="87"/>
      <c r="H60" s="87"/>
      <c r="I60" s="87"/>
      <c r="J60" s="87"/>
      <c r="K60" s="88" t="str">
        <f>K5</f>
        <v>(Unit: Thousand Baht)</v>
      </c>
      <c r="N60" s="99"/>
    </row>
    <row r="61" spans="1:14" s="89" customFormat="1" ht="18.95" customHeight="1">
      <c r="C61" s="86"/>
      <c r="D61" s="90"/>
      <c r="E61" s="91"/>
      <c r="F61" s="91" t="s">
        <v>2</v>
      </c>
      <c r="G61" s="91"/>
      <c r="I61" s="92"/>
      <c r="J61" s="91" t="s">
        <v>3</v>
      </c>
      <c r="K61" s="92"/>
      <c r="N61" s="99"/>
    </row>
    <row r="62" spans="1:14" s="89" customFormat="1" ht="18.95" customHeight="1">
      <c r="C62" s="86"/>
      <c r="D62" s="90"/>
      <c r="E62" s="205" t="s">
        <v>144</v>
      </c>
      <c r="F62" s="205"/>
      <c r="G62" s="205"/>
      <c r="I62" s="205" t="s">
        <v>144</v>
      </c>
      <c r="J62" s="205"/>
      <c r="K62" s="205"/>
      <c r="N62" s="99"/>
    </row>
    <row r="63" spans="1:14" s="89" customFormat="1" ht="18.95" customHeight="1">
      <c r="C63" s="86"/>
      <c r="D63" s="90"/>
      <c r="E63" s="202" t="s">
        <v>131</v>
      </c>
      <c r="F63" s="202"/>
      <c r="G63" s="202"/>
      <c r="I63" s="202" t="s">
        <v>131</v>
      </c>
      <c r="J63" s="202"/>
      <c r="K63" s="202"/>
      <c r="N63" s="99"/>
    </row>
    <row r="64" spans="1:14" ht="18.95" customHeight="1">
      <c r="C64" s="93"/>
      <c r="D64" s="94"/>
      <c r="E64" s="110">
        <f>+E9</f>
        <v>2020</v>
      </c>
      <c r="F64" s="96"/>
      <c r="G64" s="110">
        <f>+G9</f>
        <v>2019</v>
      </c>
      <c r="H64" s="97"/>
      <c r="I64" s="110">
        <f>+E64</f>
        <v>2020</v>
      </c>
      <c r="J64" s="96"/>
      <c r="K64" s="110">
        <f>+G64</f>
        <v>2019</v>
      </c>
      <c r="N64" s="99"/>
    </row>
    <row r="65" spans="1:14" ht="18.95" customHeight="1">
      <c r="A65" s="89" t="s">
        <v>6</v>
      </c>
      <c r="N65" s="99"/>
    </row>
    <row r="66" spans="1:14" ht="18.95" customHeight="1">
      <c r="A66" s="89"/>
      <c r="B66" s="1" t="s">
        <v>161</v>
      </c>
      <c r="E66" s="104">
        <v>139316</v>
      </c>
      <c r="G66" s="104">
        <v>160680</v>
      </c>
      <c r="I66" s="190">
        <v>0</v>
      </c>
      <c r="K66" s="137">
        <v>115613</v>
      </c>
      <c r="N66" s="99"/>
    </row>
    <row r="67" spans="1:14" ht="18.95" customHeight="1">
      <c r="B67" s="1" t="s">
        <v>159</v>
      </c>
      <c r="E67" s="108">
        <v>-215755</v>
      </c>
      <c r="G67" s="108">
        <v>-31006</v>
      </c>
      <c r="H67" s="98"/>
      <c r="I67" s="108">
        <v>-168255</v>
      </c>
      <c r="J67" s="98"/>
      <c r="K67" s="108">
        <v>-21974</v>
      </c>
      <c r="N67" s="99"/>
    </row>
    <row r="68" spans="1:14" ht="18.95" customHeight="1">
      <c r="B68" s="1" t="s">
        <v>229</v>
      </c>
      <c r="E68" s="108">
        <v>-29983</v>
      </c>
      <c r="G68" s="118">
        <v>0</v>
      </c>
      <c r="H68" s="98"/>
      <c r="I68" s="118">
        <v>0</v>
      </c>
      <c r="J68" s="98"/>
      <c r="K68" s="118">
        <v>0</v>
      </c>
      <c r="N68" s="99"/>
    </row>
    <row r="69" spans="1:14" ht="18.95" customHeight="1">
      <c r="B69" s="1" t="s">
        <v>160</v>
      </c>
      <c r="E69" s="138">
        <v>-87617</v>
      </c>
      <c r="G69" s="138">
        <v>-77236</v>
      </c>
      <c r="H69" s="98"/>
      <c r="I69" s="138">
        <v>-24792</v>
      </c>
      <c r="J69" s="98"/>
      <c r="K69" s="138">
        <v>-18423</v>
      </c>
      <c r="N69" s="99"/>
    </row>
    <row r="70" spans="1:14" ht="18.95" customHeight="1">
      <c r="B70" s="1" t="s">
        <v>236</v>
      </c>
      <c r="E70" s="118">
        <v>0</v>
      </c>
      <c r="F70" s="121"/>
      <c r="G70" s="108">
        <v>-182144</v>
      </c>
      <c r="H70" s="121"/>
      <c r="I70" s="118">
        <v>0</v>
      </c>
      <c r="J70" s="121"/>
      <c r="K70" s="108">
        <v>-170861</v>
      </c>
      <c r="N70" s="99"/>
    </row>
    <row r="71" spans="1:14" ht="18.95" customHeight="1">
      <c r="B71" s="83" t="s">
        <v>118</v>
      </c>
      <c r="E71" s="118">
        <v>0</v>
      </c>
      <c r="G71" s="108">
        <v>22092</v>
      </c>
      <c r="H71" s="98"/>
      <c r="I71" s="118">
        <v>0</v>
      </c>
      <c r="J71" s="98"/>
      <c r="K71" s="108">
        <v>51878</v>
      </c>
      <c r="N71" s="99"/>
    </row>
    <row r="72" spans="1:14" ht="18.95" customHeight="1">
      <c r="B72" s="83" t="s">
        <v>41</v>
      </c>
      <c r="E72" s="111">
        <v>1784</v>
      </c>
      <c r="F72" s="102"/>
      <c r="G72" s="111">
        <v>1795</v>
      </c>
      <c r="H72" s="101"/>
      <c r="I72" s="111">
        <v>40</v>
      </c>
      <c r="J72" s="101"/>
      <c r="K72" s="111">
        <v>53</v>
      </c>
      <c r="N72" s="99"/>
    </row>
    <row r="73" spans="1:14" ht="18.95" hidden="1" customHeight="1">
      <c r="B73" s="83" t="s">
        <v>155</v>
      </c>
      <c r="E73" s="121"/>
      <c r="F73" s="102"/>
      <c r="G73" s="121"/>
      <c r="H73" s="101"/>
      <c r="I73" s="121"/>
      <c r="J73" s="121"/>
      <c r="K73" s="121"/>
      <c r="N73" s="99"/>
    </row>
    <row r="74" spans="1:14" ht="18.95" hidden="1" customHeight="1">
      <c r="B74" s="1" t="s">
        <v>162</v>
      </c>
      <c r="E74" s="121">
        <v>0</v>
      </c>
      <c r="F74" s="102"/>
      <c r="G74" s="121">
        <v>0</v>
      </c>
      <c r="H74" s="121"/>
      <c r="I74" s="121">
        <v>0</v>
      </c>
      <c r="J74" s="121"/>
      <c r="K74" s="121">
        <v>0</v>
      </c>
      <c r="N74" s="99"/>
    </row>
    <row r="75" spans="1:14" ht="18.95" hidden="1" customHeight="1">
      <c r="B75" s="1" t="s">
        <v>163</v>
      </c>
      <c r="E75" s="121">
        <v>0</v>
      </c>
      <c r="F75" s="102"/>
      <c r="G75" s="121">
        <v>0</v>
      </c>
      <c r="H75" s="121"/>
      <c r="I75" s="121">
        <v>0</v>
      </c>
      <c r="J75" s="121"/>
      <c r="K75" s="121">
        <v>0</v>
      </c>
      <c r="N75" s="99"/>
    </row>
    <row r="76" spans="1:14" ht="18.95" hidden="1" customHeight="1">
      <c r="B76" s="1" t="s">
        <v>225</v>
      </c>
      <c r="E76" s="122">
        <v>0</v>
      </c>
      <c r="G76" s="122">
        <v>0</v>
      </c>
      <c r="H76" s="121"/>
      <c r="I76" s="111"/>
      <c r="J76" s="121"/>
      <c r="K76" s="122">
        <v>0</v>
      </c>
      <c r="N76" s="99"/>
    </row>
    <row r="77" spans="1:14" ht="18.95" customHeight="1">
      <c r="A77" s="89" t="s">
        <v>38</v>
      </c>
      <c r="E77" s="105">
        <f>SUM(E66:E76)</f>
        <v>-192255</v>
      </c>
      <c r="G77" s="105">
        <f>SUM(G66:G76)</f>
        <v>-105819</v>
      </c>
      <c r="H77" s="98"/>
      <c r="I77" s="105">
        <f>SUM(I66:I76)</f>
        <v>-193007</v>
      </c>
      <c r="J77" s="98"/>
      <c r="K77" s="105">
        <f>SUM(K66:K76)</f>
        <v>-43714</v>
      </c>
      <c r="N77" s="99"/>
    </row>
    <row r="78" spans="1:14" ht="18.95" customHeight="1">
      <c r="A78" s="89" t="s">
        <v>7</v>
      </c>
      <c r="E78" s="98"/>
      <c r="G78" s="98"/>
      <c r="H78" s="98"/>
      <c r="I78" s="98"/>
      <c r="J78" s="98"/>
      <c r="K78" s="98"/>
      <c r="N78" s="99"/>
    </row>
    <row r="79" spans="1:14" ht="18.95" customHeight="1">
      <c r="B79" s="83" t="s">
        <v>172</v>
      </c>
      <c r="E79" s="98">
        <v>318</v>
      </c>
      <c r="G79" s="98">
        <v>213844</v>
      </c>
      <c r="H79" s="98"/>
      <c r="I79" s="120">
        <v>0</v>
      </c>
      <c r="J79" s="98"/>
      <c r="K79" s="98">
        <v>92740</v>
      </c>
      <c r="N79" s="99"/>
    </row>
    <row r="80" spans="1:14" ht="18.95" customHeight="1">
      <c r="B80" s="83" t="s">
        <v>237</v>
      </c>
      <c r="E80" s="98">
        <v>-300582</v>
      </c>
      <c r="G80" s="98">
        <v>-159264</v>
      </c>
      <c r="H80" s="98"/>
      <c r="I80" s="137">
        <v>-1940</v>
      </c>
      <c r="J80" s="121"/>
      <c r="K80" s="191">
        <v>0</v>
      </c>
      <c r="N80" s="99"/>
    </row>
    <row r="81" spans="1:15" ht="18.95" customHeight="1">
      <c r="B81" s="83" t="s">
        <v>51</v>
      </c>
      <c r="E81" s="98">
        <v>-161600</v>
      </c>
      <c r="G81" s="98">
        <v>-270650</v>
      </c>
      <c r="H81" s="98"/>
      <c r="I81" s="98">
        <v>-115836</v>
      </c>
      <c r="J81" s="98"/>
      <c r="K81" s="98">
        <v>-186687</v>
      </c>
      <c r="N81" s="99"/>
    </row>
    <row r="82" spans="1:15" ht="18.95" customHeight="1">
      <c r="B82" s="83" t="s">
        <v>156</v>
      </c>
      <c r="E82" s="98">
        <v>-187805</v>
      </c>
      <c r="G82" s="98">
        <v>-159399</v>
      </c>
      <c r="H82" s="98"/>
      <c r="I82" s="98">
        <v>-56600</v>
      </c>
      <c r="J82" s="98"/>
      <c r="K82" s="98">
        <v>-74922</v>
      </c>
      <c r="N82" s="99"/>
    </row>
    <row r="83" spans="1:15" ht="18.95" hidden="1" customHeight="1">
      <c r="B83" s="83" t="s">
        <v>126</v>
      </c>
      <c r="E83" s="119">
        <v>0</v>
      </c>
      <c r="G83" s="119">
        <v>0</v>
      </c>
      <c r="H83" s="98"/>
      <c r="I83" s="119">
        <v>0</v>
      </c>
      <c r="J83" s="98"/>
      <c r="K83" s="119">
        <v>0</v>
      </c>
      <c r="N83" s="99"/>
    </row>
    <row r="84" spans="1:15" ht="18.95" hidden="1" customHeight="1">
      <c r="B84" s="83" t="s">
        <v>157</v>
      </c>
      <c r="E84" s="121"/>
      <c r="G84" s="121">
        <v>0</v>
      </c>
      <c r="H84" s="98"/>
      <c r="I84" s="121">
        <v>0</v>
      </c>
      <c r="J84" s="121"/>
      <c r="K84" s="121">
        <v>0</v>
      </c>
      <c r="N84" s="99"/>
    </row>
    <row r="85" spans="1:15" ht="18.95" customHeight="1">
      <c r="A85" s="89" t="s">
        <v>39</v>
      </c>
      <c r="E85" s="109">
        <f>SUM(E79:E84)</f>
        <v>-649669</v>
      </c>
      <c r="G85" s="109">
        <f>SUM(G79:G84)</f>
        <v>-375469</v>
      </c>
      <c r="H85" s="98"/>
      <c r="I85" s="109">
        <f>SUM(I79:I84)</f>
        <v>-174376</v>
      </c>
      <c r="J85" s="98"/>
      <c r="K85" s="109">
        <f>SUM(K79:K84)</f>
        <v>-168869</v>
      </c>
      <c r="N85" s="99"/>
    </row>
    <row r="86" spans="1:15" ht="18.95" customHeight="1">
      <c r="A86" s="26" t="s">
        <v>85</v>
      </c>
      <c r="E86" s="111">
        <v>8201</v>
      </c>
      <c r="G86" s="111">
        <v>-36195</v>
      </c>
      <c r="H86" s="98"/>
      <c r="I86" s="111">
        <v>13058</v>
      </c>
      <c r="J86" s="98"/>
      <c r="K86" s="111">
        <v>12608</v>
      </c>
      <c r="N86" s="99"/>
    </row>
    <row r="87" spans="1:15" ht="18.95" customHeight="1">
      <c r="A87" s="89" t="s">
        <v>119</v>
      </c>
      <c r="E87" s="101">
        <f>+E46+E77+E85+E86</f>
        <v>591680</v>
      </c>
      <c r="G87" s="101">
        <f>+G46+G77+G85+G86</f>
        <v>100043</v>
      </c>
      <c r="H87" s="101"/>
      <c r="I87" s="101">
        <f>+I46+I77+I85+I86</f>
        <v>2475</v>
      </c>
      <c r="J87" s="98"/>
      <c r="K87" s="101">
        <f>+K46+K77+K85+K86</f>
        <v>36788</v>
      </c>
      <c r="N87" s="99"/>
    </row>
    <row r="88" spans="1:15" ht="18.95" customHeight="1">
      <c r="A88" s="89" t="s">
        <v>120</v>
      </c>
      <c r="E88" s="105">
        <v>1144027</v>
      </c>
      <c r="G88" s="105">
        <v>1202343</v>
      </c>
      <c r="H88" s="98"/>
      <c r="I88" s="105">
        <v>57865</v>
      </c>
      <c r="J88" s="98"/>
      <c r="K88" s="105">
        <v>21119</v>
      </c>
      <c r="N88" s="99"/>
    </row>
    <row r="89" spans="1:15" ht="18.95" customHeight="1" thickBot="1">
      <c r="A89" s="89" t="s">
        <v>121</v>
      </c>
      <c r="E89" s="112">
        <f>SUM(E87:E88)</f>
        <v>1735707</v>
      </c>
      <c r="G89" s="112">
        <f>SUM(G87:G88)</f>
        <v>1302386</v>
      </c>
      <c r="H89" s="98"/>
      <c r="I89" s="112">
        <f>SUM(I87:I88)</f>
        <v>60340</v>
      </c>
      <c r="J89" s="98"/>
      <c r="K89" s="112">
        <f>SUM(K87:K88)</f>
        <v>57907</v>
      </c>
      <c r="N89" s="99"/>
    </row>
    <row r="90" spans="1:15" ht="18.95" customHeight="1" thickTop="1">
      <c r="E90" s="101"/>
      <c r="F90" s="98"/>
      <c r="G90" s="101"/>
      <c r="H90" s="98"/>
      <c r="I90" s="101"/>
      <c r="J90" s="98"/>
      <c r="K90" s="101"/>
      <c r="N90" s="99"/>
    </row>
    <row r="91" spans="1:15" ht="18.95" customHeight="1">
      <c r="E91" s="101"/>
      <c r="F91" s="98"/>
      <c r="G91" s="101"/>
      <c r="H91" s="98"/>
      <c r="I91" s="101"/>
      <c r="J91" s="98"/>
      <c r="K91" s="101"/>
      <c r="N91" s="99"/>
    </row>
    <row r="92" spans="1:15" s="158" customFormat="1" ht="20.100000000000001" customHeight="1">
      <c r="A92" s="159" t="s">
        <v>204</v>
      </c>
      <c r="B92" s="156"/>
      <c r="C92" s="156"/>
      <c r="D92" s="156"/>
      <c r="E92" s="156"/>
      <c r="F92" s="156"/>
      <c r="G92" s="156"/>
      <c r="H92" s="156"/>
      <c r="I92" s="175"/>
      <c r="J92" s="156"/>
      <c r="K92" s="175"/>
      <c r="M92" s="157"/>
      <c r="N92" s="99"/>
      <c r="O92" s="157"/>
    </row>
    <row r="93" spans="1:15" s="158" customFormat="1" ht="9.75" customHeight="1">
      <c r="A93" s="159"/>
      <c r="B93" s="156"/>
      <c r="C93" s="156"/>
      <c r="D93" s="174"/>
      <c r="E93" s="174"/>
      <c r="F93" s="174"/>
      <c r="G93" s="174"/>
      <c r="H93" s="174"/>
      <c r="I93" s="175"/>
      <c r="J93" s="156"/>
      <c r="K93" s="175"/>
      <c r="M93" s="157"/>
      <c r="O93" s="157"/>
    </row>
    <row r="94" spans="1:15" s="149" customFormat="1" ht="20.100000000000001" customHeight="1">
      <c r="A94" s="160"/>
      <c r="B94" s="149" t="s">
        <v>205</v>
      </c>
      <c r="C94" s="161"/>
      <c r="D94" s="174"/>
      <c r="E94" s="174"/>
      <c r="F94" s="156"/>
      <c r="G94" s="175"/>
      <c r="H94" s="156"/>
      <c r="J94" s="175"/>
      <c r="L94" s="175"/>
    </row>
    <row r="95" spans="1:15" s="149" customFormat="1" ht="20.100000000000001" customHeight="1">
      <c r="A95" s="192"/>
      <c r="C95" s="41" t="s">
        <v>238</v>
      </c>
      <c r="L95" s="176"/>
    </row>
    <row r="96" spans="1:15" s="149" customFormat="1" ht="20.100000000000001" customHeight="1">
      <c r="A96" s="192"/>
      <c r="C96" s="149" t="s">
        <v>239</v>
      </c>
      <c r="E96" s="38">
        <v>56219</v>
      </c>
      <c r="G96" s="177">
        <v>0</v>
      </c>
      <c r="I96" s="38">
        <v>56219</v>
      </c>
      <c r="K96" s="177">
        <v>0</v>
      </c>
      <c r="L96" s="176"/>
    </row>
    <row r="97" spans="1:16" s="149" customFormat="1" ht="20.100000000000001" customHeight="1">
      <c r="A97" s="192"/>
      <c r="C97" s="149" t="s">
        <v>226</v>
      </c>
      <c r="J97" s="176"/>
      <c r="L97" s="176"/>
      <c r="M97" s="178"/>
      <c r="O97" s="179"/>
    </row>
    <row r="98" spans="1:16" s="149" customFormat="1" ht="20.100000000000001" customHeight="1">
      <c r="A98" s="192"/>
      <c r="C98" s="149" t="s">
        <v>239</v>
      </c>
      <c r="E98" s="38">
        <v>117890</v>
      </c>
      <c r="G98" s="153">
        <v>5850</v>
      </c>
      <c r="I98" s="38">
        <v>64283</v>
      </c>
      <c r="J98" s="176"/>
      <c r="K98" s="177">
        <v>0</v>
      </c>
      <c r="L98" s="176"/>
    </row>
    <row r="99" spans="1:16" s="149" customFormat="1" ht="20.100000000000001" customHeight="1">
      <c r="A99" s="192"/>
      <c r="C99" s="149" t="s">
        <v>227</v>
      </c>
      <c r="E99" s="38"/>
      <c r="G99" s="176"/>
      <c r="H99" s="180"/>
      <c r="J99" s="176"/>
      <c r="K99" s="177"/>
      <c r="L99" s="179"/>
      <c r="M99" s="179"/>
      <c r="O99" s="179"/>
      <c r="P99" s="179"/>
    </row>
    <row r="100" spans="1:16" s="149" customFormat="1" ht="20.100000000000001" customHeight="1">
      <c r="A100" s="192"/>
      <c r="C100" s="187" t="s">
        <v>240</v>
      </c>
      <c r="E100" s="38">
        <v>1738387</v>
      </c>
      <c r="G100" s="177">
        <v>0</v>
      </c>
      <c r="I100" s="38">
        <v>11789</v>
      </c>
      <c r="K100" s="177">
        <v>0</v>
      </c>
      <c r="M100" s="179"/>
      <c r="O100" s="179"/>
    </row>
    <row r="101" spans="1:16" s="149" customFormat="1" ht="20.100000000000001" customHeight="1">
      <c r="A101" s="192"/>
      <c r="C101" s="187" t="s">
        <v>241</v>
      </c>
      <c r="E101" s="38">
        <v>1442088</v>
      </c>
      <c r="G101" s="177">
        <v>0</v>
      </c>
      <c r="I101" s="153">
        <v>0</v>
      </c>
      <c r="K101" s="177">
        <v>0</v>
      </c>
      <c r="M101" s="179"/>
      <c r="O101" s="179"/>
    </row>
    <row r="102" spans="1:16" s="41" customFormat="1" ht="20.100000000000001" customHeight="1">
      <c r="A102" s="11"/>
      <c r="C102" s="187" t="s">
        <v>242</v>
      </c>
      <c r="E102" s="38">
        <v>266316</v>
      </c>
      <c r="F102" s="181"/>
      <c r="G102" s="177">
        <v>0</v>
      </c>
      <c r="H102" s="149"/>
      <c r="I102" s="188">
        <v>11789</v>
      </c>
      <c r="J102" s="149"/>
      <c r="K102" s="177">
        <v>0</v>
      </c>
    </row>
    <row r="103" spans="1:16" s="41" customFormat="1" ht="20.100000000000001" customHeight="1">
      <c r="A103" s="11"/>
      <c r="C103" s="187" t="s">
        <v>243</v>
      </c>
      <c r="E103" s="38">
        <v>43248</v>
      </c>
      <c r="F103" s="158"/>
      <c r="G103" s="177">
        <v>0</v>
      </c>
      <c r="H103" s="6"/>
      <c r="I103" s="177">
        <v>0</v>
      </c>
      <c r="J103" s="6"/>
      <c r="K103" s="177">
        <v>0</v>
      </c>
    </row>
    <row r="104" spans="1:16" ht="20.100000000000001" customHeight="1">
      <c r="A104" s="113"/>
      <c r="C104" s="183"/>
      <c r="D104" s="158"/>
      <c r="E104" s="182"/>
      <c r="F104" s="181"/>
      <c r="G104" s="115"/>
      <c r="H104" s="114"/>
      <c r="I104" s="115"/>
      <c r="J104" s="114"/>
      <c r="K104" s="101"/>
    </row>
    <row r="105" spans="1:16" ht="20.100000000000001" customHeight="1">
      <c r="A105" s="113"/>
      <c r="C105" s="184"/>
      <c r="E105" s="158"/>
      <c r="F105" s="181"/>
      <c r="G105" s="115"/>
      <c r="H105" s="114"/>
      <c r="I105" s="115"/>
      <c r="J105" s="114"/>
      <c r="K105" s="101"/>
    </row>
    <row r="106" spans="1:16" ht="20.100000000000001" customHeight="1">
      <c r="A106" s="113"/>
      <c r="C106" s="185"/>
      <c r="E106" s="158"/>
      <c r="F106" s="158"/>
      <c r="G106" s="115"/>
      <c r="H106" s="114"/>
      <c r="I106" s="115"/>
      <c r="J106" s="114"/>
      <c r="K106" s="101"/>
    </row>
    <row r="107" spans="1:16" ht="20.100000000000001" customHeight="1">
      <c r="A107" s="113"/>
      <c r="C107" s="185"/>
      <c r="E107" s="158"/>
      <c r="F107" s="158"/>
      <c r="G107" s="115"/>
      <c r="H107" s="114"/>
      <c r="I107" s="115"/>
      <c r="J107" s="114"/>
      <c r="K107" s="101"/>
    </row>
    <row r="108" spans="1:16" ht="15.75" customHeight="1">
      <c r="A108" s="113"/>
      <c r="B108" s="36"/>
      <c r="C108" s="26"/>
      <c r="D108" s="114"/>
      <c r="E108" s="115"/>
      <c r="F108" s="114"/>
      <c r="G108" s="115"/>
      <c r="H108" s="114"/>
      <c r="I108" s="115"/>
      <c r="J108" s="114"/>
      <c r="K108" s="101"/>
    </row>
    <row r="109" spans="1:16" ht="15.75" customHeight="1">
      <c r="A109" s="113"/>
      <c r="B109" s="36"/>
      <c r="C109" s="26"/>
      <c r="D109" s="114"/>
      <c r="E109" s="115"/>
      <c r="F109" s="114"/>
      <c r="G109" s="115"/>
      <c r="H109" s="114"/>
      <c r="I109" s="115"/>
      <c r="J109" s="114"/>
      <c r="K109" s="101"/>
    </row>
    <row r="110" spans="1:16" ht="15">
      <c r="A110" s="113"/>
      <c r="B110" s="36"/>
      <c r="C110" s="26"/>
      <c r="D110" s="114"/>
      <c r="E110" s="115"/>
      <c r="F110" s="114"/>
      <c r="G110" s="115"/>
      <c r="H110" s="114"/>
      <c r="I110" s="115"/>
      <c r="J110" s="114"/>
      <c r="K110" s="101"/>
    </row>
    <row r="111" spans="1:16" ht="24.75" customHeight="1">
      <c r="A111" s="113"/>
      <c r="B111" s="36"/>
      <c r="C111" s="26"/>
      <c r="D111" s="114"/>
      <c r="E111" s="115"/>
      <c r="F111" s="114"/>
      <c r="G111" s="115"/>
      <c r="H111" s="114"/>
      <c r="I111" s="115"/>
      <c r="J111" s="114"/>
      <c r="K111" s="101"/>
    </row>
    <row r="112" spans="1:16" ht="18.95" customHeight="1">
      <c r="A112" s="8" t="s">
        <v>107</v>
      </c>
      <c r="B112" s="36"/>
      <c r="C112" s="26"/>
      <c r="D112" s="114"/>
      <c r="E112" s="115"/>
      <c r="F112" s="114"/>
      <c r="G112" s="115"/>
      <c r="H112" s="114"/>
      <c r="I112" s="115"/>
      <c r="J112" s="114"/>
      <c r="K112" s="101"/>
    </row>
    <row r="113" spans="1:11" ht="15" customHeight="1">
      <c r="H113" s="114"/>
      <c r="I113" s="115"/>
      <c r="J113" s="114"/>
      <c r="K113" s="101"/>
    </row>
    <row r="114" spans="1:11" ht="18.95" customHeight="1">
      <c r="A114" s="113"/>
      <c r="B114" s="36"/>
      <c r="C114" s="26"/>
      <c r="D114" s="114"/>
      <c r="E114" s="115"/>
      <c r="F114" s="114"/>
      <c r="G114" s="115"/>
      <c r="H114" s="114"/>
      <c r="I114" s="115"/>
      <c r="J114" s="114"/>
      <c r="K114" s="101"/>
    </row>
    <row r="115" spans="1:11" ht="18.95" customHeight="1">
      <c r="A115" s="8"/>
      <c r="B115" s="36"/>
      <c r="C115" s="26"/>
      <c r="D115" s="114"/>
      <c r="E115" s="115"/>
      <c r="F115" s="114"/>
      <c r="G115" s="115"/>
      <c r="H115" s="114"/>
      <c r="I115" s="115"/>
      <c r="J115" s="114"/>
      <c r="K115" s="72" t="s">
        <v>203</v>
      </c>
    </row>
    <row r="116" spans="1:11" ht="18.95" customHeight="1">
      <c r="E116" s="101"/>
      <c r="F116" s="98"/>
      <c r="G116" s="101"/>
      <c r="H116" s="98"/>
      <c r="I116" s="101"/>
      <c r="J116" s="98"/>
      <c r="K116" s="101"/>
    </row>
    <row r="117" spans="1:11" ht="18.95" customHeight="1">
      <c r="E117" s="101"/>
      <c r="F117" s="98"/>
      <c r="G117" s="101"/>
      <c r="H117" s="98"/>
      <c r="I117" s="101"/>
      <c r="J117" s="98"/>
      <c r="K117" s="101"/>
    </row>
    <row r="118" spans="1:11" ht="18.95" customHeight="1">
      <c r="E118" s="101"/>
      <c r="F118" s="98"/>
      <c r="G118" s="101"/>
      <c r="H118" s="98"/>
      <c r="I118" s="101"/>
      <c r="J118" s="98"/>
      <c r="K118" s="101"/>
    </row>
    <row r="119" spans="1:11" ht="18.95" customHeight="1">
      <c r="E119" s="101"/>
      <c r="F119" s="98"/>
      <c r="G119" s="101"/>
      <c r="H119" s="98"/>
      <c r="I119" s="101"/>
      <c r="J119" s="98"/>
      <c r="K119" s="101"/>
    </row>
    <row r="120" spans="1:11" ht="18.95" customHeight="1">
      <c r="E120" s="101"/>
      <c r="F120" s="98"/>
      <c r="G120" s="101"/>
      <c r="H120" s="98"/>
      <c r="I120" s="101"/>
      <c r="J120" s="98"/>
      <c r="K120" s="101"/>
    </row>
    <row r="121" spans="1:11" ht="18.95" customHeight="1">
      <c r="E121" s="101"/>
      <c r="F121" s="98"/>
      <c r="G121" s="101"/>
      <c r="H121" s="98"/>
      <c r="I121" s="101"/>
      <c r="J121" s="98"/>
      <c r="K121" s="101"/>
    </row>
    <row r="122" spans="1:11" ht="18.95" customHeight="1">
      <c r="E122" s="101"/>
      <c r="F122" s="98"/>
      <c r="G122" s="101"/>
      <c r="H122" s="98"/>
      <c r="I122" s="101"/>
      <c r="J122" s="98"/>
      <c r="K122" s="101"/>
    </row>
    <row r="123" spans="1:11" ht="18.95" customHeight="1">
      <c r="E123" s="101"/>
      <c r="F123" s="98"/>
      <c r="G123" s="101"/>
      <c r="H123" s="98"/>
      <c r="I123" s="101"/>
      <c r="J123" s="98"/>
      <c r="K123" s="101"/>
    </row>
    <row r="124" spans="1:11" ht="18.95" customHeight="1">
      <c r="E124" s="101"/>
      <c r="F124" s="98"/>
      <c r="G124" s="101"/>
      <c r="H124" s="98"/>
      <c r="I124" s="101"/>
      <c r="J124" s="98"/>
      <c r="K124" s="101"/>
    </row>
    <row r="125" spans="1:11" ht="18.95" customHeight="1">
      <c r="E125" s="101"/>
      <c r="F125" s="98"/>
      <c r="G125" s="101"/>
      <c r="H125" s="98"/>
      <c r="I125" s="101"/>
      <c r="J125" s="98"/>
      <c r="K125" s="101"/>
    </row>
    <row r="126" spans="1:11" ht="18.95" customHeight="1">
      <c r="E126" s="101"/>
      <c r="F126" s="98"/>
      <c r="G126" s="101"/>
      <c r="H126" s="98"/>
      <c r="I126" s="101"/>
      <c r="J126" s="98"/>
      <c r="K126" s="101"/>
    </row>
    <row r="127" spans="1:11" ht="18.95" customHeight="1">
      <c r="E127" s="101"/>
      <c r="F127" s="98"/>
      <c r="G127" s="101"/>
      <c r="H127" s="98"/>
      <c r="I127" s="101"/>
      <c r="J127" s="98"/>
      <c r="K127" s="101"/>
    </row>
    <row r="128" spans="1:11" ht="18.95" customHeight="1">
      <c r="E128" s="101"/>
      <c r="F128" s="98"/>
      <c r="G128" s="101"/>
      <c r="H128" s="98"/>
      <c r="I128" s="101"/>
      <c r="J128" s="98"/>
      <c r="K128" s="101"/>
    </row>
    <row r="129" spans="2:11" ht="18.95" customHeight="1">
      <c r="E129" s="101"/>
      <c r="F129" s="98"/>
      <c r="G129" s="101"/>
      <c r="H129" s="98"/>
      <c r="I129" s="101"/>
      <c r="J129" s="98"/>
      <c r="K129" s="101"/>
    </row>
    <row r="130" spans="2:11" ht="18.95" customHeight="1">
      <c r="B130" s="89"/>
      <c r="E130" s="101"/>
      <c r="F130" s="98"/>
      <c r="G130" s="101"/>
      <c r="H130" s="98"/>
      <c r="I130" s="101"/>
      <c r="J130" s="98"/>
      <c r="K130" s="101"/>
    </row>
    <row r="131" spans="2:11" ht="18.95" customHeight="1">
      <c r="E131" s="98"/>
      <c r="F131" s="98"/>
      <c r="G131" s="98"/>
      <c r="H131" s="98"/>
      <c r="I131" s="98"/>
      <c r="J131" s="98"/>
      <c r="K131" s="98"/>
    </row>
    <row r="132" spans="2:11" ht="18.95" customHeight="1">
      <c r="E132" s="98"/>
      <c r="F132" s="98"/>
      <c r="G132" s="98"/>
      <c r="H132" s="98"/>
      <c r="I132" s="100"/>
      <c r="J132" s="98"/>
      <c r="K132" s="100"/>
    </row>
    <row r="133" spans="2:11" ht="18.95" customHeight="1">
      <c r="E133" s="101"/>
      <c r="F133" s="98"/>
      <c r="G133" s="101"/>
      <c r="H133" s="98"/>
      <c r="I133" s="108"/>
      <c r="J133" s="98"/>
      <c r="K133" s="108"/>
    </row>
    <row r="134" spans="2:11" ht="18.95" customHeight="1">
      <c r="E134" s="98"/>
      <c r="F134" s="98"/>
      <c r="G134" s="98"/>
      <c r="H134" s="98"/>
      <c r="I134" s="98"/>
      <c r="J134" s="98"/>
      <c r="K134" s="98"/>
    </row>
    <row r="135" spans="2:11" ht="18.95" customHeight="1">
      <c r="E135" s="108"/>
      <c r="F135" s="98"/>
      <c r="G135" s="108"/>
      <c r="H135" s="98"/>
      <c r="I135" s="108"/>
      <c r="J135" s="98"/>
      <c r="K135" s="108"/>
    </row>
    <row r="136" spans="2:11" ht="18.95" customHeight="1">
      <c r="E136" s="108"/>
      <c r="F136" s="98"/>
      <c r="G136" s="108"/>
      <c r="H136" s="98"/>
      <c r="I136" s="108"/>
      <c r="J136" s="98"/>
      <c r="K136" s="108"/>
    </row>
  </sheetData>
  <mergeCells count="14">
    <mergeCell ref="E63:G63"/>
    <mergeCell ref="I63:K63"/>
    <mergeCell ref="B2:K2"/>
    <mergeCell ref="B3:K3"/>
    <mergeCell ref="B4:K4"/>
    <mergeCell ref="E7:G7"/>
    <mergeCell ref="I7:K7"/>
    <mergeCell ref="E8:G8"/>
    <mergeCell ref="I8:K8"/>
    <mergeCell ref="B57:K57"/>
    <mergeCell ref="B58:K58"/>
    <mergeCell ref="B59:K59"/>
    <mergeCell ref="E62:G62"/>
    <mergeCell ref="I62:K62"/>
  </mergeCells>
  <pageMargins left="0.59055118110236227" right="0.39370078740157483" top="0.70866141732283472" bottom="0.51181102362204722" header="0.31496062992125984" footer="0.31496062992125984"/>
  <pageSetup paperSize="9" scale="78" orientation="portrait" horizontalDpi="300" verticalDpi="300" r:id="rId1"/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CHANGE (E1)</vt:lpstr>
      <vt:lpstr>CHANGE (E2)</vt:lpstr>
      <vt:lpstr>PL (E) 3 M</vt:lpstr>
      <vt:lpstr>PL (E2) 3 M</vt:lpstr>
      <vt:lpstr>PL (E) 6 M</vt:lpstr>
      <vt:lpstr>PL (E2) 6 m</vt:lpstr>
      <vt:lpstr>CF (E) </vt:lpstr>
      <vt:lpstr>BS!Print_Area</vt:lpstr>
      <vt:lpstr>'CF (E) '!Print_Area</vt:lpstr>
      <vt:lpstr>'CHANGE (E1)'!Print_Area</vt:lpstr>
      <vt:lpstr>'CHANGE (E2)'!Print_Area</vt:lpstr>
      <vt:lpstr>'PL (E) 3 M'!Print_Area</vt:lpstr>
      <vt:lpstr>'PL (E) 6 M'!Print_Area</vt:lpstr>
      <vt:lpstr>'PL (E2) 3 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2020-08-13T12:25:29Z</cp:lastPrinted>
  <dcterms:created xsi:type="dcterms:W3CDTF">2009-05-10T05:34:25Z</dcterms:created>
  <dcterms:modified xsi:type="dcterms:W3CDTF">2020-08-14T01:27:35Z</dcterms:modified>
</cp:coreProperties>
</file>