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Audit\Audit 2020-21\3-June\KPMG\FS\TH\"/>
    </mc:Choice>
  </mc:AlternateContent>
  <bookViews>
    <workbookView xWindow="-105" yWindow="-105" windowWidth="19425" windowHeight="10425" tabRatio="851"/>
  </bookViews>
  <sheets>
    <sheet name="BS-3-4" sheetId="1" r:id="rId1"/>
    <sheet name="PL-5-6" sheetId="2" r:id="rId2"/>
    <sheet name="SH-7" sheetId="4" r:id="rId3"/>
    <sheet name="SH-8" sheetId="14" r:id="rId4"/>
    <sheet name="SH-9" sheetId="5" r:id="rId5"/>
    <sheet name="SH-10" sheetId="15" r:id="rId6"/>
    <sheet name="CF-11-12" sheetId="6" r:id="rId7"/>
  </sheets>
  <definedNames>
    <definedName name="_xlnm._FilterDatabase" localSheetId="6" hidden="1">'CF-11-12'!$A$4:$I$38</definedName>
    <definedName name="_xlnm.Print_Area" localSheetId="0">'BS-3-4'!$A$1:$J$76</definedName>
    <definedName name="_xlnm.Print_Area" localSheetId="6">'CF-11-12'!$A$1:$I$80</definedName>
    <definedName name="_xlnm.Print_Area" localSheetId="1">'PL-5-6'!$A$1:$J$65</definedName>
    <definedName name="_xlnm.Print_Area" localSheetId="5">'SH-10'!$A$1:$N$32</definedName>
    <definedName name="_xlnm.Print_Area" localSheetId="2">'SH-7'!$A$1:$R$24</definedName>
    <definedName name="_xlnm.Print_Area" localSheetId="3">'SH-8'!$A$1:$T$30</definedName>
    <definedName name="_xlnm.Print_Area" localSheetId="4">'SH-9'!$A$1:$L$23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4" i="6" l="1"/>
  <c r="P26" i="14"/>
  <c r="N26" i="14"/>
  <c r="L26" i="14" l="1"/>
  <c r="L17" i="15" l="1"/>
  <c r="L18" i="15" s="1"/>
  <c r="L22" i="15"/>
  <c r="J18" i="15"/>
  <c r="H27" i="15"/>
  <c r="F27" i="15"/>
  <c r="D27" i="15"/>
  <c r="J22" i="15"/>
  <c r="H22" i="15"/>
  <c r="F22" i="15"/>
  <c r="D22" i="15"/>
  <c r="N21" i="15"/>
  <c r="H16" i="15"/>
  <c r="H18" i="15" s="1"/>
  <c r="F16" i="15"/>
  <c r="F18" i="15" s="1"/>
  <c r="D16" i="15"/>
  <c r="D18" i="15" s="1"/>
  <c r="R25" i="14"/>
  <c r="R16" i="14"/>
  <c r="N18" i="14"/>
  <c r="R17" i="14"/>
  <c r="T17" i="14" s="1"/>
  <c r="P18" i="14"/>
  <c r="L18" i="14"/>
  <c r="J18" i="14"/>
  <c r="P27" i="14"/>
  <c r="L27" i="14"/>
  <c r="H27" i="14"/>
  <c r="F27" i="14"/>
  <c r="D27" i="14"/>
  <c r="S22" i="14"/>
  <c r="Q22" i="14"/>
  <c r="P22" i="14"/>
  <c r="L22" i="14"/>
  <c r="K22" i="14"/>
  <c r="J22" i="14"/>
  <c r="I22" i="14"/>
  <c r="H22" i="14"/>
  <c r="G22" i="14"/>
  <c r="F22" i="14"/>
  <c r="E22" i="14"/>
  <c r="D22" i="14"/>
  <c r="T21" i="14"/>
  <c r="T22" i="14" s="1"/>
  <c r="H16" i="14"/>
  <c r="H18" i="14" s="1"/>
  <c r="H29" i="14" s="1"/>
  <c r="F16" i="14"/>
  <c r="F18" i="14" s="1"/>
  <c r="F29" i="14" s="1"/>
  <c r="D16" i="14"/>
  <c r="D18" i="14" s="1"/>
  <c r="D29" i="14" s="1"/>
  <c r="J62" i="2"/>
  <c r="H62" i="2"/>
  <c r="L26" i="15" s="1"/>
  <c r="N26" i="15" s="1"/>
  <c r="F62" i="2"/>
  <c r="D62" i="2"/>
  <c r="R26" i="14" s="1"/>
  <c r="P29" i="14" l="1"/>
  <c r="L29" i="14"/>
  <c r="L27" i="15"/>
  <c r="L29" i="15" s="1"/>
  <c r="N27" i="14"/>
  <c r="R27" i="14" s="1"/>
  <c r="D29" i="15"/>
  <c r="N16" i="15"/>
  <c r="F29" i="15"/>
  <c r="H29" i="15"/>
  <c r="R18" i="14"/>
  <c r="T18" i="14" s="1"/>
  <c r="N17" i="15"/>
  <c r="N18" i="15"/>
  <c r="N22" i="15"/>
  <c r="T16" i="14"/>
  <c r="R22" i="14"/>
  <c r="R29" i="14" l="1"/>
  <c r="N29" i="14"/>
  <c r="F71" i="1"/>
  <c r="F72" i="1"/>
  <c r="F55" i="1"/>
  <c r="F54" i="1"/>
  <c r="F48" i="1"/>
  <c r="F47" i="1"/>
  <c r="F46" i="1"/>
  <c r="F45" i="1"/>
  <c r="F31" i="1" l="1"/>
  <c r="F30" i="1"/>
  <c r="F29" i="1"/>
  <c r="F28" i="1"/>
  <c r="F27" i="1"/>
  <c r="F26" i="1"/>
  <c r="F25" i="1"/>
  <c r="F24" i="1"/>
  <c r="F22" i="1"/>
  <c r="F17" i="1"/>
  <c r="F16" i="1"/>
  <c r="F14" i="1"/>
  <c r="F13" i="1"/>
  <c r="F12" i="1"/>
  <c r="F10" i="1"/>
  <c r="R12" i="4"/>
  <c r="D74" i="1"/>
  <c r="H50" i="1"/>
  <c r="J50" i="2" l="1"/>
  <c r="J63" i="2" s="1"/>
  <c r="H50" i="2"/>
  <c r="H63" i="2" s="1"/>
  <c r="D50" i="2"/>
  <c r="F50" i="2"/>
  <c r="D27" i="2" l="1"/>
  <c r="D18" i="1"/>
  <c r="G59" i="6" l="1"/>
  <c r="E59" i="6" l="1"/>
  <c r="I59" i="6"/>
  <c r="D32" i="1"/>
  <c r="R19" i="4" l="1"/>
  <c r="R20" i="4"/>
  <c r="J18" i="1" l="1"/>
  <c r="C44" i="6" l="1"/>
  <c r="G6" i="6"/>
  <c r="F32" i="1" l="1"/>
  <c r="D34" i="1"/>
  <c r="H18" i="1"/>
  <c r="F18" i="1"/>
  <c r="G5" i="6" l="1"/>
  <c r="G44" i="6" s="1"/>
  <c r="G74" i="6"/>
  <c r="C74" i="6"/>
  <c r="C59" i="6" l="1"/>
  <c r="D50" i="1" l="1"/>
  <c r="I67" i="6" l="1"/>
  <c r="I27" i="6"/>
  <c r="I35" i="6" s="1"/>
  <c r="I38" i="6" s="1"/>
  <c r="E67" i="6"/>
  <c r="E27" i="6"/>
  <c r="J27" i="2"/>
  <c r="J23" i="2"/>
  <c r="J15" i="2"/>
  <c r="F27" i="2"/>
  <c r="F23" i="2"/>
  <c r="F15" i="2"/>
  <c r="J41" i="1"/>
  <c r="H41" i="1"/>
  <c r="F41" i="1"/>
  <c r="J74" i="1"/>
  <c r="H74" i="1"/>
  <c r="F74" i="1"/>
  <c r="J56" i="1"/>
  <c r="H56" i="1"/>
  <c r="F56" i="1"/>
  <c r="D56" i="1"/>
  <c r="D58" i="1" s="1"/>
  <c r="J50" i="1"/>
  <c r="F50" i="1"/>
  <c r="A37" i="1"/>
  <c r="J32" i="1"/>
  <c r="H32" i="1"/>
  <c r="I18" i="1"/>
  <c r="G18" i="1"/>
  <c r="F34" i="1"/>
  <c r="J6" i="1"/>
  <c r="H6" i="1"/>
  <c r="F6" i="1"/>
  <c r="F29" i="2" l="1"/>
  <c r="F32" i="2" s="1"/>
  <c r="F44" i="2" s="1"/>
  <c r="J29" i="2"/>
  <c r="J32" i="2" s="1"/>
  <c r="E35" i="6"/>
  <c r="E38" i="6" s="1"/>
  <c r="E70" i="6" s="1"/>
  <c r="E73" i="6" s="1"/>
  <c r="E75" i="6" s="1"/>
  <c r="F58" i="1"/>
  <c r="F76" i="1" s="1"/>
  <c r="D76" i="1"/>
  <c r="J58" i="1"/>
  <c r="J76" i="1" s="1"/>
  <c r="J34" i="1"/>
  <c r="I70" i="6"/>
  <c r="I73" i="6" s="1"/>
  <c r="I75" i="6" s="1"/>
  <c r="F63" i="2"/>
  <c r="H58" i="1"/>
  <c r="H76" i="1" s="1"/>
  <c r="H34" i="1"/>
  <c r="J34" i="2" l="1"/>
  <c r="J44" i="2"/>
  <c r="F34" i="2"/>
  <c r="F65" i="2"/>
  <c r="J65" i="2"/>
  <c r="C67" i="6" l="1"/>
  <c r="D27" i="6"/>
  <c r="D35" i="6" s="1"/>
  <c r="F27" i="6"/>
  <c r="H27" i="6"/>
  <c r="H35" i="6" s="1"/>
  <c r="G67" i="6"/>
  <c r="L11" i="5"/>
  <c r="L14" i="5"/>
  <c r="D15" i="5"/>
  <c r="F15" i="5"/>
  <c r="H15" i="5"/>
  <c r="J15" i="5"/>
  <c r="L18" i="5"/>
  <c r="L19" i="5"/>
  <c r="D20" i="5"/>
  <c r="F20" i="5"/>
  <c r="H20" i="5"/>
  <c r="J20" i="5"/>
  <c r="D16" i="4"/>
  <c r="E16" i="4"/>
  <c r="F16" i="4"/>
  <c r="G16" i="4"/>
  <c r="H16" i="4"/>
  <c r="I16" i="4"/>
  <c r="J16" i="4"/>
  <c r="K16" i="4"/>
  <c r="L16" i="4"/>
  <c r="N16" i="4"/>
  <c r="O16" i="4"/>
  <c r="O23" i="4" s="1"/>
  <c r="Q16" i="4"/>
  <c r="D21" i="4"/>
  <c r="F21" i="4"/>
  <c r="H21" i="4"/>
  <c r="J21" i="4"/>
  <c r="L21" i="4"/>
  <c r="N21" i="4"/>
  <c r="D15" i="2"/>
  <c r="H15" i="2"/>
  <c r="D23" i="2"/>
  <c r="H27" i="2"/>
  <c r="G63" i="2"/>
  <c r="I63" i="2"/>
  <c r="D23" i="4" l="1"/>
  <c r="D29" i="2"/>
  <c r="J23" i="4"/>
  <c r="L15" i="5"/>
  <c r="D63" i="2"/>
  <c r="J22" i="5"/>
  <c r="H22" i="5"/>
  <c r="F22" i="5"/>
  <c r="D22" i="5"/>
  <c r="L20" i="5"/>
  <c r="H23" i="4"/>
  <c r="F23" i="4"/>
  <c r="R16" i="4"/>
  <c r="H23" i="2"/>
  <c r="L23" i="4"/>
  <c r="P21" i="4"/>
  <c r="R21" i="4" s="1"/>
  <c r="P16" i="4"/>
  <c r="N23" i="4"/>
  <c r="L22" i="5" l="1"/>
  <c r="T26" i="14"/>
  <c r="H29" i="2"/>
  <c r="H32" i="2" s="1"/>
  <c r="H44" i="2" s="1"/>
  <c r="J25" i="15" s="1"/>
  <c r="D32" i="2"/>
  <c r="P23" i="4"/>
  <c r="R23" i="4" s="1"/>
  <c r="D34" i="2" l="1"/>
  <c r="D44" i="2"/>
  <c r="C10" i="6" s="1"/>
  <c r="N25" i="15"/>
  <c r="N27" i="15" s="1"/>
  <c r="N29" i="15" s="1"/>
  <c r="J27" i="15"/>
  <c r="J29" i="15" s="1"/>
  <c r="H34" i="2"/>
  <c r="G10" i="6"/>
  <c r="G27" i="6" s="1"/>
  <c r="G35" i="6" s="1"/>
  <c r="G38" i="6" s="1"/>
  <c r="G70" i="6" s="1"/>
  <c r="G73" i="6" s="1"/>
  <c r="G75" i="6" s="1"/>
  <c r="H65" i="2"/>
  <c r="C27" i="6"/>
  <c r="D65" i="2" l="1"/>
  <c r="J25" i="14"/>
  <c r="C35" i="6"/>
  <c r="C38" i="6" s="1"/>
  <c r="C70" i="6" s="1"/>
  <c r="C73" i="6" s="1"/>
  <c r="C75" i="6" s="1"/>
  <c r="T25" i="14" l="1"/>
  <c r="J27" i="14"/>
  <c r="J29" i="14" l="1"/>
  <c r="T27" i="14"/>
  <c r="T29" i="14" l="1"/>
</calcChain>
</file>

<file path=xl/sharedStrings.xml><?xml version="1.0" encoding="utf-8"?>
<sst xmlns="http://schemas.openxmlformats.org/spreadsheetml/2006/main" count="373" uniqueCount="207">
  <si>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</si>
  <si>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</si>
  <si>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</si>
  <si>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</si>
  <si>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</si>
  <si>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</si>
  <si>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</si>
  <si>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</si>
  <si>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</si>
  <si>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</si>
  <si>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</si>
  <si>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</si>
  <si>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</si>
  <si>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ดอกเบี้ยค้างรับระยะยาว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</si>
  <si>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</si>
  <si>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</si>
  <si>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</si>
  <si>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</si>
  <si>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</si>
  <si>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</si>
  <si>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</si>
  <si>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</si>
  <si>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</si>
  <si>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</si>
  <si>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</si>
  <si>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</si>
  <si>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</si>
  <si>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</si>
  <si>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</si>
  <si>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</si>
  <si>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</si>
  <si>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</si>
  <si>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</si>
  <si>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</si>
  <si>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</si>
  <si>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</si>
  <si>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</si>
  <si>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</si>
  <si>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</si>
  <si>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</si>
  <si>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</si>
  <si>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</si>
  <si>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</si>
  <si>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</si>
  <si>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</si>
  <si>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</si>
  <si>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</si>
  <si>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</si>
  <si>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</si>
  <si>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รวม</t>
  </si>
  <si>
    <t>กำไรขาดทุนเบ็ดเสร็จอื่น</t>
  </si>
  <si>
    <t>องค์ประกอบอื่น</t>
  </si>
  <si>
    <t>รวมส่วนของ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</si>
  <si>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</si>
  <si>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</si>
  <si>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</si>
  <si>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</si>
  <si>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</si>
  <si>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ของส่วน</t>
  </si>
  <si>
    <t>ผู้ถือหุ้น</t>
  </si>
  <si>
    <t>ชำระแล้ว</t>
  </si>
  <si>
    <t>ตามกฎหมาย</t>
  </si>
  <si>
    <t>จัดสรร</t>
  </si>
  <si>
    <t>งบการเงิน</t>
  </si>
  <si>
    <t>ของผู้ถือหุ้น</t>
  </si>
  <si>
    <t xml:space="preserve">        </t>
  </si>
  <si>
    <t>มูลค่าหุ้น</t>
  </si>
  <si>
    <t>(1) เพื่อให้เป็นไปตามข้อกำหนดของพระราชบัญญัติการประกอบธุรกิจของคนต่างด้าว บริษัทต้องคงไว้ซึ่งกำไรสะสมจำนวน 510 ล้านบาท เป็นกำไรสะสมที่ยังไม่ได้จัดสรรขั้นต่ำ</t>
  </si>
  <si>
    <t>กระแสเงินสดจากกิจกรรมดำเนินงาน</t>
  </si>
  <si>
    <t>ค่าตัดจำหน่ายค่าธรรมเนียมการกู้เงินรอการตัดบัญชี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</si>
  <si>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</si>
  <si>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</si>
  <si>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</si>
  <si>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</si>
  <si>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</si>
  <si>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</si>
  <si>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เมษายน</t>
  </si>
  <si>
    <t>รายการที่ไม่ใช่เงินสด</t>
  </si>
  <si>
    <t>เจ้าหนี้ค่าซื้อเครื่องจักรและอุปกรณ์</t>
  </si>
  <si>
    <t>(พันบาท)</t>
  </si>
  <si>
    <t>สำหรับงวดสามเดือนสิ้นสุด</t>
  </si>
  <si>
    <t>รวมกำไรขาดทุนเบ็ดเสร็จสำหรับงวด</t>
  </si>
  <si>
    <t>กำไรขาดทุนเบ็ดเสร็จสำหรับงวด</t>
  </si>
  <si>
    <t>(ไม่ได้ตรวจสอบ)</t>
  </si>
  <si>
    <t>งบกำไรขาดทุน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</si>
  <si>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</si>
  <si>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</si>
  <si>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</si>
  <si>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เงินลงทุนที่บันทึกตามวิธีส่วนได้เสีย</t>
  </si>
  <si>
    <t>กำไรจากการจำหน่ายที่ดิน อาคารและอุปกรณ์</t>
  </si>
  <si>
    <t>ค่าเผื่อจากการด้อยค่าของเงินลงทุนระยะยาวอื่น</t>
  </si>
  <si>
    <t>ค่าเผื่อจากการด้อยค่าของเงินลงทุนในบริษัทร่วม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</si>
  <si>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</si>
  <si>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</si>
  <si>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เงินปันผลให้ผู้ถือหุ้นของบริษัท</t>
  </si>
  <si>
    <t>เงินปันผลค้างจ่าย</t>
  </si>
  <si>
    <t>เงินฝากระยะสั้นกับสถาบันการเงิน</t>
  </si>
  <si>
    <t>3, 7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</si>
  <si>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</si>
  <si>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</si>
  <si>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</si>
  <si>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</si>
  <si>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</t>
  </si>
  <si>
    <t xml:space="preserve">    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</si>
  <si>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</si>
  <si>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รายได้เงินปันผล</t>
  </si>
  <si>
    <t>รายได้ดอกเบี้ย</t>
  </si>
  <si>
    <t>ต้นทุนในการจัดจำหน่าย</t>
  </si>
  <si>
    <t>ปรับรายการที่กระทบกำไรเป็นเงินสดรับ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</si>
  <si>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</si>
  <si>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</si>
  <si>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เงินสดจ่ายเพื่อซื้อที่ดิน อาคารและอุปกรณ์</t>
  </si>
  <si>
    <t>เงินปันผลจ่าย</t>
  </si>
  <si>
    <t>เงินสดจ่ายเพื่อชำระเงินกู้ยืม</t>
  </si>
  <si>
    <t>หนี้สินตราสารอนุพันธ์</t>
  </si>
  <si>
    <t>จ่ายผลประโยชน์พนักงาน</t>
  </si>
  <si>
    <t>กระแสเงินสดสุทธิใช้ไปในกิจกรรมจัดหาเงิน</t>
  </si>
  <si>
    <t>รับเงินปันผล</t>
  </si>
  <si>
    <t>ลูกหนี้อื่น</t>
  </si>
  <si>
    <t>เจ้าหนี้อื่น</t>
  </si>
  <si>
    <t>เงินลงทุนในบริษัทร่วม</t>
  </si>
  <si>
    <t>เงินจ่ายล่วงหน้าค่าซื้อเครื่องจักรและอุปกรณ์</t>
  </si>
  <si>
    <t>เงินสดรับจากการขายที่ดิน อาคารและอุปกรณ์</t>
  </si>
  <si>
    <t>ส่วนแบ่ง</t>
  </si>
  <si>
    <t>กำไรขาดทุน</t>
  </si>
  <si>
    <t>เบ็ดเสร็จอื่น</t>
  </si>
  <si>
    <t>ในบริษัทร่วม</t>
  </si>
  <si>
    <t>เงินสดรับจากการไถ่ถอนเงินลงทุนระยะยาวอื่น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</si>
  <si>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</si>
  <si>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</si>
  <si>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</si>
  <si>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 xml:space="preserve">   กำไร</t>
  </si>
  <si>
    <t xml:space="preserve">   กำไรขาดทุนเบ็ดเสร็จอื่น</t>
  </si>
  <si>
    <t xml:space="preserve">   บริษัทร่วม</t>
  </si>
  <si>
    <t>รายการที่จะไม่ถูกจัดประเภทใหม่ไว้ในกำไรหรือขาดทุนในภายหลัง</t>
  </si>
  <si>
    <t>บริษัท เบอร์ล่า คาร์บอน (ไทยแลนด์) จำกัด (มหาชน) และบริษัทย่อย</t>
  </si>
  <si>
    <t xml:space="preserve">   ที่ถึงกำหนดชำระภายในหนึ่งปี</t>
  </si>
  <si>
    <t>หนี้สินตามสัญญาเช่าที่ถึงกำหนดชำระภายในหนึ่งปี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</si>
  <si>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</si>
  <si>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</si>
  <si>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จัดสรรแล้ว</t>
  </si>
  <si>
    <t xml:space="preserve">ทุนสำรองตามกฎหมาย  </t>
  </si>
  <si>
    <t>ยังไม่ได้จัดสรร</t>
  </si>
  <si>
    <t>ยอดคงเหลือ ณ วันที่ 1 เมษายน 2562</t>
  </si>
  <si>
    <t>เงินสดรับชำระคืนจากเงินให้กู้ยืมระยะยาว</t>
  </si>
  <si>
    <t xml:space="preserve">   แก่กิจการที่เกี่ยวข้องกัน</t>
  </si>
  <si>
    <t>เงินสดรับจากเงินกู้ยืม</t>
  </si>
  <si>
    <t>สินทรัพย์สิทธิการใช้ (อาคารและสิ่งปลูกสร้าง)</t>
  </si>
  <si>
    <t>ขาดทุนเบ็ดเสร็จอื่นสำหรับงวด - สุทธิจากภาษี</t>
  </si>
  <si>
    <r>
      <t xml:space="preserve">       </t>
    </r>
    <r>
      <rPr>
        <sz val="16"/>
        <rFont val="Angsana New"/>
        <family val="1"/>
      </rPr>
      <t xml:space="preserve"> </t>
    </r>
  </si>
  <si>
    <t>30 มิถุนายน</t>
  </si>
  <si>
    <t>วันที่ 30 มิถุนายน</t>
  </si>
  <si>
    <t>สำหรับงวดสามเดือนสิ้นสุดวันที่ 30 มิถุนายน 2562</t>
  </si>
  <si>
    <t>ยอดคงเหลือ ณ วันที่ 30 มิถุนายน 2562</t>
  </si>
  <si>
    <t>ยอดคงเหลือ ณ วันที่ 30 มิถุนายน 2563</t>
  </si>
  <si>
    <t>สินทรัพย์ทางการเงินไม่หมุนเวียนอื่น</t>
  </si>
  <si>
    <t xml:space="preserve">   ขาดทุน</t>
  </si>
  <si>
    <t>กำไรจากการปรับมูลค่าสินค้า</t>
  </si>
  <si>
    <t>ขาดทุนจากอัตราแลกเปลี่ยนที่ยังไม่เกิดขึ้นจริง</t>
  </si>
  <si>
    <t>ขาดทุนจากตราสารอนุพันธ์ที่ยังไม่เกิดขึ้นจริง</t>
  </si>
  <si>
    <t>เงินฝากระยะสั้นกับสถาบันการเงินลดลง</t>
  </si>
  <si>
    <t>5, 6</t>
  </si>
  <si>
    <t>สินทรัพย์ตราสารอนุพันธ์</t>
  </si>
  <si>
    <t xml:space="preserve">   (หุ้นสามัญจำนวน 300,000,000 หุ้น มูลค่า 1 บาทต่อหุ้น)</t>
  </si>
  <si>
    <t>5, 7</t>
  </si>
  <si>
    <t>5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</si>
  <si>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</si>
  <si>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</si>
  <si>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</si>
  <si>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6"/>
        <rFont val="Angsana New"/>
        <family val="1"/>
      </rPr>
      <t>(บาท)</t>
    </r>
  </si>
  <si>
    <t>ผลขาดทุนจากเงินลงทุนในตราสารทุนที่กำหนดให้วัดมูลค่าด้วย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</si>
  <si>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</si>
  <si>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</si>
  <si>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</si>
  <si>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กำไร (ขาดทุน) เบ็ดเสร็จรวมสำหรับงวด</t>
  </si>
  <si>
    <t>ผลกระทบจากการเปลี่ยนแปลงนโยบายการบัญชี</t>
  </si>
  <si>
    <t>ยอดคงเหลือ ณ วันที่ 1 เมษายน 2563 ปรับปรุงใหม่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</si>
  <si>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</si>
  <si>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</si>
  <si>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</si>
  <si>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</si>
  <si>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</si>
  <si>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ผลขาดทุนจาก</t>
  </si>
  <si>
    <t>เงินลงทุนใน</t>
  </si>
  <si>
    <t>ของส่วนของผู้ถือหุ้น</t>
  </si>
  <si>
    <t xml:space="preserve">เงินสดสุทธิ (ใช้ไปใน) ได้มาจากการดำเนินงาน </t>
  </si>
  <si>
    <t>กระแสเงินสดสุทธิ (ใช้ไปใน) ได้มาจากกิจกรรมดำเนินงาน</t>
  </si>
  <si>
    <t>ดอกเบี้ยรับ</t>
  </si>
  <si>
    <t>กระแสเงินสดสุทธิได้มาจาก (ใช้ไปใน) กิจกรรมลงทุน</t>
  </si>
  <si>
    <t>ดอกเบี้ยจ่าย</t>
  </si>
  <si>
    <t>เงินสดจ่ายชำระหนี้สินตามสัญญาเช่า</t>
  </si>
  <si>
    <t xml:space="preserve">   วิธีส่วนได้เสีย (สุทธิจากภาษี)</t>
  </si>
  <si>
    <t>ส่วนแบ่ง (กำไร) ขาดทุนของบริษัทร่วมที่ใช้</t>
  </si>
  <si>
    <t>3, 10</t>
  </si>
  <si>
    <t>สำหรับงวดสามเดือนสิ้นสุดวันที่ 30 มิถุนายน 2563</t>
  </si>
  <si>
    <t>ในตราสารทุนที่</t>
  </si>
  <si>
    <t>กำหนดให้วัดมูลค่า</t>
  </si>
  <si>
    <t>ด้วยมูลค่ายุติธรรม</t>
  </si>
  <si>
    <t>เงินลงทุน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</si>
  <si>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</si>
  <si>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30 มิถุนายน</t>
  </si>
  <si>
    <t>ส่วนแบ่งกำไร (ขาดทุน) จากเงินลงทุน</t>
  </si>
  <si>
    <t>ส่วนแบ่งกำไรขาดทุนเบ็ดเสร็จอื่นในบริษัทร่วม - สุทธิจากภาษีเงินได้</t>
  </si>
  <si>
    <t>ยอดคงเหลือ ณ วันที่ 31 มีนาคม 2563</t>
  </si>
  <si>
    <t>เงินจ่ายล่วงหน้าค่าซื้อเครื่องจักรและอุปกรณ์ลดลง</t>
  </si>
  <si>
    <t>ส่วนแบ่งกำไร (ขาดทุน) เบ็ดเสร็จอื่น</t>
  </si>
  <si>
    <t xml:space="preserve">   ในบริษัทร่วม - สุทธิจากภาษีเงินได้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</si>
</sst>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\ ;\(#,##0\)"/>
  </numFmts>
  <fonts count="17" x14ac:knownFonts="1">
    <font>
      <sz val="11"/>
      <color theme="1"/>
      <name val="Calibri"/>
      <family val="2"/>
      <scheme val="minor"/>
    </font>
    <font>
      <i/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6"/>
      <name val="Angsana New"/>
      <family val="1"/>
    </font>
    <font>
      <sz val="16"/>
      <color theme="1"/>
      <name val="Calibri"/>
      <family val="2"/>
      <scheme val="minor"/>
    </font>
    <font>
      <sz val="16"/>
      <name val="Angsana New"/>
      <family val="1"/>
    </font>
    <font>
      <i/>
      <sz val="16"/>
      <color theme="1"/>
      <name val="Angsana New"/>
      <family val="1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b/>
      <sz val="17"/>
      <name val="Angsana New"/>
      <family val="1"/>
    </font>
    <font>
      <sz val="9"/>
      <name val="Times New Roman"/>
      <family val="1"/>
    </font>
    <font>
      <sz val="15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9" fontId="4" fillId="0" borderId="0" applyFont="0" applyFill="0" applyBorder="0" applyAlignment="0" applyProtection="0"/>
    <xf numFmtId="0" fontId="15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</cellStyleXfs>
  <cellXfs count="159">
    <xf numFmtId="0" fontId="0" fillId="0" borderId="0" xfId="0"/>
    <xf numFmtId="0" fontId="1" fillId="0" borderId="0" xfId="0" applyFont="1" applyAlignment="1">
      <alignment horizontal="center"/>
    </xf>
    <xf numFmtId="0" fontId="6" fillId="0" borderId="0" xfId="0" applyFont="1" applyAlignment="1"/>
    <xf numFmtId="0" fontId="7" fillId="0" borderId="0" xfId="0" applyFont="1" applyFill="1"/>
    <xf numFmtId="0" fontId="7" fillId="0" borderId="0" xfId="0" applyFont="1" applyAlignment="1"/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8" fillId="0" borderId="0" xfId="0" applyFont="1" applyFill="1"/>
    <xf numFmtId="0" fontId="9" fillId="0" borderId="0" xfId="0" applyFont="1" applyFill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1" fillId="0" borderId="0" xfId="0" applyFont="1" applyFill="1"/>
    <xf numFmtId="166" fontId="6" fillId="0" borderId="0" xfId="0" applyNumberFormat="1" applyFont="1" applyFill="1"/>
    <xf numFmtId="166" fontId="6" fillId="0" borderId="0" xfId="1" applyNumberFormat="1" applyFont="1" applyFill="1"/>
    <xf numFmtId="164" fontId="9" fillId="0" borderId="0" xfId="1" applyNumberFormat="1" applyFont="1" applyFill="1" applyAlignment="1">
      <alignment horizontal="right"/>
    </xf>
    <xf numFmtId="167" fontId="9" fillId="0" borderId="0" xfId="1" applyNumberFormat="1" applyFont="1" applyFill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Border="1"/>
    <xf numFmtId="0" fontId="6" fillId="0" borderId="0" xfId="0" applyFont="1" applyFill="1" applyBorder="1"/>
    <xf numFmtId="166" fontId="6" fillId="0" borderId="1" xfId="0" applyNumberFormat="1" applyFont="1" applyFill="1" applyBorder="1"/>
    <xf numFmtId="166" fontId="6" fillId="0" borderId="1" xfId="1" applyNumberFormat="1" applyFont="1" applyFill="1" applyBorder="1"/>
    <xf numFmtId="167" fontId="9" fillId="0" borderId="0" xfId="1" applyNumberFormat="1" applyFont="1" applyFill="1" applyBorder="1" applyAlignment="1">
      <alignment horizontal="right"/>
    </xf>
    <xf numFmtId="166" fontId="7" fillId="0" borderId="1" xfId="1" applyNumberFormat="1" applyFont="1" applyFill="1" applyBorder="1"/>
    <xf numFmtId="166" fontId="7" fillId="0" borderId="0" xfId="1" applyNumberFormat="1" applyFont="1" applyFill="1"/>
    <xf numFmtId="166" fontId="7" fillId="0" borderId="2" xfId="1" applyNumberFormat="1" applyFont="1" applyFill="1" applyBorder="1"/>
    <xf numFmtId="43" fontId="6" fillId="0" borderId="0" xfId="1" applyNumberFormat="1" applyFont="1" applyFill="1"/>
    <xf numFmtId="168" fontId="9" fillId="0" borderId="0" xfId="0" applyNumberFormat="1" applyFont="1" applyFill="1" applyBorder="1" applyAlignment="1">
      <alignment horizontal="right"/>
    </xf>
    <xf numFmtId="166" fontId="7" fillId="0" borderId="3" xfId="1" applyNumberFormat="1" applyFont="1" applyFill="1" applyBorder="1"/>
    <xf numFmtId="166" fontId="9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167" fontId="7" fillId="0" borderId="2" xfId="1" applyNumberFormat="1" applyFont="1" applyFill="1" applyBorder="1"/>
    <xf numFmtId="167" fontId="7" fillId="0" borderId="1" xfId="1" applyNumberFormat="1" applyFont="1" applyFill="1" applyBorder="1"/>
    <xf numFmtId="167" fontId="6" fillId="0" borderId="3" xfId="1" applyNumberFormat="1" applyFont="1" applyFill="1" applyBorder="1"/>
    <xf numFmtId="167" fontId="6" fillId="0" borderId="0" xfId="1" applyNumberFormat="1" applyFont="1" applyFill="1"/>
    <xf numFmtId="0" fontId="6" fillId="0" borderId="0" xfId="0" applyFont="1" applyFill="1" applyAlignment="1">
      <alignment horizontal="left" indent="1"/>
    </xf>
    <xf numFmtId="0" fontId="6" fillId="0" borderId="0" xfId="0" applyFont="1" applyFill="1" applyAlignment="1">
      <alignment horizontal="left" indent="2"/>
    </xf>
    <xf numFmtId="168" fontId="9" fillId="0" borderId="0" xfId="0" applyNumberFormat="1" applyFont="1" applyFill="1" applyAlignment="1"/>
    <xf numFmtId="167" fontId="6" fillId="0" borderId="1" xfId="1" applyNumberFormat="1" applyFont="1" applyFill="1" applyBorder="1"/>
    <xf numFmtId="167" fontId="6" fillId="0" borderId="0" xfId="1" applyNumberFormat="1" applyFont="1" applyFill="1" applyBorder="1"/>
    <xf numFmtId="167" fontId="7" fillId="0" borderId="3" xfId="1" applyNumberFormat="1" applyFont="1" applyFill="1" applyBorder="1"/>
    <xf numFmtId="167" fontId="7" fillId="0" borderId="0" xfId="1" applyNumberFormat="1" applyFont="1" applyFill="1"/>
    <xf numFmtId="0" fontId="7" fillId="0" borderId="0" xfId="0" applyFont="1" applyFill="1" applyAlignment="1">
      <alignment horizontal="center"/>
    </xf>
    <xf numFmtId="0" fontId="11" fillId="0" borderId="0" xfId="0" applyFont="1" applyAlignment="1"/>
    <xf numFmtId="167" fontId="6" fillId="0" borderId="0" xfId="1" applyNumberFormat="1" applyFont="1" applyFill="1" applyAlignment="1"/>
    <xf numFmtId="0" fontId="1" fillId="0" borderId="0" xfId="0" applyFont="1" applyAlignment="1"/>
    <xf numFmtId="167" fontId="9" fillId="0" borderId="0" xfId="1" applyNumberFormat="1" applyFont="1" applyFill="1" applyAlignment="1"/>
    <xf numFmtId="0" fontId="6" fillId="0" borderId="0" xfId="0" applyFont="1" applyAlignment="1">
      <alignment horizontal="left"/>
    </xf>
    <xf numFmtId="167" fontId="9" fillId="0" borderId="0" xfId="1" applyNumberFormat="1" applyFont="1" applyFill="1" applyAlignment="1">
      <alignment horizontal="center"/>
    </xf>
    <xf numFmtId="167" fontId="9" fillId="0" borderId="1" xfId="1" applyNumberFormat="1" applyFont="1" applyFill="1" applyBorder="1" applyAlignment="1"/>
    <xf numFmtId="167" fontId="6" fillId="0" borderId="1" xfId="1" applyNumberFormat="1" applyFont="1" applyFill="1" applyBorder="1" applyAlignment="1"/>
    <xf numFmtId="0" fontId="1" fillId="0" borderId="0" xfId="0" applyFont="1" applyAlignment="1">
      <alignment vertical="top"/>
    </xf>
    <xf numFmtId="165" fontId="6" fillId="0" borderId="0" xfId="1" applyNumberFormat="1" applyFont="1" applyFill="1" applyAlignment="1"/>
    <xf numFmtId="0" fontId="6" fillId="0" borderId="0" xfId="0" applyFont="1" applyAlignment="1">
      <alignment horizontal="left" vertical="top"/>
    </xf>
    <xf numFmtId="37" fontId="9" fillId="0" borderId="0" xfId="0" applyNumberFormat="1" applyFont="1" applyFill="1" applyAlignment="1"/>
    <xf numFmtId="0" fontId="6" fillId="0" borderId="0" xfId="0" applyFont="1" applyFill="1" applyAlignment="1">
      <alignment vertical="top"/>
    </xf>
    <xf numFmtId="0" fontId="6" fillId="0" borderId="0" xfId="0" applyFont="1" applyAlignment="1">
      <alignment vertical="top"/>
    </xf>
    <xf numFmtId="167" fontId="9" fillId="0" borderId="0" xfId="1" applyNumberFormat="1" applyFont="1" applyFill="1"/>
    <xf numFmtId="167" fontId="6" fillId="0" borderId="4" xfId="1" applyNumberFormat="1" applyFont="1" applyFill="1" applyBorder="1" applyAlignment="1"/>
    <xf numFmtId="167" fontId="6" fillId="0" borderId="0" xfId="1" applyNumberFormat="1" applyFont="1" applyFill="1" applyBorder="1" applyAlignment="1"/>
    <xf numFmtId="0" fontId="7" fillId="0" borderId="0" xfId="0" applyFont="1" applyAlignment="1">
      <alignment vertical="top"/>
    </xf>
    <xf numFmtId="167" fontId="7" fillId="0" borderId="2" xfId="1" applyNumberFormat="1" applyFont="1" applyFill="1" applyBorder="1" applyAlignment="1"/>
    <xf numFmtId="167" fontId="7" fillId="0" borderId="0" xfId="1" applyNumberFormat="1" applyFont="1" applyFill="1" applyAlignment="1"/>
    <xf numFmtId="0" fontId="9" fillId="0" borderId="0" xfId="0" applyFont="1" applyAlignment="1"/>
    <xf numFmtId="165" fontId="6" fillId="0" borderId="0" xfId="1" applyFont="1" applyFill="1" applyAlignment="1"/>
    <xf numFmtId="0" fontId="9" fillId="0" borderId="0" xfId="0" applyFont="1" applyFill="1" applyAlignment="1"/>
    <xf numFmtId="167" fontId="9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Border="1" applyAlignment="1"/>
    <xf numFmtId="167" fontId="9" fillId="0" borderId="1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67" fontId="7" fillId="0" borderId="0" xfId="1" applyNumberFormat="1" applyFont="1" applyFill="1" applyBorder="1" applyAlignment="1"/>
    <xf numFmtId="167" fontId="7" fillId="0" borderId="5" xfId="1" applyNumberFormat="1" applyFont="1" applyFill="1" applyBorder="1" applyAlignment="1"/>
    <xf numFmtId="0" fontId="6" fillId="0" borderId="0" xfId="0" applyFont="1" applyAlignment="1">
      <alignment horizontal="center"/>
    </xf>
    <xf numFmtId="167" fontId="7" fillId="0" borderId="0" xfId="0" applyNumberFormat="1" applyFont="1" applyAlignment="1"/>
    <xf numFmtId="167" fontId="6" fillId="0" borderId="0" xfId="0" applyNumberFormat="1" applyFont="1" applyAlignment="1"/>
    <xf numFmtId="167" fontId="7" fillId="0" borderId="2" xfId="0" applyNumberFormat="1" applyFont="1" applyBorder="1" applyAlignment="1"/>
    <xf numFmtId="167" fontId="12" fillId="0" borderId="2" xfId="0" applyNumberFormat="1" applyFont="1" applyBorder="1" applyAlignment="1"/>
    <xf numFmtId="167" fontId="6" fillId="0" borderId="0" xfId="0" applyNumberFormat="1" applyFont="1" applyBorder="1" applyAlignment="1"/>
    <xf numFmtId="167" fontId="7" fillId="0" borderId="3" xfId="0" applyNumberFormat="1" applyFont="1" applyBorder="1" applyAlignment="1"/>
    <xf numFmtId="37" fontId="9" fillId="0" borderId="0" xfId="5" applyNumberFormat="1" applyFont="1" applyFill="1" applyAlignment="1">
      <alignment horizontal="left"/>
    </xf>
    <xf numFmtId="167" fontId="6" fillId="0" borderId="0" xfId="0" applyNumberFormat="1" applyFont="1" applyFill="1" applyAlignment="1"/>
    <xf numFmtId="167" fontId="12" fillId="0" borderId="2" xfId="0" applyNumberFormat="1" applyFont="1" applyFill="1" applyBorder="1" applyAlignment="1"/>
    <xf numFmtId="167" fontId="6" fillId="0" borderId="0" xfId="0" applyNumberFormat="1" applyFont="1" applyFill="1" applyBorder="1" applyAlignment="1"/>
    <xf numFmtId="167" fontId="7" fillId="0" borderId="3" xfId="0" applyNumberFormat="1" applyFont="1" applyFill="1" applyBorder="1" applyAlignment="1"/>
    <xf numFmtId="167" fontId="7" fillId="0" borderId="0" xfId="1" applyNumberFormat="1" applyFont="1" applyAlignment="1"/>
    <xf numFmtId="167" fontId="6" fillId="0" borderId="0" xfId="1" applyNumberFormat="1" applyFont="1" applyAlignment="1"/>
    <xf numFmtId="167" fontId="7" fillId="0" borderId="2" xfId="1" applyNumberFormat="1" applyFont="1" applyBorder="1" applyAlignment="1"/>
    <xf numFmtId="167" fontId="7" fillId="0" borderId="0" xfId="1" applyNumberFormat="1" applyFont="1" applyBorder="1" applyAlignment="1"/>
    <xf numFmtId="167" fontId="7" fillId="0" borderId="3" xfId="1" applyNumberFormat="1" applyFont="1" applyBorder="1" applyAlignment="1"/>
    <xf numFmtId="167" fontId="7" fillId="0" borderId="3" xfId="1" applyNumberFormat="1" applyFont="1" applyFill="1" applyBorder="1" applyAlignment="1"/>
    <xf numFmtId="164" fontId="9" fillId="0" borderId="0" xfId="4" applyNumberFormat="1" applyFont="1" applyFill="1" applyAlignment="1">
      <alignment horizontal="right"/>
    </xf>
    <xf numFmtId="166" fontId="6" fillId="0" borderId="0" xfId="1" applyNumberFormat="1" applyFont="1" applyFill="1" applyAlignment="1"/>
    <xf numFmtId="164" fontId="9" fillId="0" borderId="1" xfId="4" applyNumberFormat="1" applyFont="1" applyFill="1" applyBorder="1" applyAlignment="1">
      <alignment horizontal="right"/>
    </xf>
    <xf numFmtId="166" fontId="6" fillId="0" borderId="1" xfId="1" applyNumberFormat="1" applyFont="1" applyFill="1" applyBorder="1" applyAlignment="1"/>
    <xf numFmtId="166" fontId="7" fillId="0" borderId="0" xfId="1" applyNumberFormat="1" applyFont="1" applyFill="1" applyAlignment="1"/>
    <xf numFmtId="166" fontId="7" fillId="0" borderId="2" xfId="1" applyNumberFormat="1" applyFont="1" applyFill="1" applyBorder="1" applyAlignment="1"/>
    <xf numFmtId="167" fontId="6" fillId="0" borderId="0" xfId="1" applyNumberFormat="1" applyFont="1" applyFill="1" applyAlignment="1">
      <alignment horizontal="right"/>
    </xf>
    <xf numFmtId="164" fontId="9" fillId="0" borderId="1" xfId="1" applyNumberFormat="1" applyFont="1" applyFill="1" applyBorder="1" applyAlignment="1">
      <alignment horizontal="right"/>
    </xf>
    <xf numFmtId="37" fontId="7" fillId="0" borderId="0" xfId="1" applyNumberFormat="1" applyFont="1" applyFill="1" applyAlignment="1"/>
    <xf numFmtId="37" fontId="6" fillId="0" borderId="0" xfId="1" applyNumberFormat="1" applyFont="1" applyFill="1" applyBorder="1" applyAlignment="1"/>
    <xf numFmtId="37" fontId="6" fillId="0" borderId="0" xfId="1" applyNumberFormat="1" applyFont="1" applyFill="1" applyAlignment="1"/>
    <xf numFmtId="166" fontId="7" fillId="0" borderId="0" xfId="1" applyNumberFormat="1" applyFont="1" applyFill="1" applyBorder="1" applyAlignment="1"/>
    <xf numFmtId="37" fontId="7" fillId="0" borderId="0" xfId="1" applyNumberFormat="1" applyFont="1" applyFill="1" applyBorder="1" applyAlignment="1"/>
    <xf numFmtId="37" fontId="7" fillId="0" borderId="5" xfId="1" applyNumberFormat="1" applyFont="1" applyFill="1" applyBorder="1" applyAlignment="1"/>
    <xf numFmtId="165" fontId="6" fillId="0" borderId="0" xfId="1" applyFont="1" applyFill="1" applyBorder="1" applyAlignment="1"/>
    <xf numFmtId="165" fontId="7" fillId="0" borderId="3" xfId="1" applyNumberFormat="1" applyFont="1" applyFill="1" applyBorder="1" applyAlignment="1"/>
    <xf numFmtId="165" fontId="7" fillId="0" borderId="0" xfId="1" applyNumberFormat="1" applyFont="1" applyFill="1" applyAlignment="1"/>
    <xf numFmtId="167" fontId="6" fillId="0" borderId="0" xfId="0" applyNumberFormat="1" applyFont="1" applyFill="1" applyAlignment="1">
      <alignment horizontal="center"/>
    </xf>
    <xf numFmtId="166" fontId="6" fillId="0" borderId="0" xfId="1" applyNumberFormat="1" applyFont="1" applyFill="1" applyBorder="1" applyAlignment="1"/>
    <xf numFmtId="0" fontId="12" fillId="0" borderId="0" xfId="0" applyFont="1" applyAlignment="1"/>
    <xf numFmtId="167" fontId="7" fillId="0" borderId="1" xfId="1" applyNumberFormat="1" applyFont="1" applyFill="1" applyBorder="1" applyAlignment="1"/>
    <xf numFmtId="164" fontId="7" fillId="0" borderId="0" xfId="1" applyNumberFormat="1" applyFont="1" applyFill="1" applyBorder="1" applyAlignment="1"/>
    <xf numFmtId="165" fontId="7" fillId="0" borderId="0" xfId="1" applyFont="1" applyFill="1" applyBorder="1" applyAlignment="1"/>
    <xf numFmtId="0" fontId="11" fillId="0" borderId="0" xfId="0" applyFont="1" applyFill="1" applyAlignment="1">
      <alignment horizontal="left"/>
    </xf>
    <xf numFmtId="167" fontId="7" fillId="0" borderId="0" xfId="0" applyNumberFormat="1" applyFont="1" applyFill="1" applyBorder="1" applyAlignment="1"/>
    <xf numFmtId="0" fontId="7" fillId="0" borderId="0" xfId="0" applyFont="1" applyFill="1" applyBorder="1" applyAlignment="1"/>
    <xf numFmtId="3" fontId="7" fillId="0" borderId="0" xfId="0" applyNumberFormat="1" applyFont="1" applyFill="1" applyBorder="1" applyAlignment="1"/>
    <xf numFmtId="167" fontId="9" fillId="0" borderId="0" xfId="0" applyNumberFormat="1" applyFont="1" applyFill="1" applyBorder="1" applyAlignment="1"/>
    <xf numFmtId="0" fontId="6" fillId="0" borderId="0" xfId="0" applyFont="1" applyFill="1" applyAlignment="1">
      <alignment horizontal="left"/>
    </xf>
    <xf numFmtId="0" fontId="9" fillId="0" borderId="0" xfId="0" applyFont="1" applyFill="1" applyBorder="1" applyAlignment="1"/>
    <xf numFmtId="165" fontId="9" fillId="0" borderId="0" xfId="1" applyFont="1" applyFill="1" applyBorder="1" applyAlignment="1"/>
    <xf numFmtId="37" fontId="9" fillId="0" borderId="0" xfId="0" applyNumberFormat="1" applyFont="1" applyFill="1" applyBorder="1" applyAlignment="1"/>
    <xf numFmtId="0" fontId="8" fillId="0" borderId="0" xfId="0" applyFont="1" applyFill="1" applyBorder="1" applyAlignment="1"/>
    <xf numFmtId="0" fontId="7" fillId="0" borderId="0" xfId="0" applyFont="1" applyFill="1" applyAlignment="1">
      <alignment horizontal="left"/>
    </xf>
    <xf numFmtId="37" fontId="7" fillId="0" borderId="3" xfId="0" applyNumberFormat="1" applyFont="1" applyFill="1" applyBorder="1" applyAlignment="1"/>
    <xf numFmtId="0" fontId="13" fillId="0" borderId="0" xfId="0" applyFont="1" applyFill="1"/>
    <xf numFmtId="0" fontId="13" fillId="0" borderId="0" xfId="0" applyFont="1" applyFill="1" applyAlignment="1"/>
    <xf numFmtId="0" fontId="13" fillId="0" borderId="0" xfId="0" applyFont="1" applyAlignment="1"/>
    <xf numFmtId="37" fontId="14" fillId="0" borderId="0" xfId="5" applyNumberFormat="1" applyFont="1" applyFill="1" applyAlignment="1">
      <alignment horizontal="left" vertical="top"/>
    </xf>
    <xf numFmtId="0" fontId="6" fillId="0" borderId="0" xfId="0" applyFont="1" applyFill="1" applyAlignment="1">
      <alignment horizontal="center"/>
    </xf>
    <xf numFmtId="167" fontId="6" fillId="0" borderId="0" xfId="1" applyNumberFormat="1" applyFont="1" applyAlignment="1">
      <alignment vertical="top"/>
    </xf>
    <xf numFmtId="167" fontId="7" fillId="0" borderId="0" xfId="1" applyNumberFormat="1" applyFont="1" applyAlignment="1">
      <alignment vertical="top"/>
    </xf>
    <xf numFmtId="167" fontId="7" fillId="0" borderId="0" xfId="0" applyNumberFormat="1" applyFont="1" applyAlignment="1">
      <alignment vertical="top"/>
    </xf>
    <xf numFmtId="0" fontId="1" fillId="0" borderId="0" xfId="0" applyFont="1" applyFill="1" applyAlignment="1">
      <alignment horizontal="center"/>
    </xf>
    <xf numFmtId="37" fontId="7" fillId="0" borderId="0" xfId="1" applyNumberFormat="1" applyFont="1" applyFill="1"/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10" fillId="0" borderId="0" xfId="0" applyFont="1" applyFill="1"/>
    <xf numFmtId="37" fontId="7" fillId="0" borderId="2" xfId="0" applyNumberFormat="1" applyFont="1" applyBorder="1" applyAlignment="1">
      <alignment horizontal="right"/>
    </xf>
    <xf numFmtId="167" fontId="9" fillId="0" borderId="0" xfId="1" applyNumberFormat="1" applyFont="1" applyAlignment="1"/>
    <xf numFmtId="0" fontId="6" fillId="0" borderId="0" xfId="0" applyFont="1" applyBorder="1" applyAlignment="1">
      <alignment horizontal="center"/>
    </xf>
    <xf numFmtId="167" fontId="7" fillId="0" borderId="2" xfId="1" applyNumberFormat="1" applyFont="1" applyBorder="1" applyAlignment="1">
      <alignment horizontal="right"/>
    </xf>
    <xf numFmtId="167" fontId="9" fillId="0" borderId="0" xfId="0" applyNumberFormat="1" applyFont="1" applyAlignment="1"/>
    <xf numFmtId="0" fontId="9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</cellXfs>
  <cellStyles count="10">
    <cellStyle name="Comma" xfId="1" builtinId="3"/>
    <cellStyle name="Comma 16 2" xfId="2"/>
    <cellStyle name="Comma 2" xfId="9"/>
    <cellStyle name="Comma 3" xfId="8"/>
    <cellStyle name="Normal" xfId="0" builtinId="0"/>
    <cellStyle name="Normal 126 2" xfId="3"/>
    <cellStyle name="Normal 2" xfId="7"/>
    <cellStyle name="Normal_G-12e-meg002a051a-2-conso" xfId="4"/>
    <cellStyle name="Normal_TBSP06-FS-Q1-English-BL" xfId="5"/>
    <cellStyle name="Percent 10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7"/>
  <sheetViews>
    <sheetView tabSelected="1" zoomScaleNormal="100" zoomScaleSheetLayoutView="100" workbookViewId="0">
      <selection activeCell="H78" sqref="H78"/>
    </sheetView>
  </sheetViews>
  <sheetFormatPr defaultColWidth="5.140625" defaultRowHeight="23.25" x14ac:dyDescent="0.5"/>
  <cols>
    <col min="1" max="1" width="47" style="7" customWidth="1"/>
    <col min="2" max="2" width="7.5703125" style="7" customWidth="1"/>
    <col min="3" max="3" width="1.140625" style="7" customWidth="1"/>
    <col min="4" max="4" width="14.5703125" style="7" customWidth="1"/>
    <col min="5" max="5" width="0.85546875" style="7" customWidth="1"/>
    <col min="6" max="6" width="14.5703125" style="7" customWidth="1"/>
    <col min="7" max="7" width="0.85546875" style="7" customWidth="1"/>
    <col min="8" max="8" width="14.5703125" style="6" customWidth="1"/>
    <col min="9" max="9" width="0.85546875" style="7" customWidth="1"/>
    <col min="10" max="10" width="14.5703125" style="7" customWidth="1"/>
    <col min="11" max="16384" width="5.140625" style="7"/>
  </cols>
  <sheetData>
    <row r="1" spans="1:10" ht="24.75" x14ac:dyDescent="0.5">
      <c r="A1" s="125" t="s">
        <v>135</v>
      </c>
      <c r="B1" s="5"/>
      <c r="C1" s="6"/>
      <c r="D1" s="6"/>
      <c r="E1" s="6"/>
      <c r="F1" s="6"/>
      <c r="G1" s="6"/>
      <c r="I1" s="6"/>
      <c r="J1" s="6"/>
    </row>
    <row r="2" spans="1:10" ht="24.75" x14ac:dyDescent="0.5">
      <c r="A2" s="125" t="s">
        <v>0</v>
      </c>
      <c r="B2" s="5"/>
      <c r="C2" s="6"/>
      <c r="D2" s="6"/>
      <c r="E2" s="6"/>
      <c r="F2" s="6"/>
      <c r="G2" s="6"/>
      <c r="I2" s="6"/>
      <c r="J2" s="6"/>
    </row>
    <row r="3" spans="1:10" ht="18.600000000000001" customHeight="1" x14ac:dyDescent="0.5">
      <c r="A3" s="6"/>
      <c r="B3" s="5"/>
      <c r="C3" s="6"/>
      <c r="D3" s="6"/>
      <c r="E3" s="6"/>
      <c r="F3" s="6"/>
      <c r="G3" s="6"/>
      <c r="I3" s="6"/>
      <c r="J3" s="6"/>
    </row>
    <row r="4" spans="1:10" ht="23.25" customHeight="1" x14ac:dyDescent="0.5">
      <c r="A4" s="6"/>
      <c r="B4" s="5"/>
      <c r="C4" s="6"/>
      <c r="D4" s="152" t="s">
        <v>1</v>
      </c>
      <c r="E4" s="152"/>
      <c r="F4" s="152"/>
      <c r="G4" s="152"/>
      <c r="H4" s="152" t="s">
        <v>2</v>
      </c>
      <c r="I4" s="152"/>
      <c r="J4" s="152"/>
    </row>
    <row r="5" spans="1:10" ht="23.25" customHeight="1" x14ac:dyDescent="0.5">
      <c r="A5" s="6"/>
      <c r="B5" s="5"/>
      <c r="C5" s="6"/>
      <c r="D5" s="8" t="s">
        <v>150</v>
      </c>
      <c r="E5" s="9"/>
      <c r="F5" s="10" t="s">
        <v>3</v>
      </c>
      <c r="G5" s="10"/>
      <c r="H5" s="8" t="s">
        <v>150</v>
      </c>
      <c r="I5" s="9"/>
      <c r="J5" s="10" t="s">
        <v>3</v>
      </c>
    </row>
    <row r="6" spans="1:10" ht="23.25" customHeight="1" x14ac:dyDescent="0.5">
      <c r="A6" s="3" t="s">
        <v>4</v>
      </c>
      <c r="B6" s="11" t="s">
        <v>5</v>
      </c>
      <c r="C6" s="6"/>
      <c r="D6" s="10">
        <v>2563</v>
      </c>
      <c r="E6" s="10"/>
      <c r="F6" s="10">
        <f>$D$6</f>
        <v>2563</v>
      </c>
      <c r="G6" s="10"/>
      <c r="H6" s="10">
        <f>$D$6</f>
        <v>2563</v>
      </c>
      <c r="I6" s="10"/>
      <c r="J6" s="10">
        <f>$D$6</f>
        <v>2563</v>
      </c>
    </row>
    <row r="7" spans="1:10" ht="23.25" customHeight="1" x14ac:dyDescent="0.5">
      <c r="A7" s="3"/>
      <c r="B7" s="5"/>
      <c r="C7" s="6"/>
      <c r="D7" s="10" t="s">
        <v>83</v>
      </c>
      <c r="E7" s="10"/>
      <c r="G7" s="10"/>
      <c r="H7" s="10" t="s">
        <v>83</v>
      </c>
      <c r="I7" s="10"/>
      <c r="J7" s="10"/>
    </row>
    <row r="8" spans="1:10" ht="23.25" customHeight="1" x14ac:dyDescent="0.5">
      <c r="A8" s="6"/>
      <c r="B8" s="5"/>
      <c r="C8" s="6"/>
      <c r="D8" s="153" t="s">
        <v>79</v>
      </c>
      <c r="E8" s="153"/>
      <c r="F8" s="153"/>
      <c r="G8" s="153"/>
      <c r="H8" s="153"/>
      <c r="I8" s="153"/>
      <c r="J8" s="153"/>
    </row>
    <row r="9" spans="1:10" s="6" customFormat="1" ht="23.25" customHeight="1" x14ac:dyDescent="0.5">
      <c r="A9" s="12" t="s">
        <v>6</v>
      </c>
      <c r="B9" s="5"/>
    </row>
    <row r="10" spans="1:10" s="6" customFormat="1" ht="23.25" customHeight="1" x14ac:dyDescent="0.5">
      <c r="A10" s="6" t="s">
        <v>7</v>
      </c>
      <c r="B10" s="5"/>
      <c r="D10" s="13">
        <v>4278326</v>
      </c>
      <c r="E10" s="14"/>
      <c r="F10" s="14">
        <f>4600902</f>
        <v>4600902</v>
      </c>
      <c r="G10" s="14"/>
      <c r="H10" s="15">
        <v>4278326</v>
      </c>
      <c r="I10" s="14"/>
      <c r="J10" s="14">
        <v>4600861</v>
      </c>
    </row>
    <row r="11" spans="1:10" s="6" customFormat="1" ht="23.25" hidden="1" customHeight="1" x14ac:dyDescent="0.5">
      <c r="A11" s="6" t="s">
        <v>96</v>
      </c>
      <c r="B11" s="5">
        <v>4</v>
      </c>
      <c r="D11" s="16">
        <v>0</v>
      </c>
      <c r="E11" s="14"/>
      <c r="F11" s="14">
        <v>0</v>
      </c>
      <c r="G11" s="14"/>
      <c r="H11" s="16">
        <v>0</v>
      </c>
      <c r="I11" s="14"/>
      <c r="J11" s="14">
        <v>0</v>
      </c>
    </row>
    <row r="12" spans="1:10" s="6" customFormat="1" ht="23.25" customHeight="1" x14ac:dyDescent="0.5">
      <c r="A12" s="6" t="s">
        <v>8</v>
      </c>
      <c r="B12" s="5" t="s">
        <v>161</v>
      </c>
      <c r="D12" s="15">
        <v>571569</v>
      </c>
      <c r="E12" s="14"/>
      <c r="F12" s="14">
        <f>1069256</f>
        <v>1069256</v>
      </c>
      <c r="G12" s="14"/>
      <c r="H12" s="15">
        <v>571569</v>
      </c>
      <c r="I12" s="14"/>
      <c r="J12" s="14">
        <v>1069256</v>
      </c>
    </row>
    <row r="13" spans="1:10" s="6" customFormat="1" ht="23.1" customHeight="1" x14ac:dyDescent="0.5">
      <c r="A13" s="6" t="s">
        <v>118</v>
      </c>
      <c r="B13" s="5">
        <v>5</v>
      </c>
      <c r="D13" s="13">
        <v>130837</v>
      </c>
      <c r="E13" s="14"/>
      <c r="F13" s="14">
        <f>81458</f>
        <v>81458</v>
      </c>
      <c r="G13" s="14"/>
      <c r="H13" s="15">
        <v>130708</v>
      </c>
      <c r="I13" s="14"/>
      <c r="J13" s="14">
        <v>81326</v>
      </c>
    </row>
    <row r="14" spans="1:10" s="6" customFormat="1" ht="23.25" customHeight="1" x14ac:dyDescent="0.5">
      <c r="A14" s="6" t="s">
        <v>71</v>
      </c>
      <c r="B14" s="5">
        <v>7</v>
      </c>
      <c r="D14" s="13">
        <v>944520</v>
      </c>
      <c r="E14" s="14"/>
      <c r="F14" s="14">
        <f>475433</f>
        <v>475433</v>
      </c>
      <c r="G14" s="14"/>
      <c r="H14" s="17">
        <v>944520</v>
      </c>
      <c r="I14" s="14"/>
      <c r="J14" s="14">
        <v>475433</v>
      </c>
    </row>
    <row r="15" spans="1:10" s="19" customFormat="1" x14ac:dyDescent="0.5">
      <c r="A15" s="6" t="s">
        <v>12</v>
      </c>
      <c r="B15" s="5"/>
      <c r="C15" s="6"/>
      <c r="D15" s="13"/>
      <c r="E15" s="18"/>
      <c r="F15" s="18"/>
      <c r="G15" s="18"/>
      <c r="H15" s="18"/>
      <c r="I15" s="18"/>
      <c r="J15" s="18"/>
    </row>
    <row r="16" spans="1:10" s="6" customFormat="1" x14ac:dyDescent="0.5">
      <c r="A16" s="6" t="s">
        <v>136</v>
      </c>
      <c r="B16" s="5">
        <v>5</v>
      </c>
      <c r="D16" s="13">
        <v>4750</v>
      </c>
      <c r="E16" s="14"/>
      <c r="F16" s="18">
        <f>4750</f>
        <v>4750</v>
      </c>
      <c r="G16" s="14"/>
      <c r="H16" s="17">
        <v>4750</v>
      </c>
      <c r="I16" s="18"/>
      <c r="J16" s="18">
        <v>4750</v>
      </c>
    </row>
    <row r="17" spans="1:10" s="6" customFormat="1" x14ac:dyDescent="0.5">
      <c r="A17" s="6" t="s">
        <v>162</v>
      </c>
      <c r="B17" s="5">
        <v>14</v>
      </c>
      <c r="D17" s="20">
        <v>55207</v>
      </c>
      <c r="E17" s="14"/>
      <c r="F17" s="21">
        <f>69674</f>
        <v>69674</v>
      </c>
      <c r="G17" s="14"/>
      <c r="H17" s="22">
        <v>55207</v>
      </c>
      <c r="I17" s="14"/>
      <c r="J17" s="21">
        <v>69674</v>
      </c>
    </row>
    <row r="18" spans="1:10" s="6" customFormat="1" ht="23.25" customHeight="1" x14ac:dyDescent="0.5">
      <c r="A18" s="3" t="s">
        <v>9</v>
      </c>
      <c r="B18" s="5"/>
      <c r="D18" s="23">
        <f>SUM(D10:D17)</f>
        <v>5985209</v>
      </c>
      <c r="E18" s="24"/>
      <c r="F18" s="23">
        <f>SUM(F10:F17)</f>
        <v>6301473</v>
      </c>
      <c r="G18" s="24">
        <f>SUM(G10:G14)</f>
        <v>0</v>
      </c>
      <c r="H18" s="25">
        <f>SUM(H10:H17)</f>
        <v>5985080</v>
      </c>
      <c r="I18" s="24">
        <f>SUM(I10:I14)</f>
        <v>0</v>
      </c>
      <c r="J18" s="25">
        <f>SUM(J10:J17)</f>
        <v>6301300</v>
      </c>
    </row>
    <row r="19" spans="1:10" s="6" customFormat="1" ht="23.25" customHeight="1" x14ac:dyDescent="0.5">
      <c r="B19" s="5"/>
      <c r="D19" s="26"/>
      <c r="E19" s="26"/>
      <c r="F19" s="26"/>
      <c r="G19" s="26"/>
      <c r="H19" s="26"/>
      <c r="I19" s="26"/>
      <c r="J19" s="26"/>
    </row>
    <row r="20" spans="1:10" s="6" customFormat="1" ht="23.25" customHeight="1" x14ac:dyDescent="0.5">
      <c r="A20" s="12" t="s">
        <v>10</v>
      </c>
      <c r="B20" s="5"/>
      <c r="D20" s="26"/>
      <c r="E20" s="26"/>
      <c r="F20" s="26"/>
      <c r="G20" s="26"/>
      <c r="H20" s="26"/>
      <c r="I20" s="26"/>
      <c r="J20" s="26"/>
    </row>
    <row r="21" spans="1:10" s="6" customFormat="1" ht="23.25" hidden="1" customHeight="1" x14ac:dyDescent="0.5">
      <c r="A21" s="6" t="s">
        <v>88</v>
      </c>
      <c r="B21" s="5"/>
      <c r="D21" s="14">
        <v>0</v>
      </c>
      <c r="E21" s="14"/>
      <c r="F21" s="14">
        <v>0</v>
      </c>
      <c r="G21" s="14"/>
      <c r="H21" s="14">
        <v>0</v>
      </c>
      <c r="I21" s="14"/>
      <c r="J21" s="14">
        <v>0</v>
      </c>
    </row>
    <row r="22" spans="1:10" s="6" customFormat="1" ht="23.25" customHeight="1" x14ac:dyDescent="0.5">
      <c r="A22" s="6" t="s">
        <v>120</v>
      </c>
      <c r="B22" s="5">
        <v>8</v>
      </c>
      <c r="D22" s="14">
        <v>4864018</v>
      </c>
      <c r="E22" s="14"/>
      <c r="F22" s="14">
        <f>5163284</f>
        <v>5163284</v>
      </c>
      <c r="G22" s="14"/>
      <c r="H22" s="27">
        <v>770364</v>
      </c>
      <c r="I22" s="14"/>
      <c r="J22" s="14">
        <v>770364</v>
      </c>
    </row>
    <row r="23" spans="1:10" s="6" customFormat="1" x14ac:dyDescent="0.5">
      <c r="A23" s="6" t="s">
        <v>11</v>
      </c>
      <c r="B23" s="5">
        <v>9</v>
      </c>
      <c r="D23" s="14">
        <v>0</v>
      </c>
      <c r="E23" s="14"/>
      <c r="F23" s="14">
        <v>0</v>
      </c>
      <c r="G23" s="14"/>
      <c r="H23" s="14">
        <v>0</v>
      </c>
      <c r="I23" s="14"/>
      <c r="J23" s="14">
        <v>0</v>
      </c>
    </row>
    <row r="24" spans="1:10" s="6" customFormat="1" ht="23.25" customHeight="1" x14ac:dyDescent="0.5">
      <c r="A24" s="6" t="s">
        <v>155</v>
      </c>
      <c r="B24" s="5">
        <v>10</v>
      </c>
      <c r="D24" s="14">
        <v>85375</v>
      </c>
      <c r="E24" s="14"/>
      <c r="F24" s="14">
        <f>239477</f>
        <v>239477</v>
      </c>
      <c r="G24" s="14"/>
      <c r="H24" s="27">
        <v>85375</v>
      </c>
      <c r="I24" s="14"/>
      <c r="J24" s="14">
        <v>239477</v>
      </c>
    </row>
    <row r="25" spans="1:10" s="6" customFormat="1" ht="23.25" customHeight="1" x14ac:dyDescent="0.5">
      <c r="A25" s="6" t="s">
        <v>12</v>
      </c>
      <c r="B25" s="5">
        <v>5</v>
      </c>
      <c r="D25" s="14">
        <v>5316312</v>
      </c>
      <c r="E25" s="14"/>
      <c r="F25" s="14">
        <f>5629577</f>
        <v>5629577</v>
      </c>
      <c r="G25" s="14"/>
      <c r="H25" s="16">
        <v>5316312</v>
      </c>
      <c r="I25" s="14"/>
      <c r="J25" s="14">
        <v>5629577</v>
      </c>
    </row>
    <row r="26" spans="1:10" s="6" customFormat="1" ht="23.25" customHeight="1" x14ac:dyDescent="0.5">
      <c r="A26" s="6" t="s">
        <v>13</v>
      </c>
      <c r="B26" s="5">
        <v>5</v>
      </c>
      <c r="D26" s="14">
        <v>2647670</v>
      </c>
      <c r="E26" s="14"/>
      <c r="F26" s="14">
        <f>2705646</f>
        <v>2705646</v>
      </c>
      <c r="G26" s="14"/>
      <c r="H26" s="16">
        <v>2647670</v>
      </c>
      <c r="I26" s="14"/>
      <c r="J26" s="14">
        <v>2705646</v>
      </c>
    </row>
    <row r="27" spans="1:10" s="6" customFormat="1" ht="23.25" customHeight="1" x14ac:dyDescent="0.5">
      <c r="A27" s="6" t="s">
        <v>14</v>
      </c>
      <c r="B27" s="5">
        <v>11</v>
      </c>
      <c r="D27" s="14">
        <v>1313209</v>
      </c>
      <c r="E27" s="14"/>
      <c r="F27" s="14">
        <f>1351445</f>
        <v>1351445</v>
      </c>
      <c r="G27" s="14"/>
      <c r="H27" s="27">
        <v>1313209</v>
      </c>
      <c r="I27" s="14"/>
      <c r="J27" s="14">
        <v>1351445</v>
      </c>
    </row>
    <row r="28" spans="1:10" s="6" customFormat="1" ht="23.25" customHeight="1" x14ac:dyDescent="0.5">
      <c r="A28" s="6" t="s">
        <v>15</v>
      </c>
      <c r="B28" s="5"/>
      <c r="D28" s="14">
        <v>4864</v>
      </c>
      <c r="E28" s="14"/>
      <c r="F28" s="14">
        <f>6080</f>
        <v>6080</v>
      </c>
      <c r="G28" s="14"/>
      <c r="H28" s="27">
        <v>4864</v>
      </c>
      <c r="I28" s="14"/>
      <c r="J28" s="14">
        <v>6080</v>
      </c>
    </row>
    <row r="29" spans="1:10" s="6" customFormat="1" ht="23.25" customHeight="1" x14ac:dyDescent="0.5">
      <c r="A29" s="6" t="s">
        <v>16</v>
      </c>
      <c r="B29" s="5"/>
      <c r="D29" s="14">
        <v>107968</v>
      </c>
      <c r="E29" s="14"/>
      <c r="F29" s="14">
        <f>75831</f>
        <v>75831</v>
      </c>
      <c r="G29" s="14"/>
      <c r="H29" s="27">
        <v>110539</v>
      </c>
      <c r="I29" s="14"/>
      <c r="J29" s="14">
        <v>78402</v>
      </c>
    </row>
    <row r="30" spans="1:10" s="6" customFormat="1" ht="23.25" customHeight="1" x14ac:dyDescent="0.5">
      <c r="A30" s="6" t="s">
        <v>121</v>
      </c>
      <c r="B30" s="5"/>
      <c r="D30" s="14">
        <v>0</v>
      </c>
      <c r="E30" s="14"/>
      <c r="F30" s="14">
        <f>13751</f>
        <v>13751</v>
      </c>
      <c r="G30" s="14"/>
      <c r="H30" s="22">
        <v>0</v>
      </c>
      <c r="I30" s="14"/>
      <c r="J30" s="14">
        <v>13751</v>
      </c>
    </row>
    <row r="31" spans="1:10" s="6" customFormat="1" ht="23.25" customHeight="1" x14ac:dyDescent="0.5">
      <c r="A31" s="6" t="s">
        <v>72</v>
      </c>
      <c r="B31" s="5"/>
      <c r="D31" s="14">
        <v>2340</v>
      </c>
      <c r="E31" s="14"/>
      <c r="F31" s="14">
        <f>2340</f>
        <v>2340</v>
      </c>
      <c r="G31" s="14"/>
      <c r="H31" s="27">
        <v>2340</v>
      </c>
      <c r="I31" s="14"/>
      <c r="J31" s="14">
        <v>2340</v>
      </c>
    </row>
    <row r="32" spans="1:10" s="6" customFormat="1" ht="23.25" customHeight="1" x14ac:dyDescent="0.5">
      <c r="A32" s="3" t="s">
        <v>17</v>
      </c>
      <c r="B32" s="5"/>
      <c r="D32" s="25">
        <f>SUM(D21:D31)</f>
        <v>14341756</v>
      </c>
      <c r="E32" s="14"/>
      <c r="F32" s="25">
        <f>SUM(F21:F31)</f>
        <v>15187431</v>
      </c>
      <c r="G32" s="14"/>
      <c r="H32" s="25">
        <f>SUM(H21:H31)</f>
        <v>10250673</v>
      </c>
      <c r="I32" s="14"/>
      <c r="J32" s="25">
        <f>SUM(J21:J31)</f>
        <v>10797082</v>
      </c>
    </row>
    <row r="33" spans="1:10" s="6" customFormat="1" ht="23.25" customHeight="1" x14ac:dyDescent="0.5">
      <c r="B33" s="5"/>
      <c r="D33" s="14"/>
      <c r="E33" s="14"/>
      <c r="F33" s="14"/>
      <c r="G33" s="14"/>
      <c r="H33" s="14"/>
      <c r="I33" s="14"/>
      <c r="J33" s="14"/>
    </row>
    <row r="34" spans="1:10" s="6" customFormat="1" ht="23.25" customHeight="1" thickBot="1" x14ac:dyDescent="0.55000000000000004">
      <c r="A34" s="3" t="s">
        <v>18</v>
      </c>
      <c r="B34" s="5"/>
      <c r="D34" s="28">
        <f>SUM(D18+D32)</f>
        <v>20326965</v>
      </c>
      <c r="E34" s="18"/>
      <c r="F34" s="28">
        <f>SUM(F18+F32)</f>
        <v>21488904</v>
      </c>
      <c r="G34" s="18"/>
      <c r="H34" s="28">
        <f>SUM(H18+H32)</f>
        <v>16235753</v>
      </c>
      <c r="I34" s="18"/>
      <c r="J34" s="28">
        <f>SUM(J18+J32)</f>
        <v>17098382</v>
      </c>
    </row>
    <row r="35" spans="1:10" ht="24" thickTop="1" x14ac:dyDescent="0.5">
      <c r="A35" s="6"/>
      <c r="B35" s="5"/>
      <c r="C35" s="6"/>
      <c r="D35" s="6"/>
      <c r="E35" s="6"/>
      <c r="F35" s="6"/>
      <c r="G35" s="6"/>
      <c r="I35" s="6"/>
      <c r="J35" s="6"/>
    </row>
    <row r="36" spans="1:10" ht="24.75" x14ac:dyDescent="0.5">
      <c r="A36" s="125" t="s">
        <v>135</v>
      </c>
      <c r="B36" s="5"/>
      <c r="C36" s="6"/>
      <c r="D36" s="6"/>
      <c r="E36" s="6"/>
      <c r="F36" s="6"/>
      <c r="G36" s="6"/>
      <c r="I36" s="6"/>
      <c r="J36" s="6"/>
    </row>
    <row r="37" spans="1:10" ht="24.75" x14ac:dyDescent="0.5">
      <c r="A37" s="125" t="str">
        <f>A2</f>
        <v>งบแสดงฐานะการเงิน</v>
      </c>
      <c r="B37" s="5"/>
      <c r="C37" s="6"/>
      <c r="D37" s="6"/>
      <c r="E37" s="6"/>
      <c r="F37" s="6"/>
      <c r="G37" s="6"/>
      <c r="I37" s="6"/>
      <c r="J37" s="6"/>
    </row>
    <row r="38" spans="1:10" ht="18.600000000000001" customHeight="1" x14ac:dyDescent="0.5">
      <c r="A38" s="6"/>
      <c r="B38" s="5"/>
      <c r="C38" s="6"/>
      <c r="D38" s="6"/>
      <c r="E38" s="6"/>
      <c r="F38" s="6"/>
      <c r="G38" s="6"/>
      <c r="I38" s="6"/>
      <c r="J38" s="6"/>
    </row>
    <row r="39" spans="1:10" x14ac:dyDescent="0.5">
      <c r="A39" s="6"/>
      <c r="B39" s="5"/>
      <c r="C39" s="6"/>
      <c r="D39" s="152" t="s">
        <v>1</v>
      </c>
      <c r="E39" s="152"/>
      <c r="F39" s="152"/>
      <c r="G39" s="152"/>
      <c r="H39" s="152" t="s">
        <v>2</v>
      </c>
      <c r="I39" s="152"/>
      <c r="J39" s="152"/>
    </row>
    <row r="40" spans="1:10" ht="23.25" customHeight="1" x14ac:dyDescent="0.5">
      <c r="A40" s="6"/>
      <c r="B40" s="5"/>
      <c r="C40" s="6"/>
      <c r="D40" s="8" t="s">
        <v>150</v>
      </c>
      <c r="E40" s="9"/>
      <c r="F40" s="10" t="s">
        <v>3</v>
      </c>
      <c r="G40" s="10"/>
      <c r="H40" s="8" t="s">
        <v>150</v>
      </c>
      <c r="I40" s="9"/>
      <c r="J40" s="10" t="s">
        <v>3</v>
      </c>
    </row>
    <row r="41" spans="1:10" ht="23.25" customHeight="1" x14ac:dyDescent="0.5">
      <c r="A41" s="3" t="s">
        <v>19</v>
      </c>
      <c r="B41" s="5" t="s">
        <v>5</v>
      </c>
      <c r="C41" s="6"/>
      <c r="D41" s="10">
        <v>2563</v>
      </c>
      <c r="E41" s="10"/>
      <c r="F41" s="10">
        <f>$D$6</f>
        <v>2563</v>
      </c>
      <c r="G41" s="10"/>
      <c r="H41" s="10">
        <f>$D$6</f>
        <v>2563</v>
      </c>
      <c r="I41" s="10"/>
      <c r="J41" s="10">
        <f>$D$6</f>
        <v>2563</v>
      </c>
    </row>
    <row r="42" spans="1:10" ht="23.25" customHeight="1" x14ac:dyDescent="0.5">
      <c r="A42" s="3"/>
      <c r="B42" s="5"/>
      <c r="C42" s="6"/>
      <c r="D42" s="10" t="s">
        <v>83</v>
      </c>
      <c r="E42" s="10"/>
      <c r="G42" s="10"/>
      <c r="H42" s="10" t="s">
        <v>83</v>
      </c>
      <c r="I42" s="10"/>
      <c r="J42" s="10"/>
    </row>
    <row r="43" spans="1:10" x14ac:dyDescent="0.5">
      <c r="A43" s="6"/>
      <c r="B43" s="5"/>
      <c r="C43" s="6"/>
      <c r="D43" s="153" t="s">
        <v>79</v>
      </c>
      <c r="E43" s="153"/>
      <c r="F43" s="153"/>
      <c r="G43" s="153"/>
      <c r="H43" s="153"/>
      <c r="I43" s="153"/>
      <c r="J43" s="153"/>
    </row>
    <row r="44" spans="1:10" ht="23.25" customHeight="1" x14ac:dyDescent="0.5">
      <c r="A44" s="12" t="s">
        <v>20</v>
      </c>
      <c r="B44" s="5"/>
      <c r="C44" s="6"/>
      <c r="D44" s="6"/>
      <c r="E44" s="6"/>
      <c r="F44" s="6"/>
      <c r="G44" s="6"/>
      <c r="I44" s="6"/>
      <c r="J44" s="6"/>
    </row>
    <row r="45" spans="1:10" ht="23.25" customHeight="1" x14ac:dyDescent="0.5">
      <c r="A45" s="6" t="s">
        <v>21</v>
      </c>
      <c r="B45" s="5">
        <v>5</v>
      </c>
      <c r="C45" s="6"/>
      <c r="D45" s="29">
        <v>479223</v>
      </c>
      <c r="E45" s="14"/>
      <c r="F45" s="14">
        <f>801334</f>
        <v>801334</v>
      </c>
      <c r="G45" s="14"/>
      <c r="H45" s="29">
        <v>479223</v>
      </c>
      <c r="I45" s="14"/>
      <c r="J45" s="14">
        <v>801334</v>
      </c>
    </row>
    <row r="46" spans="1:10" ht="23.25" customHeight="1" x14ac:dyDescent="0.5">
      <c r="A46" s="6" t="s">
        <v>119</v>
      </c>
      <c r="B46" s="5">
        <v>5</v>
      </c>
      <c r="C46" s="6"/>
      <c r="D46" s="14">
        <v>216165</v>
      </c>
      <c r="E46" s="14"/>
      <c r="F46" s="14">
        <f>183882</f>
        <v>183882</v>
      </c>
      <c r="G46" s="14"/>
      <c r="H46" s="29">
        <v>215932</v>
      </c>
      <c r="I46" s="14"/>
      <c r="J46" s="14">
        <v>183640</v>
      </c>
    </row>
    <row r="47" spans="1:10" ht="23.1" customHeight="1" x14ac:dyDescent="0.5">
      <c r="A47" s="6" t="s">
        <v>137</v>
      </c>
      <c r="B47" s="5">
        <v>5</v>
      </c>
      <c r="C47" s="6"/>
      <c r="D47" s="29">
        <v>4371</v>
      </c>
      <c r="E47" s="14"/>
      <c r="F47" s="14">
        <f>4952</f>
        <v>4952</v>
      </c>
      <c r="G47" s="14"/>
      <c r="H47" s="29">
        <v>4371</v>
      </c>
      <c r="I47" s="14"/>
      <c r="J47" s="14">
        <v>4952</v>
      </c>
    </row>
    <row r="48" spans="1:10" ht="23.25" customHeight="1" x14ac:dyDescent="0.5">
      <c r="A48" s="6" t="s">
        <v>23</v>
      </c>
      <c r="B48" s="5"/>
      <c r="C48" s="6"/>
      <c r="D48" s="29">
        <v>271611</v>
      </c>
      <c r="E48" s="14"/>
      <c r="F48" s="14">
        <f>271611</f>
        <v>271611</v>
      </c>
      <c r="G48" s="14"/>
      <c r="H48" s="29">
        <v>271611</v>
      </c>
      <c r="I48" s="14"/>
      <c r="J48" s="14">
        <v>271611</v>
      </c>
    </row>
    <row r="49" spans="1:10" ht="23.25" hidden="1" customHeight="1" x14ac:dyDescent="0.5">
      <c r="A49" s="6" t="s">
        <v>114</v>
      </c>
      <c r="C49" s="6"/>
      <c r="D49" s="29"/>
      <c r="E49" s="14"/>
      <c r="F49" s="21">
        <v>0</v>
      </c>
      <c r="G49" s="14"/>
      <c r="H49" s="29">
        <v>0</v>
      </c>
      <c r="I49" s="14"/>
      <c r="J49" s="21">
        <v>0</v>
      </c>
    </row>
    <row r="50" spans="1:10" ht="23.25" customHeight="1" x14ac:dyDescent="0.5">
      <c r="A50" s="3" t="s">
        <v>24</v>
      </c>
      <c r="B50" s="5"/>
      <c r="C50" s="6"/>
      <c r="D50" s="25">
        <f>SUM(D45:D49)</f>
        <v>971370</v>
      </c>
      <c r="E50" s="24"/>
      <c r="F50" s="25">
        <f>SUM(F45:F49)</f>
        <v>1261779</v>
      </c>
      <c r="G50" s="24"/>
      <c r="H50" s="25">
        <f>SUM(H45:H49)</f>
        <v>971137</v>
      </c>
      <c r="I50" s="24"/>
      <c r="J50" s="25">
        <f>SUM(J45:J49)</f>
        <v>1261537</v>
      </c>
    </row>
    <row r="51" spans="1:10" x14ac:dyDescent="0.5">
      <c r="A51" s="6"/>
      <c r="C51" s="6"/>
      <c r="D51" s="6"/>
      <c r="E51" s="6"/>
      <c r="F51" s="6"/>
      <c r="G51" s="6"/>
      <c r="I51" s="6"/>
      <c r="J51" s="6"/>
    </row>
    <row r="52" spans="1:10" ht="23.25" customHeight="1" x14ac:dyDescent="0.5">
      <c r="A52" s="12" t="s">
        <v>25</v>
      </c>
      <c r="B52" s="5"/>
      <c r="C52" s="6"/>
      <c r="D52" s="6"/>
      <c r="E52" s="6"/>
      <c r="F52" s="6"/>
      <c r="G52" s="6"/>
      <c r="I52" s="6"/>
      <c r="J52" s="6"/>
    </row>
    <row r="53" spans="1:10" ht="23.25" hidden="1" customHeight="1" x14ac:dyDescent="0.5">
      <c r="A53" s="6" t="s">
        <v>22</v>
      </c>
      <c r="B53" s="5"/>
      <c r="C53" s="6"/>
      <c r="D53" s="14">
        <v>0</v>
      </c>
      <c r="E53" s="14"/>
      <c r="F53" s="14">
        <v>0</v>
      </c>
      <c r="G53" s="14"/>
      <c r="H53" s="14">
        <v>0</v>
      </c>
      <c r="I53" s="14">
        <v>3460528</v>
      </c>
      <c r="J53" s="14">
        <v>0</v>
      </c>
    </row>
    <row r="54" spans="1:10" ht="23.25" customHeight="1" x14ac:dyDescent="0.5">
      <c r="A54" s="6" t="s">
        <v>138</v>
      </c>
      <c r="B54" s="5">
        <v>5</v>
      </c>
      <c r="C54" s="6"/>
      <c r="D54" s="30">
        <v>802</v>
      </c>
      <c r="E54" s="14"/>
      <c r="F54" s="14">
        <f>1591</f>
        <v>1591</v>
      </c>
      <c r="G54" s="14"/>
      <c r="H54" s="30">
        <v>802</v>
      </c>
      <c r="I54" s="14"/>
      <c r="J54" s="14">
        <v>1591</v>
      </c>
    </row>
    <row r="55" spans="1:10" ht="23.25" customHeight="1" x14ac:dyDescent="0.5">
      <c r="A55" s="6" t="s">
        <v>139</v>
      </c>
      <c r="B55" s="5"/>
      <c r="C55" s="6"/>
      <c r="D55" s="30">
        <v>136535</v>
      </c>
      <c r="E55" s="14"/>
      <c r="F55" s="21">
        <f>137007</f>
        <v>137007</v>
      </c>
      <c r="G55" s="14"/>
      <c r="H55" s="30">
        <v>136535</v>
      </c>
      <c r="I55" s="14"/>
      <c r="J55" s="21">
        <v>137007</v>
      </c>
    </row>
    <row r="56" spans="1:10" ht="23.25" customHeight="1" x14ac:dyDescent="0.5">
      <c r="A56" s="3" t="s">
        <v>26</v>
      </c>
      <c r="B56" s="5"/>
      <c r="C56" s="6"/>
      <c r="D56" s="31">
        <f>SUM(D53:D55)</f>
        <v>137337</v>
      </c>
      <c r="E56" s="14"/>
      <c r="F56" s="25">
        <f>SUM(F53:F55)</f>
        <v>138598</v>
      </c>
      <c r="G56" s="14"/>
      <c r="H56" s="25">
        <f>SUM(H53:H55)</f>
        <v>137337</v>
      </c>
      <c r="I56" s="14"/>
      <c r="J56" s="25">
        <f>SUM(J53:J55)</f>
        <v>138598</v>
      </c>
    </row>
    <row r="57" spans="1:10" ht="23.25" customHeight="1" x14ac:dyDescent="0.5">
      <c r="A57" s="6"/>
      <c r="B57" s="5"/>
      <c r="C57" s="6"/>
      <c r="D57" s="14"/>
      <c r="E57" s="14"/>
      <c r="F57" s="14"/>
      <c r="G57" s="14"/>
      <c r="H57" s="14"/>
      <c r="I57" s="14"/>
      <c r="J57" s="14"/>
    </row>
    <row r="58" spans="1:10" ht="23.25" customHeight="1" x14ac:dyDescent="0.5">
      <c r="A58" s="3" t="s">
        <v>27</v>
      </c>
      <c r="B58" s="5"/>
      <c r="C58" s="6"/>
      <c r="D58" s="32">
        <f>D50+D56</f>
        <v>1108707</v>
      </c>
      <c r="E58" s="14"/>
      <c r="F58" s="23">
        <f>F50+F56</f>
        <v>1400377</v>
      </c>
      <c r="G58" s="14"/>
      <c r="H58" s="23">
        <f>H50+H56</f>
        <v>1108474</v>
      </c>
      <c r="I58" s="14"/>
      <c r="J58" s="23">
        <f>J50+J56</f>
        <v>1400135</v>
      </c>
    </row>
    <row r="59" spans="1:10" ht="23.25" customHeight="1" x14ac:dyDescent="0.5">
      <c r="A59" s="6"/>
      <c r="B59" s="5"/>
      <c r="C59" s="6"/>
      <c r="D59" s="6"/>
      <c r="E59" s="6"/>
      <c r="F59" s="6"/>
      <c r="G59" s="6"/>
      <c r="I59" s="6"/>
      <c r="J59" s="6"/>
    </row>
    <row r="60" spans="1:10" ht="23.25" customHeight="1" x14ac:dyDescent="0.5">
      <c r="A60" s="12" t="s">
        <v>28</v>
      </c>
      <c r="B60" s="5"/>
      <c r="C60" s="6"/>
      <c r="D60" s="6"/>
      <c r="E60" s="6"/>
      <c r="F60" s="6"/>
      <c r="G60" s="6"/>
      <c r="I60" s="6"/>
      <c r="J60" s="6"/>
    </row>
    <row r="61" spans="1:10" ht="23.25" customHeight="1" x14ac:dyDescent="0.5">
      <c r="A61" s="6" t="s">
        <v>29</v>
      </c>
      <c r="B61" s="5"/>
      <c r="C61" s="6"/>
      <c r="D61" s="6"/>
      <c r="E61" s="6"/>
      <c r="F61" s="6"/>
      <c r="G61" s="6"/>
      <c r="I61" s="6"/>
      <c r="J61" s="6"/>
    </row>
    <row r="62" spans="1:10" ht="23.25" customHeight="1" x14ac:dyDescent="0.5">
      <c r="A62" s="6" t="s">
        <v>30</v>
      </c>
      <c r="B62" s="136"/>
      <c r="C62" s="6"/>
      <c r="D62" s="6"/>
      <c r="E62" s="6"/>
      <c r="F62" s="6"/>
      <c r="G62" s="6"/>
      <c r="I62" s="6"/>
      <c r="J62" s="6"/>
    </row>
    <row r="63" spans="1:10" ht="23.25" customHeight="1" thickBot="1" x14ac:dyDescent="0.55000000000000004">
      <c r="A63" s="140" t="s">
        <v>163</v>
      </c>
      <c r="B63" s="5"/>
      <c r="C63" s="6"/>
      <c r="D63" s="33">
        <v>300000</v>
      </c>
      <c r="E63" s="34"/>
      <c r="F63" s="33">
        <v>300000</v>
      </c>
      <c r="G63" s="34"/>
      <c r="H63" s="33">
        <v>300000</v>
      </c>
      <c r="I63" s="34"/>
      <c r="J63" s="33">
        <v>300000</v>
      </c>
    </row>
    <row r="64" spans="1:10" ht="23.25" customHeight="1" thickTop="1" x14ac:dyDescent="0.5">
      <c r="A64" s="6" t="s">
        <v>31</v>
      </c>
      <c r="B64" s="136"/>
      <c r="C64" s="6"/>
      <c r="D64" s="39"/>
      <c r="E64" s="34"/>
      <c r="F64" s="39"/>
      <c r="G64" s="34"/>
      <c r="H64" s="39"/>
      <c r="I64" s="34"/>
      <c r="J64" s="39"/>
    </row>
    <row r="65" spans="1:10" ht="23.25" customHeight="1" x14ac:dyDescent="0.5">
      <c r="A65" s="140" t="s">
        <v>163</v>
      </c>
      <c r="B65" s="5"/>
      <c r="C65" s="6"/>
      <c r="D65" s="34">
        <v>300000</v>
      </c>
      <c r="E65" s="34"/>
      <c r="F65" s="34">
        <v>300000</v>
      </c>
      <c r="G65" s="34"/>
      <c r="H65" s="34">
        <v>300000</v>
      </c>
      <c r="I65" s="34"/>
      <c r="J65" s="34">
        <v>300000</v>
      </c>
    </row>
    <row r="66" spans="1:10" ht="23.25" customHeight="1" x14ac:dyDescent="0.5">
      <c r="A66" s="6" t="s">
        <v>32</v>
      </c>
      <c r="B66" s="5"/>
      <c r="C66" s="6"/>
      <c r="D66" s="34"/>
      <c r="E66" s="34"/>
      <c r="F66" s="34"/>
      <c r="G66" s="34"/>
      <c r="H66" s="34"/>
      <c r="I66" s="34"/>
      <c r="J66" s="34"/>
    </row>
    <row r="67" spans="1:10" ht="23.25" customHeight="1" x14ac:dyDescent="0.5">
      <c r="A67" s="6" t="s">
        <v>33</v>
      </c>
      <c r="B67" s="5"/>
      <c r="C67" s="6"/>
      <c r="D67" s="34">
        <v>930000</v>
      </c>
      <c r="E67" s="34"/>
      <c r="F67" s="34">
        <v>930000</v>
      </c>
      <c r="G67" s="34"/>
      <c r="H67" s="34">
        <v>930000</v>
      </c>
      <c r="I67" s="34"/>
      <c r="J67" s="34">
        <v>930000</v>
      </c>
    </row>
    <row r="68" spans="1:10" ht="23.25" customHeight="1" x14ac:dyDescent="0.5">
      <c r="A68" s="6" t="s">
        <v>34</v>
      </c>
      <c r="B68" s="5"/>
      <c r="C68" s="6"/>
      <c r="D68" s="34"/>
      <c r="E68" s="34"/>
      <c r="F68" s="34"/>
      <c r="G68" s="34"/>
      <c r="H68" s="34"/>
      <c r="I68" s="34"/>
      <c r="J68" s="34"/>
    </row>
    <row r="69" spans="1:10" ht="23.25" customHeight="1" x14ac:dyDescent="0.5">
      <c r="A69" s="35" t="s">
        <v>140</v>
      </c>
      <c r="B69" s="5"/>
      <c r="C69" s="6"/>
      <c r="D69" s="34"/>
      <c r="E69" s="34"/>
      <c r="F69" s="34"/>
      <c r="G69" s="34"/>
      <c r="H69" s="34"/>
      <c r="I69" s="34"/>
      <c r="J69" s="34"/>
    </row>
    <row r="70" spans="1:10" ht="23.25" customHeight="1" x14ac:dyDescent="0.5">
      <c r="A70" s="36" t="s">
        <v>141</v>
      </c>
      <c r="B70" s="5"/>
      <c r="C70" s="6"/>
      <c r="D70" s="34">
        <v>30000</v>
      </c>
      <c r="E70" s="34"/>
      <c r="F70" s="34">
        <v>30000</v>
      </c>
      <c r="G70" s="34"/>
      <c r="H70" s="34">
        <v>30000</v>
      </c>
      <c r="I70" s="34"/>
      <c r="J70" s="34">
        <v>30000</v>
      </c>
    </row>
    <row r="71" spans="1:10" ht="23.25" customHeight="1" x14ac:dyDescent="0.5">
      <c r="A71" s="35" t="s">
        <v>142</v>
      </c>
      <c r="B71" s="5"/>
      <c r="C71" s="6"/>
      <c r="D71" s="34">
        <v>20006916</v>
      </c>
      <c r="E71" s="34"/>
      <c r="F71" s="34">
        <f>20716466</f>
        <v>20716466</v>
      </c>
      <c r="G71" s="37"/>
      <c r="H71" s="37">
        <v>13990561</v>
      </c>
      <c r="I71" s="37"/>
      <c r="J71" s="34">
        <v>14438247</v>
      </c>
    </row>
    <row r="72" spans="1:10" ht="23.25" customHeight="1" x14ac:dyDescent="0.5">
      <c r="A72" s="6" t="s">
        <v>35</v>
      </c>
      <c r="B72" s="5"/>
      <c r="C72" s="6"/>
      <c r="D72" s="38">
        <v>-2048658</v>
      </c>
      <c r="E72" s="34"/>
      <c r="F72" s="38">
        <f>-1887939</f>
        <v>-1887939</v>
      </c>
      <c r="G72" s="37"/>
      <c r="H72" s="48">
        <v>-123282</v>
      </c>
      <c r="I72" s="46"/>
      <c r="J72" s="38">
        <v>0</v>
      </c>
    </row>
    <row r="73" spans="1:10" hidden="1" x14ac:dyDescent="0.5">
      <c r="A73" s="6"/>
      <c r="B73" s="5"/>
      <c r="C73" s="6"/>
      <c r="D73" s="34"/>
      <c r="E73" s="34"/>
      <c r="F73" s="34"/>
      <c r="G73" s="34"/>
      <c r="H73" s="34"/>
      <c r="I73" s="34"/>
      <c r="J73" s="34"/>
    </row>
    <row r="74" spans="1:10" ht="23.25" customHeight="1" x14ac:dyDescent="0.5">
      <c r="A74" s="3" t="s">
        <v>36</v>
      </c>
      <c r="B74" s="5"/>
      <c r="C74" s="6"/>
      <c r="D74" s="32">
        <f>SUM(D65:D72)</f>
        <v>19218258</v>
      </c>
      <c r="E74" s="34"/>
      <c r="F74" s="31">
        <f>SUM(F65:F72)</f>
        <v>20088527</v>
      </c>
      <c r="G74" s="34"/>
      <c r="H74" s="31">
        <f>SUM(H65:H72)</f>
        <v>15127279</v>
      </c>
      <c r="I74" s="34"/>
      <c r="J74" s="31">
        <f>SUM(J65:J72)</f>
        <v>15698247</v>
      </c>
    </row>
    <row r="75" spans="1:10" ht="18.75" customHeight="1" x14ac:dyDescent="0.5">
      <c r="A75" s="6"/>
      <c r="B75" s="5"/>
      <c r="C75" s="6"/>
      <c r="D75" s="39"/>
      <c r="E75" s="34"/>
      <c r="F75" s="39"/>
      <c r="G75" s="34"/>
      <c r="H75" s="39"/>
      <c r="I75" s="34"/>
      <c r="J75" s="39"/>
    </row>
    <row r="76" spans="1:10" ht="24" customHeight="1" thickBot="1" x14ac:dyDescent="0.55000000000000004">
      <c r="A76" s="3" t="s">
        <v>37</v>
      </c>
      <c r="B76" s="5"/>
      <c r="C76" s="6"/>
      <c r="D76" s="40">
        <f>SUM(D58+D74)</f>
        <v>20326965</v>
      </c>
      <c r="E76" s="41"/>
      <c r="F76" s="40">
        <f>SUM(F58+F74)</f>
        <v>21488904</v>
      </c>
      <c r="G76" s="41"/>
      <c r="H76" s="40">
        <f>SUM(H58+H74)</f>
        <v>16235753</v>
      </c>
      <c r="I76" s="41"/>
      <c r="J76" s="40">
        <f>SUM(J58+J74)</f>
        <v>17098382</v>
      </c>
    </row>
    <row r="77" spans="1:10" ht="24" thickTop="1" x14ac:dyDescent="0.5"/>
  </sheetData>
  <mergeCells count="6">
    <mergeCell ref="D4:G4"/>
    <mergeCell ref="H4:J4"/>
    <mergeCell ref="D8:J8"/>
    <mergeCell ref="D43:J43"/>
    <mergeCell ref="D39:G39"/>
    <mergeCell ref="H39:J39"/>
  </mergeCells>
  <pageMargins left="0.7" right="0.7" top="0.48" bottom="0.5" header="0.5" footer="0.5"/>
  <pageSetup paperSize="9" scale="75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5" max="9" man="1"/>
  </rowBreaks>
  <ignoredErrors>
    <ignoredError sqref="E74:J7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6"/>
  <sheetViews>
    <sheetView zoomScaleNormal="100" zoomScaleSheetLayoutView="100" workbookViewId="0">
      <selection activeCell="A10" sqref="A10"/>
    </sheetView>
  </sheetViews>
  <sheetFormatPr defaultColWidth="8.7109375" defaultRowHeight="23.25" x14ac:dyDescent="0.5"/>
  <cols>
    <col min="1" max="1" width="53.42578125" style="9" customWidth="1"/>
    <col min="2" max="2" width="7.85546875" style="150" customWidth="1"/>
    <col min="3" max="3" width="1.28515625" style="9" customWidth="1"/>
    <col min="4" max="4" width="12.7109375" style="9" customWidth="1"/>
    <col min="5" max="5" width="1.28515625" style="9" customWidth="1"/>
    <col min="6" max="6" width="12.7109375" style="9" customWidth="1"/>
    <col min="7" max="7" width="1.28515625" style="9" customWidth="1"/>
    <col min="8" max="8" width="12.7109375" style="9" customWidth="1"/>
    <col min="9" max="9" width="1.28515625" style="9" customWidth="1"/>
    <col min="10" max="10" width="12.7109375" style="9" customWidth="1"/>
    <col min="11" max="16384" width="8.7109375" style="9"/>
  </cols>
  <sheetData>
    <row r="1" spans="1:10" s="2" customFormat="1" ht="23.1" customHeight="1" x14ac:dyDescent="0.5">
      <c r="A1" s="126" t="s">
        <v>135</v>
      </c>
      <c r="B1" s="1"/>
      <c r="D1" s="9"/>
      <c r="E1" s="9"/>
      <c r="F1" s="9"/>
      <c r="G1" s="9"/>
      <c r="H1" s="9"/>
      <c r="I1" s="9"/>
      <c r="J1" s="9"/>
    </row>
    <row r="2" spans="1:10" s="2" customFormat="1" ht="23.1" customHeight="1" x14ac:dyDescent="0.5">
      <c r="A2" s="127" t="s">
        <v>84</v>
      </c>
      <c r="B2" s="1"/>
      <c r="D2" s="9"/>
      <c r="E2" s="9"/>
      <c r="F2" s="9"/>
      <c r="G2" s="9"/>
      <c r="H2" s="9"/>
      <c r="I2" s="9"/>
      <c r="J2" s="9"/>
    </row>
    <row r="3" spans="1:10" s="2" customFormat="1" ht="23.1" customHeight="1" x14ac:dyDescent="0.5">
      <c r="B3" s="1"/>
      <c r="D3" s="9"/>
      <c r="E3" s="9"/>
      <c r="F3" s="9"/>
      <c r="G3" s="9"/>
      <c r="H3" s="9"/>
      <c r="I3" s="9"/>
      <c r="J3" s="9"/>
    </row>
    <row r="4" spans="1:10" s="2" customFormat="1" ht="23.1" customHeight="1" x14ac:dyDescent="0.5">
      <c r="B4" s="1"/>
      <c r="D4" s="152" t="s">
        <v>1</v>
      </c>
      <c r="E4" s="152"/>
      <c r="F4" s="152"/>
      <c r="G4" s="10"/>
      <c r="H4" s="152" t="s">
        <v>2</v>
      </c>
      <c r="I4" s="152"/>
      <c r="J4" s="152"/>
    </row>
    <row r="5" spans="1:10" s="2" customFormat="1" ht="23.1" customHeight="1" x14ac:dyDescent="0.5">
      <c r="B5" s="1"/>
      <c r="D5" s="154" t="s">
        <v>80</v>
      </c>
      <c r="E5" s="154"/>
      <c r="F5" s="154"/>
      <c r="G5" s="10"/>
      <c r="H5" s="154" t="s">
        <v>80</v>
      </c>
      <c r="I5" s="154"/>
      <c r="J5" s="154"/>
    </row>
    <row r="6" spans="1:10" s="2" customFormat="1" ht="23.1" customHeight="1" x14ac:dyDescent="0.5">
      <c r="B6" s="1"/>
      <c r="D6" s="154" t="s">
        <v>151</v>
      </c>
      <c r="E6" s="154"/>
      <c r="F6" s="154"/>
      <c r="G6" s="10"/>
      <c r="H6" s="154" t="s">
        <v>151</v>
      </c>
      <c r="I6" s="154"/>
      <c r="J6" s="154"/>
    </row>
    <row r="7" spans="1:10" s="2" customFormat="1" ht="23.1" customHeight="1" x14ac:dyDescent="0.5">
      <c r="B7" s="1" t="s">
        <v>5</v>
      </c>
      <c r="D7" s="10">
        <v>2563</v>
      </c>
      <c r="E7" s="10"/>
      <c r="F7" s="10">
        <v>2562</v>
      </c>
      <c r="G7" s="10"/>
      <c r="H7" s="129">
        <v>2563</v>
      </c>
      <c r="I7" s="10"/>
      <c r="J7" s="129">
        <v>2562</v>
      </c>
    </row>
    <row r="8" spans="1:10" s="2" customFormat="1" ht="23.1" customHeight="1" x14ac:dyDescent="0.5">
      <c r="B8" s="1"/>
      <c r="D8" s="155" t="s">
        <v>79</v>
      </c>
      <c r="E8" s="155"/>
      <c r="F8" s="155"/>
      <c r="G8" s="155"/>
      <c r="H8" s="155"/>
      <c r="I8" s="155"/>
      <c r="J8" s="155"/>
    </row>
    <row r="9" spans="1:10" s="2" customFormat="1" ht="22.5" customHeight="1" x14ac:dyDescent="0.5">
      <c r="A9" s="43" t="s">
        <v>38</v>
      </c>
      <c r="B9" s="1"/>
      <c r="D9" s="64"/>
      <c r="E9" s="9"/>
      <c r="F9" s="64"/>
      <c r="G9" s="9"/>
      <c r="H9" s="9"/>
      <c r="I9" s="9"/>
      <c r="J9" s="9"/>
    </row>
    <row r="10" spans="1:10" s="2" customFormat="1" ht="22.5" customHeight="1" x14ac:dyDescent="0.5">
      <c r="A10" s="2" t="s">
        <v>39</v>
      </c>
      <c r="B10" s="1"/>
      <c r="D10" s="90">
        <v>915706</v>
      </c>
      <c r="E10" s="91"/>
      <c r="F10" s="44">
        <v>2150520</v>
      </c>
      <c r="G10" s="91"/>
      <c r="H10" s="90">
        <v>915706</v>
      </c>
      <c r="I10" s="91"/>
      <c r="J10" s="91">
        <v>2150520</v>
      </c>
    </row>
    <row r="11" spans="1:10" s="2" customFormat="1" ht="22.5" hidden="1" customHeight="1" x14ac:dyDescent="0.5">
      <c r="A11" s="2" t="s">
        <v>105</v>
      </c>
      <c r="B11" s="1">
        <v>3</v>
      </c>
      <c r="D11" s="46">
        <v>0</v>
      </c>
      <c r="E11" s="91"/>
      <c r="F11" s="44">
        <v>0</v>
      </c>
      <c r="G11" s="91"/>
      <c r="H11" s="46"/>
      <c r="I11" s="91"/>
      <c r="J11" s="91">
        <v>0</v>
      </c>
    </row>
    <row r="12" spans="1:10" s="2" customFormat="1" ht="22.5" customHeight="1" x14ac:dyDescent="0.5">
      <c r="A12" s="2" t="s">
        <v>106</v>
      </c>
      <c r="B12" s="1">
        <v>5</v>
      </c>
      <c r="D12" s="90">
        <v>108157</v>
      </c>
      <c r="E12" s="91"/>
      <c r="F12" s="44">
        <v>136026</v>
      </c>
      <c r="G12" s="91"/>
      <c r="H12" s="90">
        <v>108157</v>
      </c>
      <c r="I12" s="91"/>
      <c r="J12" s="91">
        <v>136026</v>
      </c>
    </row>
    <row r="13" spans="1:10" s="2" customFormat="1" hidden="1" x14ac:dyDescent="0.5">
      <c r="A13" s="2" t="s">
        <v>40</v>
      </c>
      <c r="B13" s="1"/>
      <c r="D13" s="44">
        <v>0</v>
      </c>
      <c r="E13" s="91"/>
      <c r="F13" s="44">
        <v>0</v>
      </c>
      <c r="G13" s="91"/>
      <c r="H13" s="44"/>
      <c r="I13" s="91"/>
      <c r="J13" s="44">
        <v>0</v>
      </c>
    </row>
    <row r="14" spans="1:10" s="2" customFormat="1" x14ac:dyDescent="0.5">
      <c r="A14" s="2" t="s">
        <v>41</v>
      </c>
      <c r="B14" s="1"/>
      <c r="D14" s="92">
        <v>1221</v>
      </c>
      <c r="E14" s="91"/>
      <c r="F14" s="50">
        <v>1451</v>
      </c>
      <c r="G14" s="91"/>
      <c r="H14" s="92">
        <v>1221</v>
      </c>
      <c r="I14" s="91"/>
      <c r="J14" s="93">
        <v>1451</v>
      </c>
    </row>
    <row r="15" spans="1:10" s="2" customFormat="1" x14ac:dyDescent="0.5">
      <c r="A15" s="4" t="s">
        <v>42</v>
      </c>
      <c r="B15" s="1"/>
      <c r="D15" s="61">
        <f>SUM(D10:D14)</f>
        <v>1025084</v>
      </c>
      <c r="E15" s="94"/>
      <c r="F15" s="61">
        <f>SUM(F10:F14)</f>
        <v>2287997</v>
      </c>
      <c r="G15" s="94"/>
      <c r="H15" s="95">
        <f>SUM(H10:H14)</f>
        <v>1025084</v>
      </c>
      <c r="I15" s="94"/>
      <c r="J15" s="95">
        <f>SUM(J10:J14)</f>
        <v>2287997</v>
      </c>
    </row>
    <row r="16" spans="1:10" s="2" customFormat="1" ht="22.5" customHeight="1" x14ac:dyDescent="0.5">
      <c r="B16" s="1"/>
      <c r="D16" s="44"/>
      <c r="E16" s="9"/>
      <c r="F16" s="44"/>
      <c r="G16" s="9"/>
      <c r="H16" s="9"/>
      <c r="I16" s="9"/>
      <c r="J16" s="9"/>
    </row>
    <row r="17" spans="1:10" s="2" customFormat="1" x14ac:dyDescent="0.5">
      <c r="A17" s="43" t="s">
        <v>43</v>
      </c>
      <c r="B17" s="1"/>
      <c r="D17" s="44"/>
      <c r="E17" s="9"/>
      <c r="F17" s="44"/>
      <c r="G17" s="9"/>
      <c r="H17" s="9"/>
      <c r="I17" s="9"/>
      <c r="J17" s="9"/>
    </row>
    <row r="18" spans="1:10" x14ac:dyDescent="0.5">
      <c r="A18" s="9" t="s">
        <v>44</v>
      </c>
      <c r="B18" s="133" t="s">
        <v>164</v>
      </c>
      <c r="D18" s="90">
        <v>721991</v>
      </c>
      <c r="E18" s="44"/>
      <c r="F18" s="44">
        <v>1533363</v>
      </c>
      <c r="G18" s="44"/>
      <c r="H18" s="90">
        <v>721991</v>
      </c>
      <c r="I18" s="44"/>
      <c r="J18" s="44">
        <v>1533363</v>
      </c>
    </row>
    <row r="19" spans="1:10" x14ac:dyDescent="0.5">
      <c r="A19" s="9" t="s">
        <v>107</v>
      </c>
      <c r="B19" s="133" t="s">
        <v>165</v>
      </c>
      <c r="D19" s="90">
        <v>24024</v>
      </c>
      <c r="E19" s="44"/>
      <c r="F19" s="44">
        <v>40072</v>
      </c>
      <c r="G19" s="44"/>
      <c r="H19" s="90">
        <v>24024</v>
      </c>
      <c r="I19" s="44"/>
      <c r="J19" s="44">
        <v>40072</v>
      </c>
    </row>
    <row r="20" spans="1:10" x14ac:dyDescent="0.5">
      <c r="A20" s="9" t="s">
        <v>45</v>
      </c>
      <c r="B20" s="133" t="s">
        <v>165</v>
      </c>
      <c r="D20" s="90">
        <v>100197</v>
      </c>
      <c r="E20" s="44"/>
      <c r="F20" s="44">
        <v>98904</v>
      </c>
      <c r="G20" s="44"/>
      <c r="H20" s="90">
        <v>100197</v>
      </c>
      <c r="I20" s="44"/>
      <c r="J20" s="44">
        <v>98825</v>
      </c>
    </row>
    <row r="21" spans="1:10" s="2" customFormat="1" x14ac:dyDescent="0.5">
      <c r="A21" s="2" t="s">
        <v>46</v>
      </c>
      <c r="B21" s="1"/>
      <c r="D21" s="46">
        <v>627814</v>
      </c>
      <c r="E21" s="44"/>
      <c r="F21" s="96">
        <v>367902</v>
      </c>
      <c r="G21" s="44"/>
      <c r="H21" s="46">
        <v>627776</v>
      </c>
      <c r="I21" s="44"/>
      <c r="J21" s="44">
        <v>367902</v>
      </c>
    </row>
    <row r="22" spans="1:10" s="2" customFormat="1" x14ac:dyDescent="0.5">
      <c r="A22" s="2" t="s">
        <v>47</v>
      </c>
      <c r="B22" s="1" t="s">
        <v>165</v>
      </c>
      <c r="D22" s="97">
        <v>98</v>
      </c>
      <c r="E22" s="44"/>
      <c r="F22" s="50">
        <v>186</v>
      </c>
      <c r="G22" s="44"/>
      <c r="H22" s="97">
        <v>98</v>
      </c>
      <c r="I22" s="44"/>
      <c r="J22" s="50">
        <v>186</v>
      </c>
    </row>
    <row r="23" spans="1:10" s="2" customFormat="1" x14ac:dyDescent="0.5">
      <c r="A23" s="4" t="s">
        <v>48</v>
      </c>
      <c r="B23" s="1"/>
      <c r="D23" s="61">
        <f>SUM(D18:D22)</f>
        <v>1474124</v>
      </c>
      <c r="E23" s="44"/>
      <c r="F23" s="61">
        <f>SUM(F18:F22)</f>
        <v>2040427</v>
      </c>
      <c r="G23" s="44"/>
      <c r="H23" s="61">
        <f>SUM(H18:H22)</f>
        <v>1474086</v>
      </c>
      <c r="I23" s="44"/>
      <c r="J23" s="61">
        <f>SUM(J18:J22)</f>
        <v>2040348</v>
      </c>
    </row>
    <row r="24" spans="1:10" s="2" customFormat="1" ht="22.5" customHeight="1" x14ac:dyDescent="0.5">
      <c r="B24" s="1"/>
      <c r="D24" s="64"/>
      <c r="E24" s="9"/>
      <c r="F24" s="64"/>
      <c r="G24" s="9"/>
      <c r="H24" s="9"/>
      <c r="I24" s="9"/>
      <c r="J24" s="9"/>
    </row>
    <row r="25" spans="1:10" s="2" customFormat="1" x14ac:dyDescent="0.5">
      <c r="A25" s="43" t="s">
        <v>201</v>
      </c>
      <c r="B25" s="1"/>
      <c r="D25" s="64"/>
      <c r="E25" s="9"/>
      <c r="F25" s="64"/>
      <c r="G25" s="9"/>
      <c r="H25" s="9"/>
      <c r="I25" s="9"/>
      <c r="J25" s="9"/>
    </row>
    <row r="26" spans="1:10" s="2" customFormat="1" x14ac:dyDescent="0.5">
      <c r="A26" s="47" t="s">
        <v>133</v>
      </c>
      <c r="B26" s="1">
        <v>8</v>
      </c>
      <c r="D26" s="44">
        <v>-261826</v>
      </c>
      <c r="E26" s="44"/>
      <c r="F26" s="44">
        <v>2102</v>
      </c>
      <c r="G26" s="44"/>
      <c r="H26" s="44">
        <v>0</v>
      </c>
      <c r="I26" s="44"/>
      <c r="J26" s="44">
        <v>0</v>
      </c>
    </row>
    <row r="27" spans="1:10" s="2" customFormat="1" x14ac:dyDescent="0.5">
      <c r="A27" s="4" t="s">
        <v>49</v>
      </c>
      <c r="B27" s="1"/>
      <c r="D27" s="61">
        <f>D26</f>
        <v>-261826</v>
      </c>
      <c r="E27" s="62"/>
      <c r="F27" s="61">
        <f>F26</f>
        <v>2102</v>
      </c>
      <c r="G27" s="62"/>
      <c r="H27" s="61">
        <f>H26</f>
        <v>0</v>
      </c>
      <c r="I27" s="62"/>
      <c r="J27" s="61">
        <f>J26</f>
        <v>0</v>
      </c>
    </row>
    <row r="28" spans="1:10" s="2" customFormat="1" x14ac:dyDescent="0.5">
      <c r="B28" s="1"/>
      <c r="D28" s="44"/>
      <c r="E28" s="64"/>
      <c r="F28" s="44"/>
      <c r="G28" s="64"/>
      <c r="H28" s="64"/>
      <c r="I28" s="64"/>
      <c r="J28" s="64"/>
    </row>
    <row r="29" spans="1:10" s="2" customFormat="1" x14ac:dyDescent="0.5">
      <c r="A29" s="4" t="s">
        <v>166</v>
      </c>
      <c r="B29" s="1"/>
      <c r="D29" s="134">
        <f>D15-D23+D27</f>
        <v>-710866</v>
      </c>
      <c r="E29" s="98"/>
      <c r="F29" s="134">
        <f>F15-F23+F27</f>
        <v>249672</v>
      </c>
      <c r="G29" s="98"/>
      <c r="H29" s="134">
        <f>H15-H23+H27</f>
        <v>-449002</v>
      </c>
      <c r="I29" s="98"/>
      <c r="J29" s="134">
        <f>J15-J23+J27</f>
        <v>247649</v>
      </c>
    </row>
    <row r="30" spans="1:10" s="2" customFormat="1" x14ac:dyDescent="0.5">
      <c r="A30" s="2" t="s">
        <v>167</v>
      </c>
      <c r="B30" s="1">
        <v>13</v>
      </c>
      <c r="D30" s="44">
        <v>-1316</v>
      </c>
      <c r="E30" s="99"/>
      <c r="F30" s="44">
        <v>49550</v>
      </c>
      <c r="G30" s="99"/>
      <c r="H30" s="92">
        <v>-1316</v>
      </c>
      <c r="I30" s="99"/>
      <c r="J30" s="100">
        <v>49550</v>
      </c>
    </row>
    <row r="31" spans="1:10" s="2" customFormat="1" ht="15" hidden="1" customHeight="1" x14ac:dyDescent="0.5">
      <c r="A31" s="4"/>
      <c r="B31" s="1"/>
      <c r="D31" s="70"/>
      <c r="E31" s="101"/>
      <c r="F31" s="70"/>
      <c r="G31" s="101"/>
      <c r="H31" s="101"/>
      <c r="I31" s="101"/>
      <c r="J31" s="101"/>
    </row>
    <row r="32" spans="1:10" s="2" customFormat="1" ht="24" thickBot="1" x14ac:dyDescent="0.55000000000000004">
      <c r="A32" s="4" t="s">
        <v>168</v>
      </c>
      <c r="B32" s="1"/>
      <c r="D32" s="71">
        <f>D29-D30</f>
        <v>-709550</v>
      </c>
      <c r="E32" s="102"/>
      <c r="F32" s="71">
        <f>F29-F30</f>
        <v>200122</v>
      </c>
      <c r="G32" s="102"/>
      <c r="H32" s="103">
        <f>H29-H30</f>
        <v>-447686</v>
      </c>
      <c r="I32" s="102"/>
      <c r="J32" s="103">
        <f>J29-J30</f>
        <v>198099</v>
      </c>
    </row>
    <row r="33" spans="1:10" s="2" customFormat="1" ht="15" customHeight="1" thickTop="1" x14ac:dyDescent="0.5">
      <c r="B33" s="1"/>
      <c r="D33" s="44"/>
      <c r="E33" s="104"/>
      <c r="F33" s="44"/>
      <c r="G33" s="104"/>
      <c r="H33" s="64"/>
      <c r="I33" s="104"/>
      <c r="J33" s="64"/>
    </row>
    <row r="34" spans="1:10" s="2" customFormat="1" ht="26.25" customHeight="1" thickBot="1" x14ac:dyDescent="0.55000000000000004">
      <c r="A34" s="4" t="s">
        <v>169</v>
      </c>
      <c r="B34" s="1"/>
      <c r="D34" s="105">
        <f>D32/300000</f>
        <v>-2.3651666666666666</v>
      </c>
      <c r="E34" s="106"/>
      <c r="F34" s="105">
        <f>F32/300000</f>
        <v>0.6670733333333333</v>
      </c>
      <c r="G34" s="106"/>
      <c r="H34" s="105">
        <f>H32/300000</f>
        <v>-1.4922866666666668</v>
      </c>
      <c r="I34" s="106"/>
      <c r="J34" s="105">
        <f>J32/300000</f>
        <v>0.66032999999999997</v>
      </c>
    </row>
    <row r="35" spans="1:10" s="2" customFormat="1" ht="24" thickTop="1" x14ac:dyDescent="0.5">
      <c r="B35" s="1"/>
      <c r="D35" s="44"/>
      <c r="E35" s="64"/>
      <c r="F35" s="44"/>
      <c r="G35" s="64"/>
      <c r="H35" s="64"/>
      <c r="I35" s="64"/>
      <c r="J35" s="64"/>
    </row>
    <row r="36" spans="1:10" s="2" customFormat="1" ht="23.1" customHeight="1" x14ac:dyDescent="0.5">
      <c r="A36" s="126" t="s">
        <v>135</v>
      </c>
      <c r="B36" s="1"/>
      <c r="D36" s="9"/>
      <c r="E36" s="9"/>
      <c r="F36" s="9"/>
      <c r="G36" s="9"/>
      <c r="H36" s="9"/>
      <c r="I36" s="9"/>
      <c r="J36" s="9"/>
    </row>
    <row r="37" spans="1:10" s="2" customFormat="1" ht="23.1" customHeight="1" x14ac:dyDescent="0.5">
      <c r="A37" s="127" t="s">
        <v>85</v>
      </c>
      <c r="B37" s="1"/>
      <c r="D37" s="9"/>
      <c r="E37" s="9"/>
      <c r="F37" s="9"/>
      <c r="G37" s="9"/>
      <c r="H37" s="9"/>
      <c r="I37" s="9"/>
      <c r="J37" s="9"/>
    </row>
    <row r="38" spans="1:10" s="2" customFormat="1" ht="23.1" customHeight="1" x14ac:dyDescent="0.5">
      <c r="A38" s="4"/>
      <c r="B38" s="1"/>
      <c r="D38" s="9"/>
      <c r="E38" s="9"/>
      <c r="F38" s="9"/>
      <c r="G38" s="9"/>
      <c r="H38" s="9"/>
      <c r="I38" s="9"/>
      <c r="J38" s="9"/>
    </row>
    <row r="39" spans="1:10" s="2" customFormat="1" ht="23.1" customHeight="1" x14ac:dyDescent="0.5">
      <c r="A39" s="4"/>
      <c r="B39" s="1"/>
      <c r="D39" s="152" t="s">
        <v>1</v>
      </c>
      <c r="E39" s="152"/>
      <c r="F39" s="152"/>
      <c r="G39" s="10"/>
      <c r="H39" s="152" t="s">
        <v>2</v>
      </c>
      <c r="I39" s="152"/>
      <c r="J39" s="152"/>
    </row>
    <row r="40" spans="1:10" s="2" customFormat="1" ht="23.1" customHeight="1" x14ac:dyDescent="0.5">
      <c r="A40" s="4"/>
      <c r="B40" s="1"/>
      <c r="D40" s="154" t="s">
        <v>80</v>
      </c>
      <c r="E40" s="154"/>
      <c r="F40" s="154"/>
      <c r="G40" s="10"/>
      <c r="H40" s="154" t="s">
        <v>80</v>
      </c>
      <c r="I40" s="154"/>
      <c r="J40" s="154"/>
    </row>
    <row r="41" spans="1:10" s="2" customFormat="1" ht="23.1" customHeight="1" x14ac:dyDescent="0.5">
      <c r="A41" s="4"/>
      <c r="B41" s="1"/>
      <c r="D41" s="154" t="s">
        <v>151</v>
      </c>
      <c r="E41" s="154"/>
      <c r="F41" s="154"/>
      <c r="G41" s="10"/>
      <c r="H41" s="154" t="s">
        <v>151</v>
      </c>
      <c r="I41" s="154"/>
      <c r="J41" s="154"/>
    </row>
    <row r="42" spans="1:10" s="2" customFormat="1" ht="23.1" customHeight="1" x14ac:dyDescent="0.5">
      <c r="A42" s="4"/>
      <c r="B42" s="1" t="s">
        <v>5</v>
      </c>
      <c r="D42" s="129">
        <v>2563</v>
      </c>
      <c r="E42" s="10"/>
      <c r="F42" s="129">
        <v>2562</v>
      </c>
      <c r="G42" s="10"/>
      <c r="H42" s="129">
        <v>2563</v>
      </c>
      <c r="I42" s="10"/>
      <c r="J42" s="129">
        <v>2562</v>
      </c>
    </row>
    <row r="43" spans="1:10" s="2" customFormat="1" ht="23.1" customHeight="1" x14ac:dyDescent="0.5">
      <c r="A43" s="4"/>
      <c r="B43" s="1"/>
      <c r="D43" s="155" t="s">
        <v>79</v>
      </c>
      <c r="E43" s="155"/>
      <c r="F43" s="155"/>
      <c r="G43" s="155"/>
      <c r="H43" s="155"/>
      <c r="I43" s="155"/>
      <c r="J43" s="155"/>
    </row>
    <row r="44" spans="1:10" s="4" customFormat="1" x14ac:dyDescent="0.5">
      <c r="A44" s="4" t="s">
        <v>168</v>
      </c>
      <c r="B44" s="69"/>
      <c r="D44" s="62">
        <f>D32</f>
        <v>-709550</v>
      </c>
      <c r="E44" s="98"/>
      <c r="F44" s="62">
        <f>F32</f>
        <v>200122</v>
      </c>
      <c r="G44" s="98"/>
      <c r="H44" s="62">
        <f>H32</f>
        <v>-447686</v>
      </c>
      <c r="I44" s="98"/>
      <c r="J44" s="62">
        <f>J32</f>
        <v>198099</v>
      </c>
    </row>
    <row r="45" spans="1:10" s="2" customFormat="1" ht="23.25" customHeight="1" x14ac:dyDescent="0.5">
      <c r="A45" s="4"/>
      <c r="B45" s="1"/>
      <c r="D45" s="107"/>
      <c r="E45" s="10"/>
      <c r="F45" s="107"/>
      <c r="G45" s="10"/>
      <c r="H45" s="10"/>
      <c r="I45" s="10"/>
      <c r="J45" s="10"/>
    </row>
    <row r="46" spans="1:10" s="2" customFormat="1" x14ac:dyDescent="0.5">
      <c r="A46" s="4" t="s">
        <v>50</v>
      </c>
      <c r="B46" s="1"/>
      <c r="D46" s="80"/>
      <c r="E46" s="9"/>
      <c r="F46" s="80"/>
      <c r="G46" s="9"/>
      <c r="H46" s="9"/>
      <c r="I46" s="9"/>
      <c r="J46" s="9"/>
    </row>
    <row r="47" spans="1:10" s="2" customFormat="1" x14ac:dyDescent="0.5">
      <c r="A47" s="43" t="s">
        <v>98</v>
      </c>
      <c r="B47" s="1"/>
      <c r="D47" s="80"/>
      <c r="E47" s="9"/>
      <c r="F47" s="80"/>
      <c r="G47" s="9"/>
      <c r="H47" s="9"/>
      <c r="I47" s="9"/>
      <c r="J47" s="9"/>
    </row>
    <row r="48" spans="1:10" s="2" customFormat="1" x14ac:dyDescent="0.5">
      <c r="A48" s="2" t="s">
        <v>99</v>
      </c>
      <c r="B48" s="1"/>
      <c r="D48" s="67">
        <v>-37048</v>
      </c>
      <c r="E48" s="108"/>
      <c r="F48" s="67">
        <v>-27336</v>
      </c>
      <c r="G48" s="108"/>
      <c r="H48" s="108">
        <v>0</v>
      </c>
      <c r="I48" s="108"/>
      <c r="J48" s="108">
        <v>0</v>
      </c>
    </row>
    <row r="49" spans="1:10" s="2" customFormat="1" x14ac:dyDescent="0.5">
      <c r="A49" s="2" t="s">
        <v>202</v>
      </c>
      <c r="B49" s="1">
        <v>8</v>
      </c>
      <c r="D49" s="49">
        <v>0</v>
      </c>
      <c r="E49" s="108"/>
      <c r="F49" s="49">
        <v>3844</v>
      </c>
      <c r="G49" s="108"/>
      <c r="H49" s="93">
        <v>0</v>
      </c>
      <c r="I49" s="108"/>
      <c r="J49" s="93">
        <v>0</v>
      </c>
    </row>
    <row r="50" spans="1:10" s="2" customFormat="1" x14ac:dyDescent="0.5">
      <c r="A50" s="109" t="s">
        <v>100</v>
      </c>
      <c r="B50" s="1"/>
      <c r="D50" s="110">
        <f>SUM(D48,D49)</f>
        <v>-37048</v>
      </c>
      <c r="E50" s="111"/>
      <c r="F50" s="110">
        <f>SUM(F48,F49)</f>
        <v>-23492</v>
      </c>
      <c r="G50" s="111"/>
      <c r="H50" s="110">
        <f>SUM(H48,H49)</f>
        <v>0</v>
      </c>
      <c r="I50" s="111"/>
      <c r="J50" s="110">
        <f>SUM(J48,J49)</f>
        <v>0</v>
      </c>
    </row>
    <row r="51" spans="1:10" s="2" customFormat="1" x14ac:dyDescent="0.5">
      <c r="A51" s="109"/>
      <c r="B51" s="1"/>
      <c r="D51" s="70"/>
      <c r="E51" s="111"/>
      <c r="F51" s="70"/>
      <c r="G51" s="111"/>
      <c r="H51" s="112"/>
      <c r="I51" s="111"/>
      <c r="J51" s="112"/>
    </row>
    <row r="52" spans="1:10" s="2" customFormat="1" x14ac:dyDescent="0.5">
      <c r="A52" s="113" t="s">
        <v>134</v>
      </c>
      <c r="B52" s="5"/>
      <c r="C52" s="5"/>
      <c r="D52" s="114"/>
      <c r="E52" s="115"/>
      <c r="F52" s="114"/>
      <c r="G52" s="115"/>
      <c r="H52" s="116"/>
      <c r="I52" s="115"/>
      <c r="J52" s="116"/>
    </row>
    <row r="53" spans="1:10" s="2" customFormat="1" x14ac:dyDescent="0.5">
      <c r="A53" s="2" t="s">
        <v>170</v>
      </c>
      <c r="B53" s="136"/>
      <c r="C53" s="136"/>
      <c r="D53" s="117"/>
      <c r="E53" s="115"/>
      <c r="F53" s="117"/>
      <c r="G53" s="108"/>
      <c r="H53" s="108"/>
      <c r="I53" s="115"/>
      <c r="J53" s="108"/>
    </row>
    <row r="54" spans="1:10" s="2" customFormat="1" x14ac:dyDescent="0.5">
      <c r="A54" s="2" t="s">
        <v>171</v>
      </c>
      <c r="B54" s="136" t="s">
        <v>193</v>
      </c>
      <c r="C54" s="136"/>
      <c r="D54" s="117">
        <v>-19577</v>
      </c>
      <c r="E54" s="115"/>
      <c r="F54" s="117">
        <v>0</v>
      </c>
      <c r="G54" s="108"/>
      <c r="H54" s="59">
        <v>-19577</v>
      </c>
      <c r="I54" s="115"/>
      <c r="J54" s="108">
        <v>0</v>
      </c>
    </row>
    <row r="55" spans="1:10" s="2" customFormat="1" x14ac:dyDescent="0.5">
      <c r="A55" s="2" t="s">
        <v>172</v>
      </c>
      <c r="B55" s="136"/>
      <c r="C55" s="136"/>
      <c r="D55" s="117"/>
      <c r="E55" s="115"/>
      <c r="F55" s="117"/>
      <c r="G55" s="108"/>
      <c r="H55" s="108"/>
      <c r="I55" s="115"/>
      <c r="J55" s="108"/>
    </row>
    <row r="56" spans="1:10" s="2" customFormat="1" x14ac:dyDescent="0.5">
      <c r="A56" s="2" t="s">
        <v>173</v>
      </c>
      <c r="B56" s="147"/>
      <c r="C56" s="136"/>
      <c r="D56" s="117">
        <v>3915</v>
      </c>
      <c r="E56" s="115"/>
      <c r="F56" s="117">
        <v>0</v>
      </c>
      <c r="G56" s="108"/>
      <c r="H56" s="108">
        <v>3915</v>
      </c>
      <c r="I56" s="115"/>
      <c r="J56" s="108">
        <v>0</v>
      </c>
    </row>
    <row r="57" spans="1:10" s="2" customFormat="1" x14ac:dyDescent="0.5">
      <c r="A57" s="2" t="s">
        <v>205</v>
      </c>
      <c r="B57" s="149"/>
      <c r="C57" s="149"/>
      <c r="D57" s="117"/>
      <c r="E57" s="115"/>
      <c r="F57" s="117"/>
      <c r="G57" s="108"/>
      <c r="H57" s="108"/>
      <c r="I57" s="115"/>
      <c r="J57" s="108"/>
    </row>
    <row r="58" spans="1:10" s="2" customFormat="1" x14ac:dyDescent="0.5">
      <c r="A58" s="2" t="s">
        <v>206</v>
      </c>
      <c r="B58" s="5">
        <v>8</v>
      </c>
      <c r="C58" s="5"/>
      <c r="D58" s="117">
        <v>-389</v>
      </c>
      <c r="E58" s="115"/>
      <c r="F58" s="117">
        <v>203</v>
      </c>
      <c r="G58" s="108"/>
      <c r="H58" s="108">
        <v>0</v>
      </c>
      <c r="I58" s="115"/>
      <c r="J58" s="108">
        <v>0</v>
      </c>
    </row>
    <row r="59" spans="1:10" s="109" customFormat="1" hidden="1" x14ac:dyDescent="0.5">
      <c r="A59" s="118" t="s">
        <v>101</v>
      </c>
      <c r="B59" s="5"/>
      <c r="C59" s="5"/>
      <c r="D59" s="117"/>
      <c r="E59" s="119"/>
      <c r="F59" s="117">
        <v>0</v>
      </c>
      <c r="G59" s="119"/>
      <c r="H59" s="120"/>
      <c r="I59" s="119"/>
      <c r="J59" s="120">
        <v>0</v>
      </c>
    </row>
    <row r="60" spans="1:10" s="109" customFormat="1" hidden="1" x14ac:dyDescent="0.5">
      <c r="A60" s="118" t="s">
        <v>102</v>
      </c>
      <c r="B60" s="5"/>
      <c r="C60" s="5"/>
      <c r="D60" s="117"/>
      <c r="E60" s="119"/>
      <c r="F60" s="117"/>
      <c r="G60" s="119"/>
      <c r="H60" s="121"/>
      <c r="I60" s="119"/>
      <c r="J60" s="121"/>
    </row>
    <row r="61" spans="1:10" s="109" customFormat="1" hidden="1" x14ac:dyDescent="0.5">
      <c r="A61" s="118" t="s">
        <v>103</v>
      </c>
      <c r="B61" s="5"/>
      <c r="C61" s="5"/>
      <c r="D61" s="49"/>
      <c r="E61" s="22"/>
      <c r="F61" s="49">
        <v>0</v>
      </c>
      <c r="G61" s="122"/>
      <c r="H61" s="49"/>
      <c r="I61" s="122"/>
      <c r="J61" s="49">
        <v>0</v>
      </c>
    </row>
    <row r="62" spans="1:10" s="109" customFormat="1" x14ac:dyDescent="0.5">
      <c r="A62" s="123" t="s">
        <v>104</v>
      </c>
      <c r="B62" s="5"/>
      <c r="C62" s="5"/>
      <c r="D62" s="61">
        <f>SUM(D53:D61)</f>
        <v>-16051</v>
      </c>
      <c r="E62" s="115"/>
      <c r="F62" s="61">
        <f>SUM(F53:F61)</f>
        <v>203</v>
      </c>
      <c r="G62" s="115"/>
      <c r="H62" s="61">
        <f>SUM(H53:H61)</f>
        <v>-15662</v>
      </c>
      <c r="I62" s="115"/>
      <c r="J62" s="61">
        <f>SUM(J53:J61)</f>
        <v>0</v>
      </c>
    </row>
    <row r="63" spans="1:10" s="109" customFormat="1" x14ac:dyDescent="0.5">
      <c r="A63" s="123" t="s">
        <v>148</v>
      </c>
      <c r="B63" s="5"/>
      <c r="C63" s="5"/>
      <c r="D63" s="110">
        <f>SUM(D50+D62)</f>
        <v>-53099</v>
      </c>
      <c r="E63" s="115"/>
      <c r="F63" s="110">
        <f>SUM(F50+F62)</f>
        <v>-23289</v>
      </c>
      <c r="G63" s="116">
        <f>SUM(G50+G62)</f>
        <v>0</v>
      </c>
      <c r="H63" s="110">
        <f>SUM(H50+H62)</f>
        <v>-15662</v>
      </c>
      <c r="I63" s="116">
        <f>SUM(I50+I62)</f>
        <v>0</v>
      </c>
      <c r="J63" s="110">
        <f>SUM(J50+J62)</f>
        <v>0</v>
      </c>
    </row>
    <row r="64" spans="1:10" s="109" customFormat="1" x14ac:dyDescent="0.5">
      <c r="A64" s="123"/>
      <c r="B64" s="5"/>
      <c r="C64" s="5"/>
      <c r="D64" s="70"/>
      <c r="E64" s="115"/>
      <c r="F64" s="70"/>
      <c r="G64" s="116"/>
      <c r="H64" s="112"/>
      <c r="I64" s="116"/>
      <c r="J64" s="112"/>
    </row>
    <row r="65" spans="1:10" s="109" customFormat="1" ht="24" thickBot="1" x14ac:dyDescent="0.55000000000000004">
      <c r="A65" s="123" t="s">
        <v>174</v>
      </c>
      <c r="B65" s="1"/>
      <c r="C65" s="2"/>
      <c r="D65" s="89">
        <f>SUM(D44+D63)</f>
        <v>-762649</v>
      </c>
      <c r="E65" s="116"/>
      <c r="F65" s="89">
        <f>SUM(F44+F63)</f>
        <v>176833</v>
      </c>
      <c r="G65" s="116"/>
      <c r="H65" s="124">
        <f>SUM(H44+H63)</f>
        <v>-463348</v>
      </c>
      <c r="I65" s="116"/>
      <c r="J65" s="124">
        <f>SUM(J44+J63)</f>
        <v>198099</v>
      </c>
    </row>
    <row r="66" spans="1:10" ht="24" thickTop="1" x14ac:dyDescent="0.5"/>
  </sheetData>
  <mergeCells count="14">
    <mergeCell ref="D4:F4"/>
    <mergeCell ref="H4:J4"/>
    <mergeCell ref="D8:J8"/>
    <mergeCell ref="D39:F39"/>
    <mergeCell ref="H39:J39"/>
    <mergeCell ref="D5:F5"/>
    <mergeCell ref="H5:J5"/>
    <mergeCell ref="D6:F6"/>
    <mergeCell ref="H6:J6"/>
    <mergeCell ref="D40:F40"/>
    <mergeCell ref="H40:J40"/>
    <mergeCell ref="D41:F41"/>
    <mergeCell ref="H41:J41"/>
    <mergeCell ref="D43:J43"/>
  </mergeCells>
  <pageMargins left="0.7" right="0.7" top="0.48" bottom="0.5" header="0.5" footer="0.5"/>
  <pageSetup paperSize="9" scale="74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zoomScaleNormal="100" zoomScaleSheetLayoutView="80" workbookViewId="0">
      <selection activeCell="D8" sqref="D8"/>
    </sheetView>
  </sheetViews>
  <sheetFormatPr defaultColWidth="9.140625" defaultRowHeight="23.25" x14ac:dyDescent="0.5"/>
  <cols>
    <col min="1" max="1" width="45.42578125" style="2" customWidth="1"/>
    <col min="2" max="2" width="9.140625" style="1" customWidth="1"/>
    <col min="3" max="3" width="1.28515625" style="2" customWidth="1"/>
    <col min="4" max="4" width="11.85546875" style="2" customWidth="1"/>
    <col min="5" max="5" width="1.140625" style="2" customWidth="1"/>
    <col min="6" max="6" width="11.85546875" style="2" customWidth="1"/>
    <col min="7" max="7" width="1.28515625" style="2" customWidth="1"/>
    <col min="8" max="8" width="11.85546875" style="2" customWidth="1"/>
    <col min="9" max="9" width="1.28515625" style="2" customWidth="1"/>
    <col min="10" max="10" width="14.42578125" style="2" customWidth="1"/>
    <col min="11" max="11" width="1.28515625" style="2" customWidth="1"/>
    <col min="12" max="12" width="13.85546875" style="2" customWidth="1"/>
    <col min="13" max="13" width="1.28515625" style="2" customWidth="1"/>
    <col min="14" max="14" width="11.85546875" style="2" customWidth="1"/>
    <col min="15" max="15" width="1.28515625" style="2" customWidth="1"/>
    <col min="16" max="16" width="13.85546875" style="2" customWidth="1"/>
    <col min="17" max="17" width="1.28515625" style="2" customWidth="1"/>
    <col min="18" max="18" width="13.85546875" style="2" customWidth="1"/>
    <col min="19" max="16384" width="9.140625" style="2"/>
  </cols>
  <sheetData>
    <row r="1" spans="1:18" ht="23.1" customHeight="1" x14ac:dyDescent="0.5">
      <c r="A1" s="126" t="s">
        <v>135</v>
      </c>
      <c r="I1" s="2" t="s">
        <v>149</v>
      </c>
    </row>
    <row r="2" spans="1:18" ht="23.1" customHeight="1" x14ac:dyDescent="0.5">
      <c r="A2" s="127" t="s">
        <v>86</v>
      </c>
    </row>
    <row r="3" spans="1:18" ht="23.1" customHeight="1" x14ac:dyDescent="0.5"/>
    <row r="4" spans="1:18" ht="23.1" customHeight="1" x14ac:dyDescent="0.5">
      <c r="C4" s="4"/>
      <c r="D4" s="157" t="s">
        <v>1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</row>
    <row r="5" spans="1:18" ht="23.1" customHeight="1" x14ac:dyDescent="0.5">
      <c r="C5" s="72"/>
      <c r="D5" s="72"/>
      <c r="E5" s="72"/>
      <c r="F5" s="72"/>
      <c r="G5" s="72"/>
      <c r="H5" s="158" t="s">
        <v>34</v>
      </c>
      <c r="I5" s="158"/>
      <c r="J5" s="158"/>
      <c r="K5" s="72"/>
      <c r="L5" s="158" t="s">
        <v>35</v>
      </c>
      <c r="M5" s="158"/>
      <c r="N5" s="158"/>
      <c r="O5" s="158"/>
      <c r="P5" s="158"/>
      <c r="Q5" s="72"/>
      <c r="R5" s="72"/>
    </row>
    <row r="6" spans="1:18" ht="23.1" customHeight="1" x14ac:dyDescent="0.5">
      <c r="C6" s="72"/>
      <c r="D6" s="72"/>
      <c r="E6" s="72"/>
      <c r="F6" s="72"/>
      <c r="G6" s="72"/>
      <c r="H6" s="72"/>
      <c r="I6" s="72"/>
      <c r="J6" s="72"/>
      <c r="K6" s="72"/>
      <c r="L6" s="10"/>
      <c r="M6" s="10"/>
      <c r="N6" s="10" t="s">
        <v>123</v>
      </c>
      <c r="O6" s="10"/>
      <c r="P6" s="10" t="s">
        <v>49</v>
      </c>
      <c r="Q6" s="10"/>
      <c r="R6" s="10"/>
    </row>
    <row r="7" spans="1:18" ht="23.1" customHeight="1" x14ac:dyDescent="0.5">
      <c r="C7" s="72"/>
      <c r="D7" s="72" t="s">
        <v>29</v>
      </c>
      <c r="E7" s="72"/>
      <c r="F7" s="72"/>
      <c r="G7" s="72"/>
      <c r="H7" s="72"/>
      <c r="I7" s="72"/>
      <c r="J7" s="72"/>
      <c r="K7" s="72"/>
      <c r="L7" s="10"/>
      <c r="M7" s="10"/>
      <c r="N7" s="10" t="s">
        <v>124</v>
      </c>
      <c r="O7" s="10"/>
      <c r="P7" s="10" t="s">
        <v>51</v>
      </c>
      <c r="Q7" s="10"/>
      <c r="R7" s="10"/>
    </row>
    <row r="8" spans="1:18" ht="23.1" customHeight="1" x14ac:dyDescent="0.5">
      <c r="C8" s="72"/>
      <c r="D8" s="72" t="s">
        <v>53</v>
      </c>
      <c r="E8" s="72"/>
      <c r="F8" s="72" t="s">
        <v>54</v>
      </c>
      <c r="G8" s="72"/>
      <c r="H8" s="72" t="s">
        <v>55</v>
      </c>
      <c r="I8" s="72"/>
      <c r="J8" s="72" t="s">
        <v>56</v>
      </c>
      <c r="K8" s="72"/>
      <c r="L8" s="10" t="s">
        <v>57</v>
      </c>
      <c r="M8" s="10"/>
      <c r="N8" s="10" t="s">
        <v>125</v>
      </c>
      <c r="O8" s="10"/>
      <c r="P8" s="10" t="s">
        <v>58</v>
      </c>
      <c r="Q8" s="10"/>
      <c r="R8" s="10" t="s">
        <v>52</v>
      </c>
    </row>
    <row r="9" spans="1:18" ht="23.1" customHeight="1" x14ac:dyDescent="0.5">
      <c r="C9" s="72"/>
      <c r="D9" s="72" t="s">
        <v>60</v>
      </c>
      <c r="E9" s="72"/>
      <c r="F9" s="72" t="s">
        <v>66</v>
      </c>
      <c r="G9" s="72"/>
      <c r="H9" s="72" t="s">
        <v>61</v>
      </c>
      <c r="I9" s="72"/>
      <c r="J9" s="72" t="s">
        <v>62</v>
      </c>
      <c r="K9" s="72"/>
      <c r="L9" s="10" t="s">
        <v>63</v>
      </c>
      <c r="M9" s="10"/>
      <c r="N9" s="10" t="s">
        <v>126</v>
      </c>
      <c r="O9" s="10"/>
      <c r="P9" s="10" t="s">
        <v>64</v>
      </c>
      <c r="Q9" s="10"/>
      <c r="R9" s="10" t="s">
        <v>59</v>
      </c>
    </row>
    <row r="10" spans="1:18" ht="23.1" customHeight="1" x14ac:dyDescent="0.5">
      <c r="C10" s="72"/>
      <c r="D10" s="156" t="s">
        <v>79</v>
      </c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</row>
    <row r="11" spans="1:18" ht="24.75" customHeight="1" x14ac:dyDescent="0.5">
      <c r="A11" s="4" t="s">
        <v>152</v>
      </c>
    </row>
    <row r="12" spans="1:18" ht="22.5" customHeight="1" x14ac:dyDescent="0.5">
      <c r="A12" s="4" t="s">
        <v>143</v>
      </c>
      <c r="D12" s="84">
        <v>300000</v>
      </c>
      <c r="E12" s="84"/>
      <c r="F12" s="84">
        <v>930000</v>
      </c>
      <c r="G12" s="84"/>
      <c r="H12" s="84">
        <v>30000</v>
      </c>
      <c r="I12" s="84"/>
      <c r="J12" s="131">
        <v>18703609</v>
      </c>
      <c r="K12" s="131"/>
      <c r="L12" s="131">
        <v>-1597418</v>
      </c>
      <c r="M12" s="84"/>
      <c r="N12" s="84">
        <v>2222</v>
      </c>
      <c r="O12" s="84"/>
      <c r="P12" s="84">
        <v>-1595196</v>
      </c>
      <c r="Q12" s="84"/>
      <c r="R12" s="131">
        <f>D12+F12+H12+J12+P12</f>
        <v>18368413</v>
      </c>
    </row>
    <row r="13" spans="1:18" ht="22.5" customHeight="1" x14ac:dyDescent="0.5"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</row>
    <row r="14" spans="1:18" ht="22.5" hidden="1" customHeight="1" x14ac:dyDescent="0.5">
      <c r="A14" s="4" t="s">
        <v>92</v>
      </c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</row>
    <row r="15" spans="1:18" ht="22.5" hidden="1" customHeight="1" x14ac:dyDescent="0.5">
      <c r="A15" s="47" t="s">
        <v>94</v>
      </c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</row>
    <row r="16" spans="1:18" ht="22.5" hidden="1" customHeight="1" x14ac:dyDescent="0.5">
      <c r="A16" s="4" t="s">
        <v>93</v>
      </c>
      <c r="D16" s="86">
        <f>SUM(D15)</f>
        <v>0</v>
      </c>
      <c r="E16" s="85">
        <f t="shared" ref="E16:R16" si="0">SUM(E15)</f>
        <v>0</v>
      </c>
      <c r="F16" s="86">
        <f t="shared" si="0"/>
        <v>0</v>
      </c>
      <c r="G16" s="85">
        <f t="shared" si="0"/>
        <v>0</v>
      </c>
      <c r="H16" s="86">
        <f t="shared" si="0"/>
        <v>0</v>
      </c>
      <c r="I16" s="85">
        <f t="shared" si="0"/>
        <v>0</v>
      </c>
      <c r="J16" s="86">
        <f t="shared" si="0"/>
        <v>0</v>
      </c>
      <c r="K16" s="85">
        <f t="shared" si="0"/>
        <v>0</v>
      </c>
      <c r="L16" s="86">
        <f>SUM(L15)</f>
        <v>0</v>
      </c>
      <c r="M16" s="87"/>
      <c r="N16" s="86">
        <f>SUM(N15)</f>
        <v>0</v>
      </c>
      <c r="O16" s="85">
        <f t="shared" si="0"/>
        <v>0</v>
      </c>
      <c r="P16" s="86">
        <f>SUM(L16:O16)</f>
        <v>0</v>
      </c>
      <c r="Q16" s="85">
        <f t="shared" si="0"/>
        <v>0</v>
      </c>
      <c r="R16" s="86">
        <f t="shared" si="0"/>
        <v>0</v>
      </c>
    </row>
    <row r="17" spans="1:18" ht="22.5" hidden="1" customHeight="1" x14ac:dyDescent="0.5"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</row>
    <row r="18" spans="1:18" ht="22.5" customHeight="1" x14ac:dyDescent="0.5">
      <c r="A18" s="4" t="s">
        <v>82</v>
      </c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</row>
    <row r="19" spans="1:18" ht="22.5" customHeight="1" x14ac:dyDescent="0.5">
      <c r="A19" s="47" t="s">
        <v>131</v>
      </c>
      <c r="D19" s="130">
        <v>0</v>
      </c>
      <c r="E19" s="130"/>
      <c r="F19" s="130">
        <v>0</v>
      </c>
      <c r="G19" s="130"/>
      <c r="H19" s="130">
        <v>0</v>
      </c>
      <c r="I19" s="130"/>
      <c r="J19" s="130">
        <v>200122</v>
      </c>
      <c r="K19" s="130"/>
      <c r="L19" s="130">
        <v>0</v>
      </c>
      <c r="M19" s="130"/>
      <c r="N19" s="130">
        <v>0</v>
      </c>
      <c r="O19" s="130"/>
      <c r="P19" s="130">
        <v>0</v>
      </c>
      <c r="Q19" s="85"/>
      <c r="R19" s="85">
        <f>SUM(P19,F19,J19,H19,D19)</f>
        <v>200122</v>
      </c>
    </row>
    <row r="20" spans="1:18" ht="22.5" customHeight="1" x14ac:dyDescent="0.5">
      <c r="A20" s="47" t="s">
        <v>132</v>
      </c>
      <c r="D20" s="130">
        <v>0</v>
      </c>
      <c r="E20" s="130"/>
      <c r="F20" s="130">
        <v>0</v>
      </c>
      <c r="G20" s="130"/>
      <c r="H20" s="130">
        <v>0</v>
      </c>
      <c r="I20" s="130"/>
      <c r="J20" s="130">
        <v>203</v>
      </c>
      <c r="K20" s="130"/>
      <c r="L20" s="130">
        <v>-27336</v>
      </c>
      <c r="M20" s="130"/>
      <c r="N20" s="130">
        <v>3844</v>
      </c>
      <c r="O20" s="130"/>
      <c r="P20" s="130">
        <v>-23492</v>
      </c>
      <c r="Q20" s="85"/>
      <c r="R20" s="85">
        <f>SUM(P20,F20,J20,H20,D20)</f>
        <v>-23289</v>
      </c>
    </row>
    <row r="21" spans="1:18" ht="22.5" customHeight="1" x14ac:dyDescent="0.5">
      <c r="A21" s="4" t="s">
        <v>81</v>
      </c>
      <c r="D21" s="86">
        <f>SUM(D19:D20)</f>
        <v>0</v>
      </c>
      <c r="E21" s="85"/>
      <c r="F21" s="86">
        <f>SUM(F19:F20)</f>
        <v>0</v>
      </c>
      <c r="G21" s="85"/>
      <c r="H21" s="86">
        <f>SUM(H19:H20)</f>
        <v>0</v>
      </c>
      <c r="I21" s="85"/>
      <c r="J21" s="86">
        <f>SUM(J19:J20)</f>
        <v>200325</v>
      </c>
      <c r="K21" s="85"/>
      <c r="L21" s="86">
        <f>SUM(L19:L20)</f>
        <v>-27336</v>
      </c>
      <c r="M21" s="87"/>
      <c r="N21" s="86">
        <f>SUM(N19:N20)</f>
        <v>3844</v>
      </c>
      <c r="O21" s="85"/>
      <c r="P21" s="86">
        <f>SUM(L21:N21)</f>
        <v>-23492</v>
      </c>
      <c r="Q21" s="85"/>
      <c r="R21" s="86">
        <f>SUM(P21,D21,H21,J21)</f>
        <v>176833</v>
      </c>
    </row>
    <row r="22" spans="1:18" ht="22.5" customHeight="1" x14ac:dyDescent="0.5"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</row>
    <row r="23" spans="1:18" ht="22.5" customHeight="1" thickBot="1" x14ac:dyDescent="0.55000000000000004">
      <c r="A23" s="4" t="s">
        <v>153</v>
      </c>
      <c r="D23" s="88">
        <f>SUM(D12,D16,D21)</f>
        <v>300000</v>
      </c>
      <c r="E23" s="85"/>
      <c r="F23" s="88">
        <f>SUM(F12,F16,F21)</f>
        <v>930000</v>
      </c>
      <c r="G23" s="85"/>
      <c r="H23" s="88">
        <f>SUM(H12,H16,H21)</f>
        <v>30000</v>
      </c>
      <c r="I23" s="85"/>
      <c r="J23" s="88">
        <f>SUM(J12,J16,J21)</f>
        <v>18903934</v>
      </c>
      <c r="K23" s="85"/>
      <c r="L23" s="88">
        <f>SUM(L12,L16,L21)</f>
        <v>-1624754</v>
      </c>
      <c r="M23" s="87"/>
      <c r="N23" s="88">
        <f>SUM(N12,N16,N21)</f>
        <v>6066</v>
      </c>
      <c r="O23" s="85">
        <f>SUM(O12,O16,O21)</f>
        <v>0</v>
      </c>
      <c r="P23" s="88">
        <f>SUM(P12,P16,P21)</f>
        <v>-1618688</v>
      </c>
      <c r="Q23" s="85"/>
      <c r="R23" s="89">
        <f>SUM(P23,F23,D23,H23,J23)</f>
        <v>18545246</v>
      </c>
    </row>
    <row r="24" spans="1:18" ht="22.5" customHeight="1" thickTop="1" x14ac:dyDescent="0.5">
      <c r="R24" s="74"/>
    </row>
  </sheetData>
  <mergeCells count="4">
    <mergeCell ref="D10:R10"/>
    <mergeCell ref="D4:R4"/>
    <mergeCell ref="H5:J5"/>
    <mergeCell ref="L5:P5"/>
  </mergeCells>
  <pageMargins left="0.7" right="0.7" top="0.48" bottom="0.5" header="0.5" footer="0.5"/>
  <pageSetup paperSize="9" scale="78" firstPageNumber="7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0"/>
  <sheetViews>
    <sheetView zoomScaleNormal="100" zoomScaleSheetLayoutView="100" workbookViewId="0">
      <selection activeCell="L8" sqref="L8"/>
    </sheetView>
  </sheetViews>
  <sheetFormatPr defaultColWidth="9.140625" defaultRowHeight="23.25" x14ac:dyDescent="0.5"/>
  <cols>
    <col min="1" max="1" width="43" style="2" customWidth="1"/>
    <col min="2" max="2" width="5.85546875" style="137" customWidth="1"/>
    <col min="3" max="3" width="1.28515625" style="2" customWidth="1"/>
    <col min="4" max="4" width="11" style="2" customWidth="1"/>
    <col min="5" max="5" width="1.140625" style="2" customWidth="1"/>
    <col min="6" max="6" width="11" style="2" customWidth="1"/>
    <col min="7" max="7" width="1.28515625" style="2" customWidth="1"/>
    <col min="8" max="8" width="11" style="2" customWidth="1"/>
    <col min="9" max="9" width="1.28515625" style="2" customWidth="1"/>
    <col min="10" max="10" width="14.7109375" style="2" customWidth="1"/>
    <col min="11" max="11" width="1.28515625" style="2" customWidth="1"/>
    <col min="12" max="12" width="16.5703125" style="2" customWidth="1"/>
    <col min="13" max="13" width="1.28515625" style="2" customWidth="1"/>
    <col min="14" max="14" width="12" style="2" customWidth="1"/>
    <col min="15" max="15" width="1.28515625" style="2" customWidth="1"/>
    <col min="16" max="16" width="11.42578125" style="2" customWidth="1"/>
    <col min="17" max="17" width="1.28515625" style="2" customWidth="1"/>
    <col min="18" max="18" width="14.28515625" style="2" customWidth="1"/>
    <col min="19" max="19" width="1.28515625" style="2" customWidth="1"/>
    <col min="20" max="20" width="13.7109375" style="2" customWidth="1"/>
    <col min="21" max="16384" width="9.140625" style="2"/>
  </cols>
  <sheetData>
    <row r="1" spans="1:20" ht="23.1" customHeight="1" x14ac:dyDescent="0.5">
      <c r="A1" s="126" t="s">
        <v>135</v>
      </c>
      <c r="B1" s="136"/>
      <c r="I1" s="2" t="s">
        <v>149</v>
      </c>
    </row>
    <row r="2" spans="1:20" ht="23.1" customHeight="1" x14ac:dyDescent="0.5">
      <c r="A2" s="126" t="s">
        <v>86</v>
      </c>
      <c r="B2" s="136"/>
    </row>
    <row r="3" spans="1:20" ht="23.1" customHeight="1" x14ac:dyDescent="0.5"/>
    <row r="4" spans="1:20" ht="23.1" customHeight="1" x14ac:dyDescent="0.5">
      <c r="C4" s="4"/>
      <c r="D4" s="157" t="s">
        <v>1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</row>
    <row r="5" spans="1:20" ht="23.1" customHeight="1" x14ac:dyDescent="0.5">
      <c r="C5" s="72"/>
      <c r="D5" s="72"/>
      <c r="E5" s="72"/>
      <c r="F5" s="72"/>
      <c r="G5" s="72"/>
      <c r="H5" s="158" t="s">
        <v>34</v>
      </c>
      <c r="I5" s="158"/>
      <c r="J5" s="158"/>
      <c r="K5" s="72"/>
      <c r="L5" s="158" t="s">
        <v>35</v>
      </c>
      <c r="M5" s="158"/>
      <c r="N5" s="158"/>
      <c r="O5" s="158"/>
      <c r="P5" s="158"/>
      <c r="Q5" s="158"/>
      <c r="R5" s="158"/>
      <c r="S5" s="72"/>
      <c r="T5" s="72"/>
    </row>
    <row r="6" spans="1:20" ht="23.1" customHeight="1" x14ac:dyDescent="0.5">
      <c r="C6" s="72"/>
      <c r="D6" s="72"/>
      <c r="E6" s="72"/>
      <c r="F6" s="72"/>
      <c r="G6" s="72"/>
      <c r="H6" s="143"/>
      <c r="I6" s="143"/>
      <c r="J6" s="143"/>
      <c r="K6" s="72"/>
      <c r="L6" s="143"/>
      <c r="M6" s="143"/>
      <c r="N6" s="143" t="s">
        <v>182</v>
      </c>
      <c r="O6" s="143"/>
      <c r="P6" s="143"/>
      <c r="Q6" s="143"/>
      <c r="R6" s="143"/>
      <c r="S6" s="72"/>
      <c r="T6" s="72"/>
    </row>
    <row r="7" spans="1:20" ht="23.1" customHeight="1" x14ac:dyDescent="0.5">
      <c r="C7" s="72"/>
      <c r="D7" s="72"/>
      <c r="E7" s="72"/>
      <c r="F7" s="72"/>
      <c r="G7" s="72"/>
      <c r="H7" s="143"/>
      <c r="I7" s="143"/>
      <c r="J7" s="143"/>
      <c r="K7" s="72"/>
      <c r="L7" s="143"/>
      <c r="M7" s="143"/>
      <c r="N7" s="143" t="s">
        <v>183</v>
      </c>
      <c r="O7" s="143"/>
      <c r="P7" s="143"/>
      <c r="Q7" s="143"/>
      <c r="R7" s="143"/>
      <c r="S7" s="72"/>
      <c r="T7" s="72"/>
    </row>
    <row r="8" spans="1:20" ht="23.1" customHeight="1" x14ac:dyDescent="0.5">
      <c r="C8" s="72"/>
      <c r="D8" s="72"/>
      <c r="E8" s="72"/>
      <c r="F8" s="72"/>
      <c r="G8" s="72"/>
      <c r="H8" s="143"/>
      <c r="I8" s="143"/>
      <c r="J8" s="143"/>
      <c r="K8" s="72"/>
      <c r="L8" s="143"/>
      <c r="M8" s="143"/>
      <c r="N8" s="143" t="s">
        <v>177</v>
      </c>
      <c r="O8" s="143"/>
      <c r="P8" s="143"/>
      <c r="Q8" s="143"/>
      <c r="R8" s="143"/>
      <c r="S8" s="72"/>
      <c r="T8" s="72"/>
    </row>
    <row r="9" spans="1:20" ht="23.1" customHeight="1" x14ac:dyDescent="0.5">
      <c r="C9" s="72"/>
      <c r="D9" s="72"/>
      <c r="E9" s="72"/>
      <c r="F9" s="72"/>
      <c r="G9" s="72"/>
      <c r="H9" s="143"/>
      <c r="I9" s="143"/>
      <c r="J9" s="143"/>
      <c r="K9" s="72"/>
      <c r="L9" s="143"/>
      <c r="M9" s="143"/>
      <c r="N9" s="143" t="s">
        <v>178</v>
      </c>
      <c r="O9" s="143"/>
      <c r="P9" s="143"/>
      <c r="Q9" s="143"/>
      <c r="R9" s="143"/>
      <c r="S9" s="72"/>
      <c r="T9" s="72"/>
    </row>
    <row r="10" spans="1:20" ht="23.1" customHeight="1" x14ac:dyDescent="0.5">
      <c r="C10" s="72"/>
      <c r="D10" s="72"/>
      <c r="E10" s="72"/>
      <c r="F10" s="72"/>
      <c r="G10" s="72"/>
      <c r="H10" s="72"/>
      <c r="I10" s="72"/>
      <c r="J10" s="72"/>
      <c r="K10" s="72"/>
      <c r="L10" s="135"/>
      <c r="M10" s="135"/>
      <c r="N10" s="135" t="s">
        <v>179</v>
      </c>
      <c r="O10" s="135"/>
      <c r="P10" s="135" t="s">
        <v>123</v>
      </c>
      <c r="Q10" s="135"/>
      <c r="R10" s="135" t="s">
        <v>49</v>
      </c>
      <c r="S10" s="135"/>
      <c r="T10" s="135"/>
    </row>
    <row r="11" spans="1:20" ht="23.1" customHeight="1" x14ac:dyDescent="0.5">
      <c r="C11" s="72"/>
      <c r="D11" s="72" t="s">
        <v>29</v>
      </c>
      <c r="E11" s="72"/>
      <c r="F11" s="72"/>
      <c r="G11" s="72"/>
      <c r="H11" s="72"/>
      <c r="I11" s="72"/>
      <c r="J11" s="72"/>
      <c r="K11" s="72"/>
      <c r="L11" s="135"/>
      <c r="M11" s="135"/>
      <c r="N11" s="135" t="s">
        <v>180</v>
      </c>
      <c r="O11" s="135"/>
      <c r="P11" s="135" t="s">
        <v>124</v>
      </c>
      <c r="Q11" s="135"/>
      <c r="R11" s="135" t="s">
        <v>51</v>
      </c>
      <c r="S11" s="135"/>
      <c r="T11" s="135"/>
    </row>
    <row r="12" spans="1:20" ht="23.1" customHeight="1" x14ac:dyDescent="0.5">
      <c r="C12" s="72"/>
      <c r="D12" s="72" t="s">
        <v>53</v>
      </c>
      <c r="E12" s="72"/>
      <c r="F12" s="72" t="s">
        <v>54</v>
      </c>
      <c r="G12" s="72"/>
      <c r="H12" s="72" t="s">
        <v>55</v>
      </c>
      <c r="I12" s="72"/>
      <c r="J12" s="72" t="s">
        <v>56</v>
      </c>
      <c r="K12" s="72"/>
      <c r="L12" s="135" t="s">
        <v>57</v>
      </c>
      <c r="M12" s="135"/>
      <c r="N12" s="135" t="s">
        <v>181</v>
      </c>
      <c r="O12" s="135"/>
      <c r="P12" s="135" t="s">
        <v>125</v>
      </c>
      <c r="Q12" s="135"/>
      <c r="R12" s="135" t="s">
        <v>58</v>
      </c>
      <c r="S12" s="135"/>
      <c r="T12" s="135" t="s">
        <v>52</v>
      </c>
    </row>
    <row r="13" spans="1:20" ht="23.1" customHeight="1" x14ac:dyDescent="0.5">
      <c r="B13" s="137" t="s">
        <v>5</v>
      </c>
      <c r="C13" s="72"/>
      <c r="D13" s="72" t="s">
        <v>60</v>
      </c>
      <c r="E13" s="72"/>
      <c r="F13" s="72" t="s">
        <v>66</v>
      </c>
      <c r="G13" s="72"/>
      <c r="H13" s="72" t="s">
        <v>61</v>
      </c>
      <c r="I13" s="72"/>
      <c r="J13" s="72" t="s">
        <v>62</v>
      </c>
      <c r="K13" s="72"/>
      <c r="L13" s="135" t="s">
        <v>63</v>
      </c>
      <c r="M13" s="135"/>
      <c r="N13" s="135" t="s">
        <v>125</v>
      </c>
      <c r="O13" s="135"/>
      <c r="P13" s="135" t="s">
        <v>126</v>
      </c>
      <c r="Q13" s="135"/>
      <c r="R13" s="135" t="s">
        <v>64</v>
      </c>
      <c r="S13" s="135"/>
      <c r="T13" s="135" t="s">
        <v>59</v>
      </c>
    </row>
    <row r="14" spans="1:20" ht="23.1" customHeight="1" x14ac:dyDescent="0.5">
      <c r="C14" s="72"/>
      <c r="D14" s="156" t="s">
        <v>79</v>
      </c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</row>
    <row r="15" spans="1:20" ht="24.75" customHeight="1" x14ac:dyDescent="0.5">
      <c r="A15" s="4" t="s">
        <v>194</v>
      </c>
    </row>
    <row r="16" spans="1:20" ht="22.5" customHeight="1" x14ac:dyDescent="0.5">
      <c r="A16" s="4" t="s">
        <v>203</v>
      </c>
      <c r="D16" s="84">
        <f>300000000/1000</f>
        <v>300000</v>
      </c>
      <c r="E16" s="84"/>
      <c r="F16" s="84">
        <f>930000000/1000</f>
        <v>930000</v>
      </c>
      <c r="G16" s="84"/>
      <c r="H16" s="84">
        <f>30000000/1000</f>
        <v>30000</v>
      </c>
      <c r="I16" s="84"/>
      <c r="J16" s="84">
        <v>20716466</v>
      </c>
      <c r="K16" s="84"/>
      <c r="L16" s="84">
        <v>-1887939</v>
      </c>
      <c r="M16" s="84"/>
      <c r="N16" s="84">
        <v>0</v>
      </c>
      <c r="O16" s="84"/>
      <c r="P16" s="84">
        <v>0</v>
      </c>
      <c r="Q16" s="84"/>
      <c r="R16" s="84">
        <f>SUM(L16:P16)</f>
        <v>-1887939</v>
      </c>
      <c r="S16" s="84"/>
      <c r="T16" s="84">
        <f>SUM(D16,F16,H16,J16,R16)</f>
        <v>20088527</v>
      </c>
    </row>
    <row r="17" spans="1:20" ht="22.5" customHeight="1" x14ac:dyDescent="0.5">
      <c r="A17" s="63" t="s">
        <v>175</v>
      </c>
      <c r="B17" s="137">
        <v>3</v>
      </c>
      <c r="D17" s="142">
        <v>0</v>
      </c>
      <c r="E17" s="142"/>
      <c r="F17" s="142">
        <v>0</v>
      </c>
      <c r="G17" s="142"/>
      <c r="H17" s="142">
        <v>0</v>
      </c>
      <c r="I17" s="142"/>
      <c r="J17" s="142">
        <v>0</v>
      </c>
      <c r="K17" s="142"/>
      <c r="L17" s="142">
        <v>0</v>
      </c>
      <c r="M17" s="142"/>
      <c r="N17" s="142">
        <v>-107620</v>
      </c>
      <c r="O17" s="142"/>
      <c r="P17" s="142">
        <v>0</v>
      </c>
      <c r="Q17" s="142"/>
      <c r="R17" s="142">
        <f>SUM(L17:P17)</f>
        <v>-107620</v>
      </c>
      <c r="S17" s="142"/>
      <c r="T17" s="142">
        <f>SUM(D17,F17,H17,J17,R17)</f>
        <v>-107620</v>
      </c>
    </row>
    <row r="18" spans="1:20" ht="22.5" customHeight="1" x14ac:dyDescent="0.5">
      <c r="A18" s="4" t="s">
        <v>176</v>
      </c>
      <c r="D18" s="141">
        <f>SUM(D16:D17)</f>
        <v>300000</v>
      </c>
      <c r="E18" s="84"/>
      <c r="F18" s="141">
        <f>SUM(F16:F17)</f>
        <v>930000</v>
      </c>
      <c r="G18" s="84"/>
      <c r="H18" s="141">
        <f>SUM(H16:H17)</f>
        <v>30000</v>
      </c>
      <c r="I18" s="84"/>
      <c r="J18" s="141">
        <f>SUM(J16:J17)</f>
        <v>20716466</v>
      </c>
      <c r="K18" s="84"/>
      <c r="L18" s="141">
        <f>SUM(L16:L17)</f>
        <v>-1887939</v>
      </c>
      <c r="M18" s="84"/>
      <c r="N18" s="144">
        <f>SUM(N16:N17)</f>
        <v>-107620</v>
      </c>
      <c r="O18" s="84"/>
      <c r="P18" s="144">
        <f>SUM(P16:P17)</f>
        <v>0</v>
      </c>
      <c r="Q18" s="84"/>
      <c r="R18" s="141">
        <f>SUM(L18:P18)</f>
        <v>-1995559</v>
      </c>
      <c r="S18" s="84"/>
      <c r="T18" s="141">
        <f>SUM(D18,F18,H18,J18,R18)</f>
        <v>19980907</v>
      </c>
    </row>
    <row r="19" spans="1:20" ht="22.5" customHeight="1" x14ac:dyDescent="0.5"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</row>
    <row r="20" spans="1:20" ht="22.5" hidden="1" customHeight="1" x14ac:dyDescent="0.5">
      <c r="A20" s="4" t="s">
        <v>92</v>
      </c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</row>
    <row r="21" spans="1:20" ht="22.5" hidden="1" customHeight="1" x14ac:dyDescent="0.5">
      <c r="A21" s="47" t="s">
        <v>94</v>
      </c>
      <c r="B21" s="137">
        <v>13</v>
      </c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>
        <f>SUM(D21,F21,H21,J21,R21)</f>
        <v>0</v>
      </c>
    </row>
    <row r="22" spans="1:20" ht="22.5" hidden="1" customHeight="1" x14ac:dyDescent="0.5">
      <c r="A22" s="4" t="s">
        <v>93</v>
      </c>
      <c r="D22" s="86">
        <f>SUM(D21)</f>
        <v>0</v>
      </c>
      <c r="E22" s="85">
        <f t="shared" ref="E22:K22" si="0">SUM(E21)</f>
        <v>0</v>
      </c>
      <c r="F22" s="86">
        <f t="shared" si="0"/>
        <v>0</v>
      </c>
      <c r="G22" s="85">
        <f t="shared" si="0"/>
        <v>0</v>
      </c>
      <c r="H22" s="86">
        <f t="shared" si="0"/>
        <v>0</v>
      </c>
      <c r="I22" s="85">
        <f t="shared" si="0"/>
        <v>0</v>
      </c>
      <c r="J22" s="86">
        <f t="shared" si="0"/>
        <v>0</v>
      </c>
      <c r="K22" s="85">
        <f t="shared" si="0"/>
        <v>0</v>
      </c>
      <c r="L22" s="86">
        <f>SUM(L21)</f>
        <v>0</v>
      </c>
      <c r="M22" s="87"/>
      <c r="N22" s="87"/>
      <c r="O22" s="87"/>
      <c r="P22" s="86">
        <f>SUM(P21)</f>
        <v>0</v>
      </c>
      <c r="Q22" s="85">
        <f t="shared" ref="Q22" si="1">SUM(Q21)</f>
        <v>0</v>
      </c>
      <c r="R22" s="86">
        <f>SUM(L22,P22)</f>
        <v>0</v>
      </c>
      <c r="S22" s="85">
        <f t="shared" ref="S22:T22" si="2">SUM(S21)</f>
        <v>0</v>
      </c>
      <c r="T22" s="86">
        <f t="shared" si="2"/>
        <v>0</v>
      </c>
    </row>
    <row r="23" spans="1:20" ht="22.5" hidden="1" customHeight="1" x14ac:dyDescent="0.5"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</row>
    <row r="24" spans="1:20" ht="22.5" customHeight="1" x14ac:dyDescent="0.5">
      <c r="A24" s="4" t="s">
        <v>82</v>
      </c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</row>
    <row r="25" spans="1:20" ht="22.5" customHeight="1" x14ac:dyDescent="0.5">
      <c r="A25" s="47" t="s">
        <v>156</v>
      </c>
      <c r="D25" s="44">
        <v>0</v>
      </c>
      <c r="E25" s="44"/>
      <c r="F25" s="44">
        <v>0</v>
      </c>
      <c r="G25" s="44"/>
      <c r="H25" s="44">
        <v>0</v>
      </c>
      <c r="I25" s="44"/>
      <c r="J25" s="44">
        <f>'PL-5-6'!D44</f>
        <v>-709550</v>
      </c>
      <c r="K25" s="44"/>
      <c r="L25" s="44">
        <v>0</v>
      </c>
      <c r="M25" s="44"/>
      <c r="N25" s="44">
        <v>0</v>
      </c>
      <c r="O25" s="44"/>
      <c r="P25" s="44">
        <v>0</v>
      </c>
      <c r="Q25" s="44"/>
      <c r="R25" s="44">
        <f>SUM(L25:P25)</f>
        <v>0</v>
      </c>
      <c r="S25" s="44"/>
      <c r="T25" s="44">
        <f>SUM(R25,F25,J25,H25,D25)</f>
        <v>-709550</v>
      </c>
    </row>
    <row r="26" spans="1:20" ht="22.5" customHeight="1" x14ac:dyDescent="0.5">
      <c r="A26" s="47" t="s">
        <v>132</v>
      </c>
      <c r="D26" s="44">
        <v>0</v>
      </c>
      <c r="E26" s="44"/>
      <c r="F26" s="44">
        <v>0</v>
      </c>
      <c r="G26" s="44"/>
      <c r="H26" s="44">
        <v>0</v>
      </c>
      <c r="I26" s="44"/>
      <c r="J26" s="44">
        <v>0</v>
      </c>
      <c r="K26" s="44"/>
      <c r="L26" s="44">
        <f>'PL-5-6'!D48</f>
        <v>-37048</v>
      </c>
      <c r="M26" s="44"/>
      <c r="N26" s="44">
        <f>'PL-5-6'!D54+'PL-5-6'!D56</f>
        <v>-15662</v>
      </c>
      <c r="O26" s="44"/>
      <c r="P26" s="44">
        <f>'PL-5-6'!D58</f>
        <v>-389</v>
      </c>
      <c r="Q26" s="44"/>
      <c r="R26" s="44">
        <f>SUM(L26:P26)</f>
        <v>-53099</v>
      </c>
      <c r="S26" s="44"/>
      <c r="T26" s="44">
        <f>SUM(R26,F26,J26,H26,D26)</f>
        <v>-53099</v>
      </c>
    </row>
    <row r="27" spans="1:20" ht="22.5" customHeight="1" x14ac:dyDescent="0.5">
      <c r="A27" s="4" t="s">
        <v>81</v>
      </c>
      <c r="D27" s="61">
        <f>SUM(D25:D26)</f>
        <v>0</v>
      </c>
      <c r="E27" s="44"/>
      <c r="F27" s="61">
        <f>SUM(F25:F26)</f>
        <v>0</v>
      </c>
      <c r="G27" s="44"/>
      <c r="H27" s="61">
        <f>SUM(H25:H26)</f>
        <v>0</v>
      </c>
      <c r="I27" s="44"/>
      <c r="J27" s="61">
        <f>SUM(J25:J26)</f>
        <v>-709550</v>
      </c>
      <c r="K27" s="44"/>
      <c r="L27" s="61">
        <f>SUM(L25:L26)</f>
        <v>-37048</v>
      </c>
      <c r="M27" s="70"/>
      <c r="N27" s="61">
        <f>SUM(N25:N26)</f>
        <v>-15662</v>
      </c>
      <c r="O27" s="70"/>
      <c r="P27" s="61">
        <f>SUM(P25:P26)</f>
        <v>-389</v>
      </c>
      <c r="Q27" s="44"/>
      <c r="R27" s="61">
        <f>SUM(L27:P27)</f>
        <v>-53099</v>
      </c>
      <c r="S27" s="44"/>
      <c r="T27" s="61">
        <f>SUM(R27,D27,H27,J27)</f>
        <v>-762649</v>
      </c>
    </row>
    <row r="28" spans="1:20" ht="22.5" customHeight="1" x14ac:dyDescent="0.5"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</row>
    <row r="29" spans="1:20" ht="22.5" customHeight="1" thickBot="1" x14ac:dyDescent="0.55000000000000004">
      <c r="A29" s="4" t="s">
        <v>154</v>
      </c>
      <c r="D29" s="89">
        <f>SUM(D18,D22,D27)</f>
        <v>300000</v>
      </c>
      <c r="E29" s="44"/>
      <c r="F29" s="89">
        <f>SUM(F18,F22,F27)</f>
        <v>930000</v>
      </c>
      <c r="G29" s="44"/>
      <c r="H29" s="89">
        <f>SUM(H18,H22,H27)</f>
        <v>30000</v>
      </c>
      <c r="I29" s="44"/>
      <c r="J29" s="89">
        <f>SUM(J18,J22,J27)</f>
        <v>20006916</v>
      </c>
      <c r="K29" s="44"/>
      <c r="L29" s="89">
        <f>SUM(L18,L22,L27)</f>
        <v>-1924987</v>
      </c>
      <c r="M29" s="70"/>
      <c r="N29" s="89">
        <f>SUM(N18,N22,N27)</f>
        <v>-123282</v>
      </c>
      <c r="O29" s="70"/>
      <c r="P29" s="89">
        <f>SUM(P18,P22,P27)</f>
        <v>-389</v>
      </c>
      <c r="Q29" s="44"/>
      <c r="R29" s="89">
        <f>SUM(R18,R22,R27)</f>
        <v>-2048658</v>
      </c>
      <c r="S29" s="44"/>
      <c r="T29" s="89">
        <f>SUM(R29,F29,D29,H29,J29)</f>
        <v>19218258</v>
      </c>
    </row>
    <row r="30" spans="1:20" ht="22.5" customHeight="1" thickTop="1" x14ac:dyDescent="0.5">
      <c r="T30" s="74"/>
    </row>
  </sheetData>
  <mergeCells count="4">
    <mergeCell ref="D14:T14"/>
    <mergeCell ref="D4:T4"/>
    <mergeCell ref="H5:J5"/>
    <mergeCell ref="L5:R5"/>
  </mergeCells>
  <pageMargins left="0.7" right="0.7" top="0.48" bottom="0.5" header="0.5" footer="0.5"/>
  <pageSetup paperSize="9" scale="74" firstPageNumber="8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zoomScaleNormal="100" zoomScaleSheetLayoutView="100" workbookViewId="0">
      <selection activeCell="D9" sqref="D9:L9"/>
    </sheetView>
  </sheetViews>
  <sheetFormatPr defaultColWidth="9.140625" defaultRowHeight="21" customHeight="1" x14ac:dyDescent="0.5"/>
  <cols>
    <col min="1" max="1" width="60.5703125" style="2" customWidth="1"/>
    <col min="2" max="2" width="9.140625" style="1" customWidth="1"/>
    <col min="3" max="3" width="2" style="2" customWidth="1"/>
    <col min="4" max="4" width="13.140625" style="2" customWidth="1"/>
    <col min="5" max="5" width="2" style="2" customWidth="1"/>
    <col min="6" max="6" width="13.140625" style="2" customWidth="1"/>
    <col min="7" max="7" width="2" style="2" customWidth="1"/>
    <col min="8" max="8" width="13.140625" style="2" customWidth="1"/>
    <col min="9" max="9" width="2" style="2" customWidth="1"/>
    <col min="10" max="10" width="13.140625" style="2" customWidth="1"/>
    <col min="11" max="11" width="2.5703125" style="2" customWidth="1"/>
    <col min="12" max="12" width="13.140625" style="2" customWidth="1"/>
    <col min="13" max="16384" width="9.140625" style="2"/>
  </cols>
  <sheetData>
    <row r="1" spans="1:12" ht="23.1" customHeight="1" x14ac:dyDescent="0.5">
      <c r="A1" s="126" t="s">
        <v>135</v>
      </c>
      <c r="B1" s="69"/>
      <c r="C1" s="4"/>
      <c r="D1" s="4"/>
      <c r="E1" s="4"/>
      <c r="F1" s="4"/>
      <c r="G1" s="4"/>
      <c r="H1" s="4"/>
      <c r="I1" s="4" t="s">
        <v>65</v>
      </c>
      <c r="J1" s="4"/>
      <c r="K1" s="4"/>
      <c r="L1" s="4"/>
    </row>
    <row r="2" spans="1:12" ht="23.1" customHeight="1" x14ac:dyDescent="0.5">
      <c r="A2" s="127" t="s">
        <v>86</v>
      </c>
      <c r="B2" s="69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23.1" customHeight="1" x14ac:dyDescent="0.5">
      <c r="A3" s="4"/>
      <c r="B3" s="69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23.1" customHeight="1" x14ac:dyDescent="0.5">
      <c r="A4" s="4"/>
      <c r="B4" s="157" t="s">
        <v>2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</row>
    <row r="5" spans="1:12" ht="23.1" customHeight="1" x14ac:dyDescent="0.5">
      <c r="C5" s="72"/>
      <c r="D5" s="72"/>
      <c r="E5" s="72"/>
      <c r="F5" s="72"/>
      <c r="G5" s="72"/>
      <c r="H5" s="158" t="s">
        <v>34</v>
      </c>
      <c r="I5" s="158"/>
      <c r="J5" s="158"/>
      <c r="K5" s="72"/>
      <c r="L5" s="72"/>
    </row>
    <row r="6" spans="1:12" ht="23.1" customHeight="1" x14ac:dyDescent="0.5">
      <c r="C6" s="72"/>
      <c r="D6" s="72" t="s">
        <v>29</v>
      </c>
      <c r="E6" s="72"/>
      <c r="F6" s="72"/>
      <c r="G6" s="72"/>
      <c r="H6" s="72"/>
      <c r="I6" s="72"/>
      <c r="J6" s="72"/>
      <c r="K6" s="72"/>
      <c r="L6" s="72"/>
    </row>
    <row r="7" spans="1:12" ht="23.1" customHeight="1" x14ac:dyDescent="0.5">
      <c r="C7" s="72"/>
      <c r="D7" s="72" t="s">
        <v>53</v>
      </c>
      <c r="E7" s="72"/>
      <c r="F7" s="72" t="s">
        <v>54</v>
      </c>
      <c r="G7" s="72"/>
      <c r="H7" s="72" t="s">
        <v>55</v>
      </c>
      <c r="I7" s="72"/>
      <c r="J7" s="72" t="s">
        <v>56</v>
      </c>
      <c r="K7" s="72"/>
      <c r="L7" s="72" t="s">
        <v>52</v>
      </c>
    </row>
    <row r="8" spans="1:12" ht="23.1" customHeight="1" x14ac:dyDescent="0.5">
      <c r="C8" s="72"/>
      <c r="D8" s="72" t="s">
        <v>60</v>
      </c>
      <c r="E8" s="72"/>
      <c r="F8" s="72" t="s">
        <v>66</v>
      </c>
      <c r="G8" s="72"/>
      <c r="H8" s="72" t="s">
        <v>61</v>
      </c>
      <c r="I8" s="72"/>
      <c r="J8" s="72" t="s">
        <v>62</v>
      </c>
      <c r="K8" s="72"/>
      <c r="L8" s="72" t="s">
        <v>59</v>
      </c>
    </row>
    <row r="9" spans="1:12" ht="23.1" customHeight="1" x14ac:dyDescent="0.5">
      <c r="C9" s="72"/>
      <c r="D9" s="156" t="s">
        <v>79</v>
      </c>
      <c r="E9" s="156"/>
      <c r="F9" s="156"/>
      <c r="G9" s="156"/>
      <c r="H9" s="156"/>
      <c r="I9" s="156"/>
      <c r="J9" s="156"/>
      <c r="K9" s="156"/>
      <c r="L9" s="156"/>
    </row>
    <row r="10" spans="1:12" ht="24.75" customHeight="1" x14ac:dyDescent="0.5">
      <c r="A10" s="4" t="s">
        <v>152</v>
      </c>
    </row>
    <row r="11" spans="1:12" ht="22.5" customHeight="1" x14ac:dyDescent="0.5">
      <c r="A11" s="4" t="s">
        <v>143</v>
      </c>
      <c r="D11" s="132">
        <v>300000</v>
      </c>
      <c r="E11" s="132"/>
      <c r="F11" s="132">
        <v>930000</v>
      </c>
      <c r="G11" s="132"/>
      <c r="H11" s="132">
        <v>30000</v>
      </c>
      <c r="I11" s="132"/>
      <c r="J11" s="132">
        <v>12920225</v>
      </c>
      <c r="K11" s="73"/>
      <c r="L11" s="73">
        <f>SUM(D11:J11)</f>
        <v>14180225</v>
      </c>
    </row>
    <row r="12" spans="1:12" ht="22.5" hidden="1" customHeight="1" x14ac:dyDescent="0.5">
      <c r="D12" s="74"/>
      <c r="E12" s="74"/>
      <c r="F12" s="74"/>
      <c r="G12" s="74"/>
      <c r="H12" s="74"/>
      <c r="I12" s="74"/>
      <c r="J12" s="74"/>
      <c r="K12" s="74"/>
      <c r="L12" s="74"/>
    </row>
    <row r="13" spans="1:12" ht="22.5" hidden="1" customHeight="1" x14ac:dyDescent="0.5">
      <c r="A13" s="4" t="s">
        <v>92</v>
      </c>
      <c r="D13" s="74"/>
      <c r="E13" s="74"/>
      <c r="F13" s="74"/>
      <c r="G13" s="74"/>
      <c r="H13" s="74"/>
      <c r="I13" s="74"/>
      <c r="J13" s="74"/>
      <c r="K13" s="74"/>
      <c r="L13" s="74"/>
    </row>
    <row r="14" spans="1:12" ht="22.5" hidden="1" customHeight="1" x14ac:dyDescent="0.5">
      <c r="A14" s="2" t="s">
        <v>94</v>
      </c>
      <c r="B14" s="1">
        <v>13</v>
      </c>
      <c r="D14" s="74">
        <v>0</v>
      </c>
      <c r="E14" s="74"/>
      <c r="F14" s="74">
        <v>0</v>
      </c>
      <c r="G14" s="74"/>
      <c r="H14" s="74">
        <v>0</v>
      </c>
      <c r="I14" s="74"/>
      <c r="J14" s="74">
        <v>0</v>
      </c>
      <c r="K14" s="74"/>
      <c r="L14" s="74">
        <f>SUM(J14:K14)</f>
        <v>0</v>
      </c>
    </row>
    <row r="15" spans="1:12" ht="22.5" hidden="1" customHeight="1" x14ac:dyDescent="0.5">
      <c r="A15" s="4" t="s">
        <v>93</v>
      </c>
      <c r="D15" s="75">
        <f>SUM(D14)</f>
        <v>0</v>
      </c>
      <c r="E15" s="73"/>
      <c r="F15" s="75">
        <f>SUM(F14)</f>
        <v>0</v>
      </c>
      <c r="G15" s="73"/>
      <c r="H15" s="75">
        <f>SUM(H14)</f>
        <v>0</v>
      </c>
      <c r="I15" s="73"/>
      <c r="J15" s="75">
        <f>SUM(J14)</f>
        <v>0</v>
      </c>
      <c r="K15" s="73"/>
      <c r="L15" s="75">
        <f>SUM(D15:J15)</f>
        <v>0</v>
      </c>
    </row>
    <row r="16" spans="1:12" ht="14.25" customHeight="1" x14ac:dyDescent="0.5">
      <c r="D16" s="74"/>
      <c r="E16" s="74"/>
      <c r="F16" s="74"/>
      <c r="G16" s="74"/>
      <c r="H16" s="74"/>
      <c r="I16" s="74"/>
      <c r="J16" s="74"/>
      <c r="K16" s="74"/>
      <c r="L16" s="74"/>
    </row>
    <row r="17" spans="1:12" ht="22.5" customHeight="1" x14ac:dyDescent="0.5">
      <c r="A17" s="4" t="s">
        <v>82</v>
      </c>
      <c r="D17" s="74"/>
      <c r="E17" s="74"/>
      <c r="F17" s="74"/>
      <c r="G17" s="74"/>
      <c r="H17" s="74"/>
      <c r="I17" s="74"/>
      <c r="J17" s="74"/>
      <c r="K17" s="74"/>
      <c r="L17" s="74"/>
    </row>
    <row r="18" spans="1:12" ht="22.5" customHeight="1" x14ac:dyDescent="0.5">
      <c r="A18" s="2" t="s">
        <v>131</v>
      </c>
      <c r="D18" s="74">
        <v>0</v>
      </c>
      <c r="E18" s="74"/>
      <c r="F18" s="74">
        <v>0</v>
      </c>
      <c r="G18" s="74"/>
      <c r="H18" s="74">
        <v>0</v>
      </c>
      <c r="I18" s="74"/>
      <c r="J18" s="74">
        <v>198099</v>
      </c>
      <c r="K18" s="74"/>
      <c r="L18" s="74">
        <f>SUM(D18:K18)</f>
        <v>198099</v>
      </c>
    </row>
    <row r="19" spans="1:12" ht="22.5" hidden="1" customHeight="1" x14ac:dyDescent="0.5">
      <c r="A19" s="2" t="s">
        <v>132</v>
      </c>
      <c r="D19" s="74">
        <v>0</v>
      </c>
      <c r="E19" s="74"/>
      <c r="F19" s="74">
        <v>0</v>
      </c>
      <c r="G19" s="74"/>
      <c r="H19" s="74">
        <v>0</v>
      </c>
      <c r="I19" s="74"/>
      <c r="J19" s="74">
        <v>0</v>
      </c>
      <c r="K19" s="74"/>
      <c r="L19" s="74">
        <f>SUM(D19:J19)</f>
        <v>0</v>
      </c>
    </row>
    <row r="20" spans="1:12" ht="22.5" customHeight="1" x14ac:dyDescent="0.5">
      <c r="A20" s="4" t="s">
        <v>81</v>
      </c>
      <c r="D20" s="76">
        <f>SUM(D18:D19)</f>
        <v>0</v>
      </c>
      <c r="E20" s="74"/>
      <c r="F20" s="76">
        <f>SUM(F18:F19)</f>
        <v>0</v>
      </c>
      <c r="G20" s="74"/>
      <c r="H20" s="76">
        <f>SUM(H18:H19)</f>
        <v>0</v>
      </c>
      <c r="I20" s="74"/>
      <c r="J20" s="76">
        <f>SUM(J18:J19)</f>
        <v>198099</v>
      </c>
      <c r="K20" s="74"/>
      <c r="L20" s="76">
        <f>SUM(L18:L19)</f>
        <v>198099</v>
      </c>
    </row>
    <row r="21" spans="1:12" ht="14.25" customHeight="1" x14ac:dyDescent="0.5">
      <c r="D21" s="77"/>
      <c r="E21" s="74"/>
      <c r="F21" s="77"/>
      <c r="G21" s="74"/>
      <c r="H21" s="77"/>
      <c r="I21" s="74"/>
      <c r="J21" s="77"/>
      <c r="K21" s="74"/>
      <c r="L21" s="77"/>
    </row>
    <row r="22" spans="1:12" ht="22.5" customHeight="1" thickBot="1" x14ac:dyDescent="0.55000000000000004">
      <c r="A22" s="4" t="s">
        <v>153</v>
      </c>
      <c r="D22" s="78">
        <f>SUM(D11,D15,D20)</f>
        <v>300000</v>
      </c>
      <c r="E22" s="74"/>
      <c r="F22" s="78">
        <f>SUM(F11,F15,F20)</f>
        <v>930000</v>
      </c>
      <c r="G22" s="74"/>
      <c r="H22" s="78">
        <f>SUM(H11,H15,H20)</f>
        <v>30000</v>
      </c>
      <c r="I22" s="74"/>
      <c r="J22" s="78">
        <f>SUM(J11,J15,J20)</f>
        <v>13118324</v>
      </c>
      <c r="K22" s="79"/>
      <c r="L22" s="78">
        <f>SUM(L11,L15,L20)</f>
        <v>14378324</v>
      </c>
    </row>
    <row r="23" spans="1:12" ht="17.100000000000001" customHeight="1" thickTop="1" x14ac:dyDescent="0.5">
      <c r="A23" s="65"/>
    </row>
  </sheetData>
  <mergeCells count="3">
    <mergeCell ref="B4:L4"/>
    <mergeCell ref="H5:J5"/>
    <mergeCell ref="D9:L9"/>
  </mergeCells>
  <pageMargins left="0.8" right="0.8" top="0.48" bottom="0.5" header="0.5" footer="0.5"/>
  <pageSetup paperSize="9" scale="88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zoomScaleNormal="100" zoomScaleSheetLayoutView="80" workbookViewId="0">
      <selection activeCell="D38" sqref="D38"/>
    </sheetView>
  </sheetViews>
  <sheetFormatPr defaultColWidth="9.140625" defaultRowHeight="21" customHeight="1" x14ac:dyDescent="0.5"/>
  <cols>
    <col min="1" max="1" width="45.42578125" style="2" customWidth="1"/>
    <col min="2" max="2" width="9.140625" style="137" customWidth="1"/>
    <col min="3" max="3" width="2" style="2" customWidth="1"/>
    <col min="4" max="4" width="15.140625" style="2" customWidth="1"/>
    <col min="5" max="5" width="2" style="2" customWidth="1"/>
    <col min="6" max="6" width="15.140625" style="2" customWidth="1"/>
    <col min="7" max="7" width="2" style="2" customWidth="1"/>
    <col min="8" max="8" width="15.140625" style="2" customWidth="1"/>
    <col min="9" max="9" width="2" style="2" customWidth="1"/>
    <col min="10" max="10" width="15.140625" style="2" customWidth="1"/>
    <col min="11" max="11" width="2.5703125" style="2" customWidth="1"/>
    <col min="12" max="12" width="15.140625" style="2" customWidth="1"/>
    <col min="13" max="13" width="2.5703125" style="2" customWidth="1"/>
    <col min="14" max="14" width="15.140625" style="2" customWidth="1"/>
    <col min="15" max="16384" width="9.140625" style="2"/>
  </cols>
  <sheetData>
    <row r="1" spans="1:14" ht="23.1" customHeight="1" x14ac:dyDescent="0.5">
      <c r="A1" s="126" t="s">
        <v>135</v>
      </c>
      <c r="B1" s="69"/>
      <c r="C1" s="4"/>
      <c r="D1" s="4"/>
      <c r="E1" s="4"/>
      <c r="F1" s="4"/>
      <c r="G1" s="4"/>
      <c r="H1" s="4"/>
      <c r="I1" s="4" t="s">
        <v>65</v>
      </c>
      <c r="J1" s="4"/>
      <c r="K1" s="4"/>
      <c r="L1" s="4"/>
      <c r="M1" s="4"/>
      <c r="N1" s="4"/>
    </row>
    <row r="2" spans="1:14" ht="23.1" customHeight="1" x14ac:dyDescent="0.5">
      <c r="A2" s="126" t="s">
        <v>86</v>
      </c>
      <c r="B2" s="6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23.1" customHeight="1" x14ac:dyDescent="0.5">
      <c r="A3" s="4"/>
      <c r="B3" s="6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23.1" customHeight="1" x14ac:dyDescent="0.5">
      <c r="A4" s="4"/>
      <c r="B4" s="157" t="s">
        <v>2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</row>
    <row r="5" spans="1:14" ht="23.1" customHeight="1" x14ac:dyDescent="0.5">
      <c r="A5" s="4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46" t="s">
        <v>51</v>
      </c>
      <c r="M5" s="138"/>
      <c r="N5" s="138"/>
    </row>
    <row r="6" spans="1:14" ht="23.1" customHeight="1" x14ac:dyDescent="0.5">
      <c r="C6" s="72"/>
      <c r="D6" s="72"/>
      <c r="E6" s="72"/>
      <c r="F6" s="72"/>
      <c r="G6" s="72"/>
      <c r="H6" s="158" t="s">
        <v>34</v>
      </c>
      <c r="I6" s="158"/>
      <c r="J6" s="158"/>
      <c r="K6" s="72"/>
      <c r="L6" s="139" t="s">
        <v>184</v>
      </c>
      <c r="M6" s="72"/>
      <c r="N6" s="72"/>
    </row>
    <row r="7" spans="1:14" ht="23.1" customHeight="1" x14ac:dyDescent="0.5">
      <c r="C7" s="72"/>
      <c r="D7" s="72"/>
      <c r="E7" s="72"/>
      <c r="F7" s="72"/>
      <c r="G7" s="72"/>
      <c r="H7" s="143"/>
      <c r="I7" s="143"/>
      <c r="J7" s="143"/>
      <c r="K7" s="72"/>
      <c r="L7" s="72" t="s">
        <v>182</v>
      </c>
      <c r="M7" s="72"/>
      <c r="N7" s="72"/>
    </row>
    <row r="8" spans="1:14" ht="23.1" customHeight="1" x14ac:dyDescent="0.5">
      <c r="B8" s="148"/>
      <c r="C8" s="72"/>
      <c r="D8" s="72"/>
      <c r="E8" s="72"/>
      <c r="F8" s="72"/>
      <c r="G8" s="72"/>
      <c r="H8" s="143"/>
      <c r="I8" s="143"/>
      <c r="J8" s="143"/>
      <c r="K8" s="72"/>
      <c r="L8" s="72" t="s">
        <v>198</v>
      </c>
      <c r="M8" s="72"/>
      <c r="N8" s="72"/>
    </row>
    <row r="9" spans="1:14" ht="23.1" customHeight="1" x14ac:dyDescent="0.5">
      <c r="C9" s="72"/>
      <c r="D9" s="72"/>
      <c r="E9" s="72"/>
      <c r="F9" s="72"/>
      <c r="G9" s="72"/>
      <c r="H9" s="143"/>
      <c r="I9" s="143"/>
      <c r="J9" s="143"/>
      <c r="K9" s="72"/>
      <c r="L9" s="72" t="s">
        <v>195</v>
      </c>
      <c r="M9" s="72"/>
      <c r="N9" s="72"/>
    </row>
    <row r="10" spans="1:14" ht="23.1" customHeight="1" x14ac:dyDescent="0.5">
      <c r="C10" s="72"/>
      <c r="D10" s="72"/>
      <c r="E10" s="72"/>
      <c r="F10" s="72"/>
      <c r="G10" s="72"/>
      <c r="H10" s="143"/>
      <c r="I10" s="143"/>
      <c r="J10" s="143"/>
      <c r="K10" s="72"/>
      <c r="L10" s="72" t="s">
        <v>196</v>
      </c>
      <c r="M10" s="72"/>
      <c r="N10" s="72"/>
    </row>
    <row r="11" spans="1:14" ht="23.1" customHeight="1" x14ac:dyDescent="0.5">
      <c r="C11" s="72"/>
      <c r="D11" s="72" t="s">
        <v>29</v>
      </c>
      <c r="E11" s="72"/>
      <c r="F11" s="72"/>
      <c r="G11" s="72"/>
      <c r="H11" s="72"/>
      <c r="I11" s="72"/>
      <c r="J11" s="72"/>
      <c r="K11" s="72"/>
      <c r="L11" s="72" t="s">
        <v>197</v>
      </c>
      <c r="M11" s="72"/>
      <c r="N11" s="72"/>
    </row>
    <row r="12" spans="1:14" ht="23.1" customHeight="1" x14ac:dyDescent="0.5">
      <c r="C12" s="72"/>
      <c r="D12" s="72" t="s">
        <v>53</v>
      </c>
      <c r="E12" s="72"/>
      <c r="F12" s="72" t="s">
        <v>54</v>
      </c>
      <c r="G12" s="72"/>
      <c r="H12" s="72" t="s">
        <v>55</v>
      </c>
      <c r="I12" s="72"/>
      <c r="J12" s="72" t="s">
        <v>56</v>
      </c>
      <c r="K12" s="72"/>
      <c r="L12" s="72" t="s">
        <v>181</v>
      </c>
      <c r="M12" s="72"/>
      <c r="N12" s="72" t="s">
        <v>52</v>
      </c>
    </row>
    <row r="13" spans="1:14" ht="23.1" customHeight="1" x14ac:dyDescent="0.5">
      <c r="B13" s="137" t="s">
        <v>5</v>
      </c>
      <c r="C13" s="72"/>
      <c r="D13" s="72" t="s">
        <v>60</v>
      </c>
      <c r="E13" s="72"/>
      <c r="F13" s="72" t="s">
        <v>66</v>
      </c>
      <c r="G13" s="72"/>
      <c r="H13" s="72" t="s">
        <v>61</v>
      </c>
      <c r="I13" s="72"/>
      <c r="J13" s="72" t="s">
        <v>62</v>
      </c>
      <c r="K13" s="72"/>
      <c r="L13" s="72" t="s">
        <v>125</v>
      </c>
      <c r="M13" s="72"/>
      <c r="N13" s="72" t="s">
        <v>59</v>
      </c>
    </row>
    <row r="14" spans="1:14" ht="23.1" customHeight="1" x14ac:dyDescent="0.5">
      <c r="C14" s="72"/>
      <c r="D14" s="156" t="s">
        <v>79</v>
      </c>
      <c r="E14" s="156"/>
      <c r="F14" s="156"/>
      <c r="G14" s="156"/>
      <c r="H14" s="156"/>
      <c r="I14" s="156"/>
      <c r="J14" s="156"/>
      <c r="K14" s="156"/>
      <c r="L14" s="156"/>
      <c r="M14" s="156"/>
      <c r="N14" s="156"/>
    </row>
    <row r="15" spans="1:14" ht="24.75" customHeight="1" x14ac:dyDescent="0.5">
      <c r="A15" s="4" t="s">
        <v>194</v>
      </c>
    </row>
    <row r="16" spans="1:14" ht="22.5" customHeight="1" x14ac:dyDescent="0.5">
      <c r="A16" s="4" t="s">
        <v>203</v>
      </c>
      <c r="D16" s="73">
        <f>300000000/1000</f>
        <v>300000</v>
      </c>
      <c r="E16" s="73"/>
      <c r="F16" s="73">
        <f>930000000/1000</f>
        <v>930000</v>
      </c>
      <c r="G16" s="73"/>
      <c r="H16" s="73">
        <f>30000000/1000</f>
        <v>30000</v>
      </c>
      <c r="I16" s="73"/>
      <c r="J16" s="73">
        <v>14438247</v>
      </c>
      <c r="K16" s="73"/>
      <c r="L16" s="73">
        <v>0</v>
      </c>
      <c r="M16" s="73"/>
      <c r="N16" s="73">
        <f>SUM(D16:L16)</f>
        <v>15698247</v>
      </c>
    </row>
    <row r="17" spans="1:14" ht="22.5" customHeight="1" x14ac:dyDescent="0.5">
      <c r="A17" s="63" t="s">
        <v>175</v>
      </c>
      <c r="B17" s="137">
        <v>3</v>
      </c>
      <c r="D17" s="145">
        <v>0</v>
      </c>
      <c r="E17" s="145"/>
      <c r="F17" s="145">
        <v>0</v>
      </c>
      <c r="G17" s="145"/>
      <c r="H17" s="145">
        <v>0</v>
      </c>
      <c r="I17" s="145"/>
      <c r="J17" s="145">
        <v>0</v>
      </c>
      <c r="K17" s="145"/>
      <c r="L17" s="145">
        <f>'SH-8'!N17</f>
        <v>-107620</v>
      </c>
      <c r="M17" s="145"/>
      <c r="N17" s="145">
        <f>SUM(D17:L17)</f>
        <v>-107620</v>
      </c>
    </row>
    <row r="18" spans="1:14" ht="22.5" customHeight="1" x14ac:dyDescent="0.5">
      <c r="A18" s="4" t="s">
        <v>176</v>
      </c>
      <c r="D18" s="141">
        <f>SUM(D16:D17)</f>
        <v>300000</v>
      </c>
      <c r="E18" s="73"/>
      <c r="F18" s="141">
        <f>SUM(F16:F17)</f>
        <v>930000</v>
      </c>
      <c r="G18" s="73"/>
      <c r="H18" s="141">
        <f>SUM(H16:H17)</f>
        <v>30000</v>
      </c>
      <c r="I18" s="73"/>
      <c r="J18" s="141">
        <f>SUM(J16:J17)</f>
        <v>14438247</v>
      </c>
      <c r="K18" s="73"/>
      <c r="L18" s="141">
        <f>SUM(L16:L17)</f>
        <v>-107620</v>
      </c>
      <c r="M18" s="73"/>
      <c r="N18" s="141">
        <f>SUM(D18:L18)</f>
        <v>15590627</v>
      </c>
    </row>
    <row r="19" spans="1:14" ht="22.5" customHeight="1" x14ac:dyDescent="0.5"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</row>
    <row r="20" spans="1:14" ht="22.5" hidden="1" customHeight="1" x14ac:dyDescent="0.5">
      <c r="A20" s="4" t="s">
        <v>92</v>
      </c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</row>
    <row r="21" spans="1:14" ht="22.5" hidden="1" customHeight="1" x14ac:dyDescent="0.5">
      <c r="A21" s="2" t="s">
        <v>94</v>
      </c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>
        <f>SUM(D21:J21)</f>
        <v>0</v>
      </c>
    </row>
    <row r="22" spans="1:14" ht="22.5" hidden="1" customHeight="1" x14ac:dyDescent="0.5">
      <c r="A22" s="4" t="s">
        <v>93</v>
      </c>
      <c r="D22" s="75">
        <f>SUM(D21)</f>
        <v>0</v>
      </c>
      <c r="E22" s="73"/>
      <c r="F22" s="75">
        <f>SUM(F21)</f>
        <v>0</v>
      </c>
      <c r="G22" s="73"/>
      <c r="H22" s="75">
        <f>SUM(H21)</f>
        <v>0</v>
      </c>
      <c r="I22" s="73"/>
      <c r="J22" s="75">
        <f>SUM(J21)</f>
        <v>0</v>
      </c>
      <c r="K22" s="73"/>
      <c r="L22" s="75">
        <f>SUM(L21)</f>
        <v>0</v>
      </c>
      <c r="M22" s="73"/>
      <c r="N22" s="75">
        <f>SUM(D22:J22)</f>
        <v>0</v>
      </c>
    </row>
    <row r="23" spans="1:14" ht="14.25" hidden="1" customHeight="1" x14ac:dyDescent="0.5"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</row>
    <row r="24" spans="1:14" ht="22.5" customHeight="1" x14ac:dyDescent="0.5">
      <c r="A24" s="4" t="s">
        <v>82</v>
      </c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</row>
    <row r="25" spans="1:14" ht="22.5" customHeight="1" x14ac:dyDescent="0.5">
      <c r="A25" s="2" t="s">
        <v>156</v>
      </c>
      <c r="D25" s="80">
        <v>0</v>
      </c>
      <c r="E25" s="80"/>
      <c r="F25" s="80">
        <v>0</v>
      </c>
      <c r="G25" s="80"/>
      <c r="H25" s="80">
        <v>0</v>
      </c>
      <c r="I25" s="80"/>
      <c r="J25" s="80">
        <f>'PL-5-6'!H44</f>
        <v>-447686</v>
      </c>
      <c r="K25" s="80"/>
      <c r="L25" s="80">
        <v>0</v>
      </c>
      <c r="M25" s="80"/>
      <c r="N25" s="80">
        <f>SUM(D25:L25)</f>
        <v>-447686</v>
      </c>
    </row>
    <row r="26" spans="1:14" ht="22.5" customHeight="1" x14ac:dyDescent="0.5">
      <c r="A26" s="2" t="s">
        <v>132</v>
      </c>
      <c r="D26" s="80">
        <v>0</v>
      </c>
      <c r="E26" s="80"/>
      <c r="F26" s="80">
        <v>0</v>
      </c>
      <c r="G26" s="80"/>
      <c r="H26" s="80">
        <v>0</v>
      </c>
      <c r="I26" s="80"/>
      <c r="J26" s="80">
        <v>0</v>
      </c>
      <c r="K26" s="80"/>
      <c r="L26" s="80">
        <f>'PL-5-6'!H62</f>
        <v>-15662</v>
      </c>
      <c r="M26" s="80"/>
      <c r="N26" s="80">
        <f>SUM(D26:L26)</f>
        <v>-15662</v>
      </c>
    </row>
    <row r="27" spans="1:14" ht="22.5" customHeight="1" x14ac:dyDescent="0.5">
      <c r="A27" s="4" t="s">
        <v>81</v>
      </c>
      <c r="D27" s="81">
        <f>SUM(D25:D26)</f>
        <v>0</v>
      </c>
      <c r="E27" s="80"/>
      <c r="F27" s="81">
        <f>SUM(F25:F26)</f>
        <v>0</v>
      </c>
      <c r="G27" s="80"/>
      <c r="H27" s="81">
        <f>SUM(H25:H26)</f>
        <v>0</v>
      </c>
      <c r="I27" s="80"/>
      <c r="J27" s="81">
        <f>SUM(J25:J26)</f>
        <v>-447686</v>
      </c>
      <c r="K27" s="80"/>
      <c r="L27" s="81">
        <f>SUM(L25:L26)</f>
        <v>-15662</v>
      </c>
      <c r="M27" s="80"/>
      <c r="N27" s="81">
        <f>SUM(N25:N26)</f>
        <v>-463348</v>
      </c>
    </row>
    <row r="28" spans="1:14" ht="14.25" customHeight="1" x14ac:dyDescent="0.5">
      <c r="D28" s="82"/>
      <c r="E28" s="80"/>
      <c r="F28" s="82"/>
      <c r="G28" s="80"/>
      <c r="H28" s="82"/>
      <c r="I28" s="80"/>
      <c r="J28" s="82"/>
      <c r="K28" s="80"/>
      <c r="L28" s="82"/>
      <c r="M28" s="80"/>
      <c r="N28" s="82"/>
    </row>
    <row r="29" spans="1:14" ht="22.5" customHeight="1" thickBot="1" x14ac:dyDescent="0.55000000000000004">
      <c r="A29" s="4" t="s">
        <v>154</v>
      </c>
      <c r="D29" s="83">
        <f>SUM(D18,D22,D27)</f>
        <v>300000</v>
      </c>
      <c r="E29" s="80"/>
      <c r="F29" s="83">
        <f>SUM(F18,F22,F27)</f>
        <v>930000</v>
      </c>
      <c r="G29" s="80"/>
      <c r="H29" s="83">
        <f>SUM(H18,H22,H27)</f>
        <v>30000</v>
      </c>
      <c r="I29" s="80"/>
      <c r="J29" s="83">
        <f>SUM(J18,J22,J27)</f>
        <v>13990561</v>
      </c>
      <c r="K29" s="128">
        <v>-1</v>
      </c>
      <c r="L29" s="83">
        <f>SUM(L18,L22,L27)</f>
        <v>-123282</v>
      </c>
      <c r="M29" s="128"/>
      <c r="N29" s="83">
        <f>SUM(N18,N22,N27)</f>
        <v>15127279</v>
      </c>
    </row>
    <row r="30" spans="1:14" ht="14.25" customHeight="1" thickTop="1" x14ac:dyDescent="0.5"/>
    <row r="31" spans="1:14" s="137" customFormat="1" ht="26.25" customHeight="1" x14ac:dyDescent="0.5">
      <c r="A31" s="65" t="s">
        <v>67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s="137" customFormat="1" ht="17.100000000000001" customHeight="1" x14ac:dyDescent="0.5">
      <c r="A32" s="65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</sheetData>
  <mergeCells count="3">
    <mergeCell ref="B4:N4"/>
    <mergeCell ref="H6:J6"/>
    <mergeCell ref="D14:N14"/>
  </mergeCells>
  <pageMargins left="0.8" right="0.8" top="0.48" bottom="0.5" header="0.5" footer="0.5"/>
  <pageSetup paperSize="9" scale="81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0"/>
  <sheetViews>
    <sheetView zoomScaleNormal="100" zoomScaleSheetLayoutView="80" workbookViewId="0">
      <selection activeCell="K68" sqref="K68"/>
    </sheetView>
  </sheetViews>
  <sheetFormatPr defaultColWidth="8.7109375" defaultRowHeight="23.25" x14ac:dyDescent="0.5"/>
  <cols>
    <col min="1" max="1" width="44.85546875" style="2" customWidth="1"/>
    <col min="2" max="2" width="8.140625" style="1" customWidth="1"/>
    <col min="3" max="3" width="14.7109375" style="2" customWidth="1"/>
    <col min="4" max="4" width="1.85546875" style="2" customWidth="1"/>
    <col min="5" max="5" width="13.42578125" style="2" customWidth="1"/>
    <col min="6" max="6" width="1.85546875" style="2" customWidth="1"/>
    <col min="7" max="7" width="13.28515625" style="9" customWidth="1"/>
    <col min="8" max="8" width="1.85546875" style="2" customWidth="1"/>
    <col min="9" max="9" width="14.140625" style="2" customWidth="1"/>
    <col min="10" max="16384" width="8.7109375" style="2"/>
  </cols>
  <sheetData>
    <row r="1" spans="1:9" ht="23.1" customHeight="1" x14ac:dyDescent="0.5">
      <c r="A1" s="126" t="s">
        <v>135</v>
      </c>
      <c r="C1" s="9"/>
      <c r="D1" s="9"/>
      <c r="E1" s="9"/>
      <c r="F1" s="9"/>
      <c r="H1" s="9"/>
      <c r="I1" s="9"/>
    </row>
    <row r="2" spans="1:9" ht="23.1" customHeight="1" x14ac:dyDescent="0.5">
      <c r="A2" s="127" t="s">
        <v>87</v>
      </c>
      <c r="C2" s="9"/>
      <c r="D2" s="9"/>
      <c r="E2" s="9"/>
      <c r="F2" s="9"/>
      <c r="H2" s="9"/>
      <c r="I2" s="9"/>
    </row>
    <row r="3" spans="1:9" ht="16.5" customHeight="1" x14ac:dyDescent="0.5">
      <c r="C3" s="9"/>
      <c r="D3" s="9"/>
      <c r="E3" s="9"/>
      <c r="F3" s="9"/>
      <c r="H3" s="9"/>
      <c r="I3" s="9"/>
    </row>
    <row r="4" spans="1:9" ht="23.1" customHeight="1" x14ac:dyDescent="0.5">
      <c r="C4" s="152" t="s">
        <v>1</v>
      </c>
      <c r="D4" s="152"/>
      <c r="E4" s="152"/>
      <c r="F4" s="42"/>
      <c r="G4" s="152" t="s">
        <v>2</v>
      </c>
      <c r="H4" s="152"/>
      <c r="I4" s="152"/>
    </row>
    <row r="5" spans="1:9" ht="23.1" customHeight="1" x14ac:dyDescent="0.5">
      <c r="C5" s="154" t="s">
        <v>80</v>
      </c>
      <c r="D5" s="154"/>
      <c r="E5" s="154"/>
      <c r="F5" s="10"/>
      <c r="G5" s="154" t="str">
        <f>C5</f>
        <v>สำหรับงวดสามเดือนสิ้นสุด</v>
      </c>
      <c r="H5" s="154"/>
      <c r="I5" s="154"/>
    </row>
    <row r="6" spans="1:9" ht="23.1" customHeight="1" x14ac:dyDescent="0.5">
      <c r="C6" s="154" t="s">
        <v>151</v>
      </c>
      <c r="D6" s="154"/>
      <c r="E6" s="154"/>
      <c r="F6" s="10"/>
      <c r="G6" s="154" t="str">
        <f>C6</f>
        <v>วันที่ 30 มิถุนายน</v>
      </c>
      <c r="H6" s="154"/>
      <c r="I6" s="154"/>
    </row>
    <row r="7" spans="1:9" ht="23.1" customHeight="1" x14ac:dyDescent="0.5">
      <c r="B7" s="1" t="s">
        <v>5</v>
      </c>
      <c r="C7" s="10">
        <v>2563</v>
      </c>
      <c r="D7" s="10"/>
      <c r="E7" s="10">
        <v>2562</v>
      </c>
      <c r="F7" s="10"/>
      <c r="G7" s="151">
        <v>2563</v>
      </c>
      <c r="H7" s="10"/>
      <c r="I7" s="10">
        <v>2562</v>
      </c>
    </row>
    <row r="8" spans="1:9" ht="23.1" customHeight="1" x14ac:dyDescent="0.5">
      <c r="C8" s="153" t="s">
        <v>79</v>
      </c>
      <c r="D8" s="153"/>
      <c r="E8" s="153"/>
      <c r="F8" s="153"/>
      <c r="G8" s="153"/>
      <c r="H8" s="153"/>
      <c r="I8" s="153"/>
    </row>
    <row r="9" spans="1:9" ht="21" customHeight="1" x14ac:dyDescent="0.5">
      <c r="A9" s="43" t="s">
        <v>68</v>
      </c>
      <c r="C9" s="9"/>
      <c r="D9" s="9"/>
      <c r="E9" s="9"/>
      <c r="F9" s="9"/>
      <c r="H9" s="9"/>
      <c r="I9" s="9"/>
    </row>
    <row r="10" spans="1:9" ht="21" customHeight="1" x14ac:dyDescent="0.5">
      <c r="A10" s="2" t="s">
        <v>168</v>
      </c>
      <c r="C10" s="44">
        <f>'PL-5-6'!D44</f>
        <v>-709550</v>
      </c>
      <c r="D10" s="44"/>
      <c r="E10" s="44">
        <v>200122</v>
      </c>
      <c r="F10" s="44"/>
      <c r="G10" s="44">
        <f>'PL-5-6'!H32</f>
        <v>-447686</v>
      </c>
      <c r="H10" s="44"/>
      <c r="I10" s="44">
        <v>198099</v>
      </c>
    </row>
    <row r="11" spans="1:9" ht="21" customHeight="1" x14ac:dyDescent="0.5">
      <c r="A11" s="45" t="s">
        <v>108</v>
      </c>
      <c r="C11" s="44"/>
      <c r="D11" s="44"/>
      <c r="E11" s="44"/>
      <c r="F11" s="44"/>
      <c r="G11" s="44"/>
      <c r="H11" s="44"/>
      <c r="I11" s="44"/>
    </row>
    <row r="12" spans="1:9" ht="21" customHeight="1" x14ac:dyDescent="0.5">
      <c r="A12" s="2" t="s">
        <v>109</v>
      </c>
      <c r="C12" s="46">
        <v>62409</v>
      </c>
      <c r="D12" s="44"/>
      <c r="E12" s="44">
        <v>55432</v>
      </c>
      <c r="F12" s="44"/>
      <c r="G12" s="46">
        <v>62409</v>
      </c>
      <c r="H12" s="44"/>
      <c r="I12" s="44">
        <v>55432</v>
      </c>
    </row>
    <row r="13" spans="1:9" ht="21" customHeight="1" x14ac:dyDescent="0.5">
      <c r="A13" s="9" t="s">
        <v>157</v>
      </c>
      <c r="B13" s="1">
        <v>7</v>
      </c>
      <c r="C13" s="44">
        <v>-6684</v>
      </c>
      <c r="D13" s="44"/>
      <c r="E13" s="44">
        <v>0</v>
      </c>
      <c r="F13" s="44"/>
      <c r="G13" s="44">
        <v>-6684</v>
      </c>
      <c r="H13" s="44"/>
      <c r="I13" s="44">
        <v>0</v>
      </c>
    </row>
    <row r="14" spans="1:9" ht="21" hidden="1" customHeight="1" x14ac:dyDescent="0.5">
      <c r="A14" s="2" t="s">
        <v>105</v>
      </c>
      <c r="B14" s="1" t="s">
        <v>97</v>
      </c>
      <c r="C14" s="44"/>
      <c r="D14" s="44"/>
      <c r="E14" s="44">
        <v>0</v>
      </c>
      <c r="F14" s="44"/>
      <c r="G14" s="44"/>
      <c r="H14" s="44"/>
      <c r="I14" s="44">
        <v>0</v>
      </c>
    </row>
    <row r="15" spans="1:9" ht="21" customHeight="1" x14ac:dyDescent="0.5">
      <c r="A15" s="47" t="s">
        <v>106</v>
      </c>
      <c r="C15" s="44">
        <v>-108157</v>
      </c>
      <c r="D15" s="44"/>
      <c r="E15" s="44">
        <v>-136026</v>
      </c>
      <c r="F15" s="44"/>
      <c r="G15" s="44">
        <v>-108157</v>
      </c>
      <c r="H15" s="44"/>
      <c r="I15" s="44">
        <v>-136026</v>
      </c>
    </row>
    <row r="16" spans="1:9" ht="21" customHeight="1" x14ac:dyDescent="0.5">
      <c r="A16" s="2" t="s">
        <v>47</v>
      </c>
      <c r="C16" s="44">
        <v>98</v>
      </c>
      <c r="D16" s="44"/>
      <c r="E16" s="44">
        <v>186</v>
      </c>
      <c r="F16" s="44"/>
      <c r="G16" s="44">
        <v>98</v>
      </c>
      <c r="H16" s="44"/>
      <c r="I16" s="44">
        <v>186</v>
      </c>
    </row>
    <row r="17" spans="1:9" ht="21" hidden="1" customHeight="1" x14ac:dyDescent="0.5">
      <c r="A17" s="2" t="s">
        <v>69</v>
      </c>
      <c r="C17" s="44"/>
      <c r="D17" s="44"/>
      <c r="E17" s="44"/>
      <c r="F17" s="44"/>
      <c r="G17" s="44"/>
      <c r="H17" s="44"/>
      <c r="I17" s="44"/>
    </row>
    <row r="18" spans="1:9" ht="22.5" customHeight="1" x14ac:dyDescent="0.5">
      <c r="A18" s="2" t="s">
        <v>158</v>
      </c>
      <c r="C18" s="46">
        <v>643000</v>
      </c>
      <c r="D18" s="44"/>
      <c r="E18" s="44">
        <v>346995</v>
      </c>
      <c r="F18" s="44"/>
      <c r="G18" s="46">
        <v>642997</v>
      </c>
      <c r="H18" s="44"/>
      <c r="I18" s="44">
        <v>346994</v>
      </c>
    </row>
    <row r="19" spans="1:9" ht="22.5" customHeight="1" x14ac:dyDescent="0.5">
      <c r="A19" s="2" t="s">
        <v>159</v>
      </c>
      <c r="C19" s="46">
        <v>14467</v>
      </c>
      <c r="D19" s="44"/>
      <c r="E19" s="44">
        <v>28458</v>
      </c>
      <c r="F19" s="44"/>
      <c r="G19" s="46">
        <v>14467</v>
      </c>
      <c r="H19" s="44"/>
      <c r="I19" s="44">
        <v>28458</v>
      </c>
    </row>
    <row r="20" spans="1:9" ht="21" hidden="1" customHeight="1" x14ac:dyDescent="0.5">
      <c r="A20" s="2" t="s">
        <v>89</v>
      </c>
      <c r="C20" s="48"/>
      <c r="D20" s="44"/>
      <c r="E20" s="44"/>
      <c r="F20" s="44"/>
      <c r="G20" s="48"/>
      <c r="H20" s="44"/>
      <c r="I20" s="44"/>
    </row>
    <row r="21" spans="1:9" ht="21" hidden="1" customHeight="1" x14ac:dyDescent="0.5">
      <c r="A21" s="2" t="s">
        <v>90</v>
      </c>
      <c r="C21" s="44"/>
      <c r="D21" s="44"/>
      <c r="E21" s="44"/>
      <c r="F21" s="44"/>
      <c r="G21" s="44"/>
      <c r="H21" s="44"/>
      <c r="I21" s="44"/>
    </row>
    <row r="22" spans="1:9" ht="21" hidden="1" customHeight="1" x14ac:dyDescent="0.5">
      <c r="A22" s="2" t="s">
        <v>91</v>
      </c>
      <c r="C22" s="44"/>
      <c r="D22" s="44"/>
      <c r="E22" s="44"/>
      <c r="F22" s="44"/>
      <c r="G22" s="44"/>
      <c r="H22" s="44"/>
      <c r="I22" s="44"/>
    </row>
    <row r="23" spans="1:9" ht="21" customHeight="1" x14ac:dyDescent="0.5">
      <c r="A23" s="2" t="s">
        <v>192</v>
      </c>
      <c r="B23" s="137"/>
      <c r="C23" s="44"/>
      <c r="D23" s="44"/>
      <c r="E23" s="44"/>
      <c r="F23" s="44"/>
      <c r="G23" s="44"/>
      <c r="H23" s="44"/>
      <c r="I23" s="44"/>
    </row>
    <row r="24" spans="1:9" ht="21" customHeight="1" x14ac:dyDescent="0.5">
      <c r="A24" s="2" t="s">
        <v>191</v>
      </c>
      <c r="B24" s="1">
        <v>8</v>
      </c>
      <c r="C24" s="44">
        <f>-'PL-5-6'!D26</f>
        <v>261826</v>
      </c>
      <c r="D24" s="44"/>
      <c r="E24" s="44">
        <v>-2102</v>
      </c>
      <c r="F24" s="44"/>
      <c r="G24" s="48">
        <v>0</v>
      </c>
      <c r="H24" s="44"/>
      <c r="I24" s="48">
        <v>0</v>
      </c>
    </row>
    <row r="25" spans="1:9" ht="22.5" customHeight="1" x14ac:dyDescent="0.5">
      <c r="A25" s="2" t="s">
        <v>110</v>
      </c>
      <c r="C25" s="48">
        <v>3156</v>
      </c>
      <c r="D25" s="44"/>
      <c r="E25" s="44">
        <v>3195</v>
      </c>
      <c r="F25" s="44"/>
      <c r="G25" s="48">
        <v>3156</v>
      </c>
      <c r="H25" s="44"/>
      <c r="I25" s="48">
        <v>3195</v>
      </c>
    </row>
    <row r="26" spans="1:9" ht="21" customHeight="1" x14ac:dyDescent="0.5">
      <c r="A26" s="2" t="s">
        <v>167</v>
      </c>
      <c r="C26" s="49">
        <v>-1316</v>
      </c>
      <c r="D26" s="44"/>
      <c r="E26" s="50">
        <v>49550</v>
      </c>
      <c r="F26" s="44"/>
      <c r="G26" s="49">
        <v>-1316</v>
      </c>
      <c r="H26" s="44"/>
      <c r="I26" s="49">
        <v>49550</v>
      </c>
    </row>
    <row r="27" spans="1:9" ht="21" customHeight="1" x14ac:dyDescent="0.5">
      <c r="C27" s="44">
        <f>SUM(C10:C26)</f>
        <v>159249</v>
      </c>
      <c r="D27" s="44">
        <f>SUM(D10:D26)</f>
        <v>0</v>
      </c>
      <c r="E27" s="44">
        <f t="shared" ref="E27" si="0">SUM(E10:E26)</f>
        <v>545810</v>
      </c>
      <c r="F27" s="44">
        <f>SUM(F10:F26)</f>
        <v>0</v>
      </c>
      <c r="G27" s="44">
        <f>SUM(G10:G26)</f>
        <v>159284</v>
      </c>
      <c r="H27" s="44">
        <f>SUM(H10:H26)</f>
        <v>0</v>
      </c>
      <c r="I27" s="44">
        <f>SUM(I10:I26)</f>
        <v>545888</v>
      </c>
    </row>
    <row r="28" spans="1:9" ht="21" customHeight="1" x14ac:dyDescent="0.5">
      <c r="A28" s="51" t="s">
        <v>70</v>
      </c>
      <c r="C28" s="52"/>
      <c r="D28" s="52"/>
      <c r="E28" s="52"/>
      <c r="F28" s="52"/>
      <c r="G28" s="52"/>
      <c r="H28" s="52"/>
      <c r="I28" s="52"/>
    </row>
    <row r="29" spans="1:9" ht="21" customHeight="1" x14ac:dyDescent="0.5">
      <c r="A29" s="53" t="s">
        <v>8</v>
      </c>
      <c r="C29" s="54">
        <v>494515</v>
      </c>
      <c r="D29" s="44"/>
      <c r="E29" s="54">
        <v>-32630</v>
      </c>
      <c r="F29" s="44"/>
      <c r="G29" s="54">
        <v>494515</v>
      </c>
      <c r="H29" s="44"/>
      <c r="I29" s="44">
        <v>-32630</v>
      </c>
    </row>
    <row r="30" spans="1:9" ht="21" customHeight="1" x14ac:dyDescent="0.5">
      <c r="A30" s="55" t="s">
        <v>118</v>
      </c>
      <c r="C30" s="54">
        <v>-50092</v>
      </c>
      <c r="D30" s="44"/>
      <c r="E30" s="54">
        <v>233</v>
      </c>
      <c r="F30" s="44"/>
      <c r="G30" s="54">
        <v>-50095</v>
      </c>
      <c r="H30" s="44"/>
      <c r="I30" s="44">
        <v>241</v>
      </c>
    </row>
    <row r="31" spans="1:9" ht="21" customHeight="1" x14ac:dyDescent="0.5">
      <c r="A31" s="55" t="s">
        <v>71</v>
      </c>
      <c r="C31" s="54">
        <v>-462403</v>
      </c>
      <c r="D31" s="44"/>
      <c r="E31" s="54">
        <v>304754</v>
      </c>
      <c r="F31" s="44"/>
      <c r="G31" s="54">
        <v>-462403</v>
      </c>
      <c r="H31" s="44"/>
      <c r="I31" s="44">
        <v>304754</v>
      </c>
    </row>
    <row r="32" spans="1:9" ht="21" hidden="1" customHeight="1" x14ac:dyDescent="0.5">
      <c r="A32" s="56" t="s">
        <v>72</v>
      </c>
      <c r="C32" s="57"/>
      <c r="D32" s="44"/>
      <c r="E32" s="57"/>
      <c r="F32" s="44"/>
      <c r="G32" s="57"/>
      <c r="H32" s="44"/>
      <c r="I32" s="44"/>
    </row>
    <row r="33" spans="1:9" ht="21" customHeight="1" x14ac:dyDescent="0.5">
      <c r="A33" s="56" t="s">
        <v>21</v>
      </c>
      <c r="C33" s="54">
        <v>-324630</v>
      </c>
      <c r="D33" s="44"/>
      <c r="E33" s="54">
        <v>-431197</v>
      </c>
      <c r="F33" s="9"/>
      <c r="G33" s="54">
        <v>-324630</v>
      </c>
      <c r="H33" s="44"/>
      <c r="I33" s="44">
        <v>-431197</v>
      </c>
    </row>
    <row r="34" spans="1:9" ht="21" customHeight="1" x14ac:dyDescent="0.5">
      <c r="A34" s="56" t="s">
        <v>119</v>
      </c>
      <c r="C34" s="48">
        <v>19176</v>
      </c>
      <c r="D34" s="44"/>
      <c r="E34" s="48">
        <v>-42823</v>
      </c>
      <c r="F34" s="9"/>
      <c r="G34" s="48">
        <v>19185</v>
      </c>
      <c r="H34" s="44"/>
      <c r="I34" s="44">
        <v>-42816</v>
      </c>
    </row>
    <row r="35" spans="1:9" ht="21" customHeight="1" x14ac:dyDescent="0.5">
      <c r="A35" s="56" t="s">
        <v>185</v>
      </c>
      <c r="C35" s="58">
        <f>SUM(C27:C34)</f>
        <v>-164185</v>
      </c>
      <c r="D35" s="44">
        <f>SUM(D27:D34)</f>
        <v>0</v>
      </c>
      <c r="E35" s="58">
        <f>SUM(E27:E34)</f>
        <v>344147</v>
      </c>
      <c r="F35" s="9"/>
      <c r="G35" s="58">
        <f>SUM(G27:G34)</f>
        <v>-164144</v>
      </c>
      <c r="H35" s="44">
        <f>SUM(H27:H34)</f>
        <v>0</v>
      </c>
      <c r="I35" s="58">
        <f>SUM(I27:I34)</f>
        <v>344240</v>
      </c>
    </row>
    <row r="36" spans="1:9" ht="21" customHeight="1" x14ac:dyDescent="0.5">
      <c r="A36" s="56" t="s">
        <v>115</v>
      </c>
      <c r="C36" s="59">
        <v>-3628</v>
      </c>
      <c r="D36" s="44"/>
      <c r="E36" s="59">
        <v>0</v>
      </c>
      <c r="F36" s="9"/>
      <c r="G36" s="59">
        <v>-3628</v>
      </c>
      <c r="H36" s="44"/>
      <c r="I36" s="59">
        <v>0</v>
      </c>
    </row>
    <row r="37" spans="1:9" ht="21" customHeight="1" x14ac:dyDescent="0.5">
      <c r="A37" s="56" t="s">
        <v>73</v>
      </c>
      <c r="C37" s="50">
        <v>-588</v>
      </c>
      <c r="D37" s="44"/>
      <c r="E37" s="50">
        <v>-433</v>
      </c>
      <c r="F37" s="9"/>
      <c r="G37" s="49">
        <v>-588</v>
      </c>
      <c r="H37" s="44"/>
      <c r="I37" s="50">
        <v>-433</v>
      </c>
    </row>
    <row r="38" spans="1:9" ht="21" customHeight="1" x14ac:dyDescent="0.5">
      <c r="A38" s="60" t="s">
        <v>186</v>
      </c>
      <c r="C38" s="61">
        <f>SUM(C35:C37)</f>
        <v>-168401</v>
      </c>
      <c r="D38" s="62"/>
      <c r="E38" s="61">
        <f>SUM(E35:E37)</f>
        <v>343714</v>
      </c>
      <c r="F38" s="9"/>
      <c r="G38" s="61">
        <f>SUM(G35:G37)</f>
        <v>-168360</v>
      </c>
      <c r="H38" s="62"/>
      <c r="I38" s="61">
        <f>SUM(I35:I37)</f>
        <v>343807</v>
      </c>
    </row>
    <row r="39" spans="1:9" ht="22.5" customHeight="1" x14ac:dyDescent="0.5">
      <c r="C39" s="9"/>
      <c r="D39" s="9"/>
      <c r="E39" s="9"/>
      <c r="F39" s="9"/>
      <c r="H39" s="9"/>
      <c r="I39" s="9"/>
    </row>
    <row r="40" spans="1:9" ht="23.1" customHeight="1" x14ac:dyDescent="0.5">
      <c r="A40" s="126" t="s">
        <v>135</v>
      </c>
      <c r="C40" s="9"/>
      <c r="D40" s="9"/>
      <c r="E40" s="9"/>
      <c r="F40" s="9"/>
      <c r="H40" s="9"/>
      <c r="I40" s="9"/>
    </row>
    <row r="41" spans="1:9" ht="23.1" customHeight="1" x14ac:dyDescent="0.5">
      <c r="A41" s="127" t="s">
        <v>87</v>
      </c>
      <c r="C41" s="9"/>
      <c r="D41" s="9"/>
      <c r="E41" s="9"/>
      <c r="F41" s="9"/>
      <c r="H41" s="9"/>
      <c r="I41" s="9"/>
    </row>
    <row r="42" spans="1:9" ht="16.5" customHeight="1" x14ac:dyDescent="0.5">
      <c r="C42" s="9"/>
      <c r="D42" s="9"/>
      <c r="E42" s="9"/>
      <c r="F42" s="9"/>
      <c r="H42" s="9"/>
      <c r="I42" s="9"/>
    </row>
    <row r="43" spans="1:9" ht="23.1" customHeight="1" x14ac:dyDescent="0.5">
      <c r="C43" s="152" t="s">
        <v>1</v>
      </c>
      <c r="D43" s="152"/>
      <c r="E43" s="152"/>
      <c r="F43" s="42"/>
      <c r="G43" s="152" t="s">
        <v>2</v>
      </c>
      <c r="H43" s="152"/>
      <c r="I43" s="152"/>
    </row>
    <row r="44" spans="1:9" ht="23.1" customHeight="1" x14ac:dyDescent="0.5">
      <c r="C44" s="154" t="str">
        <f>C5</f>
        <v>สำหรับงวดสามเดือนสิ้นสุด</v>
      </c>
      <c r="D44" s="154"/>
      <c r="E44" s="154"/>
      <c r="F44" s="10"/>
      <c r="G44" s="154" t="str">
        <f>G5</f>
        <v>สำหรับงวดสามเดือนสิ้นสุด</v>
      </c>
      <c r="H44" s="154"/>
      <c r="I44" s="154"/>
    </row>
    <row r="45" spans="1:9" ht="23.1" customHeight="1" x14ac:dyDescent="0.5">
      <c r="C45" s="154" t="s">
        <v>151</v>
      </c>
      <c r="D45" s="154"/>
      <c r="E45" s="154"/>
      <c r="F45" s="10"/>
      <c r="G45" s="154" t="s">
        <v>151</v>
      </c>
      <c r="H45" s="154"/>
      <c r="I45" s="154"/>
    </row>
    <row r="46" spans="1:9" ht="23.1" customHeight="1" x14ac:dyDescent="0.5">
      <c r="B46" s="1" t="s">
        <v>5</v>
      </c>
      <c r="C46" s="10">
        <v>2563</v>
      </c>
      <c r="D46" s="10"/>
      <c r="E46" s="10">
        <v>2562</v>
      </c>
      <c r="F46" s="10"/>
      <c r="G46" s="151">
        <v>2563</v>
      </c>
      <c r="H46" s="10"/>
      <c r="I46" s="10">
        <v>2562</v>
      </c>
    </row>
    <row r="47" spans="1:9" ht="23.1" customHeight="1" x14ac:dyDescent="0.5">
      <c r="C47" s="153" t="s">
        <v>79</v>
      </c>
      <c r="D47" s="153"/>
      <c r="E47" s="153"/>
      <c r="F47" s="153"/>
      <c r="G47" s="153"/>
      <c r="H47" s="153"/>
      <c r="I47" s="153"/>
    </row>
    <row r="48" spans="1:9" ht="22.5" customHeight="1" x14ac:dyDescent="0.5">
      <c r="A48" s="43" t="s">
        <v>74</v>
      </c>
      <c r="C48" s="9"/>
      <c r="D48" s="9"/>
      <c r="E48" s="9"/>
      <c r="F48" s="9"/>
      <c r="H48" s="9"/>
      <c r="I48" s="9"/>
    </row>
    <row r="49" spans="1:9" ht="22.5" customHeight="1" x14ac:dyDescent="0.5">
      <c r="A49" s="63" t="s">
        <v>160</v>
      </c>
      <c r="C49" s="46">
        <v>0</v>
      </c>
      <c r="D49" s="9"/>
      <c r="E49" s="44">
        <v>-1154635</v>
      </c>
      <c r="F49" s="64"/>
      <c r="G49" s="46">
        <v>0</v>
      </c>
      <c r="H49" s="64"/>
      <c r="I49" s="44">
        <v>-1154635</v>
      </c>
    </row>
    <row r="50" spans="1:9" ht="22.5" hidden="1" customHeight="1" x14ac:dyDescent="0.5">
      <c r="A50" s="65" t="s">
        <v>127</v>
      </c>
      <c r="C50" s="44"/>
      <c r="D50" s="9"/>
      <c r="E50" s="44">
        <v>0</v>
      </c>
      <c r="F50" s="64"/>
      <c r="G50" s="44"/>
      <c r="H50" s="64"/>
      <c r="I50" s="44">
        <v>0</v>
      </c>
    </row>
    <row r="51" spans="1:9" ht="22.5" customHeight="1" x14ac:dyDescent="0.5">
      <c r="A51" s="2" t="s">
        <v>187</v>
      </c>
      <c r="C51" s="66">
        <v>15369</v>
      </c>
      <c r="D51" s="44"/>
      <c r="E51" s="44">
        <v>29728</v>
      </c>
      <c r="F51" s="64"/>
      <c r="G51" s="66">
        <v>15369</v>
      </c>
      <c r="H51" s="64"/>
      <c r="I51" s="44">
        <v>29728</v>
      </c>
    </row>
    <row r="52" spans="1:9" ht="22.5" hidden="1" customHeight="1" x14ac:dyDescent="0.5">
      <c r="A52" s="2" t="s">
        <v>117</v>
      </c>
      <c r="C52" s="57"/>
      <c r="D52" s="44"/>
      <c r="E52" s="44">
        <v>0</v>
      </c>
      <c r="F52" s="64"/>
      <c r="G52" s="57"/>
      <c r="H52" s="64"/>
      <c r="I52" s="44">
        <v>0</v>
      </c>
    </row>
    <row r="53" spans="1:9" ht="22.5" customHeight="1" x14ac:dyDescent="0.5">
      <c r="A53" s="2" t="s">
        <v>111</v>
      </c>
      <c r="C53" s="57">
        <v>-1176</v>
      </c>
      <c r="D53" s="44"/>
      <c r="E53" s="44">
        <v>-71985</v>
      </c>
      <c r="F53" s="64"/>
      <c r="G53" s="57">
        <v>-1176</v>
      </c>
      <c r="H53" s="64"/>
      <c r="I53" s="44">
        <v>-71985</v>
      </c>
    </row>
    <row r="54" spans="1:9" ht="22.5" hidden="1" customHeight="1" x14ac:dyDescent="0.5">
      <c r="A54" s="2" t="s">
        <v>204</v>
      </c>
      <c r="C54" s="57"/>
      <c r="D54" s="44"/>
      <c r="E54" s="44"/>
      <c r="F54" s="64"/>
      <c r="G54" s="57"/>
      <c r="H54" s="64"/>
      <c r="I54" s="44"/>
    </row>
    <row r="55" spans="1:9" ht="22.5" hidden="1" customHeight="1" x14ac:dyDescent="0.5">
      <c r="A55" s="2" t="s">
        <v>122</v>
      </c>
      <c r="C55" s="44"/>
      <c r="D55" s="44"/>
      <c r="E55" s="44"/>
      <c r="F55" s="64"/>
      <c r="G55" s="57"/>
      <c r="H55" s="64"/>
      <c r="I55" s="44"/>
    </row>
    <row r="56" spans="1:9" ht="22.5" customHeight="1" x14ac:dyDescent="0.5">
      <c r="A56" s="2" t="s">
        <v>144</v>
      </c>
      <c r="B56" s="137"/>
      <c r="C56" s="44"/>
      <c r="D56" s="44"/>
      <c r="E56" s="44"/>
      <c r="F56" s="64"/>
      <c r="G56" s="57"/>
      <c r="H56" s="64"/>
      <c r="I56" s="44"/>
    </row>
    <row r="57" spans="1:9" ht="22.5" customHeight="1" x14ac:dyDescent="0.5">
      <c r="A57" s="2" t="s">
        <v>145</v>
      </c>
      <c r="B57" s="1">
        <v>5</v>
      </c>
      <c r="C57" s="57">
        <v>1187</v>
      </c>
      <c r="D57" s="44"/>
      <c r="E57" s="44">
        <v>2988</v>
      </c>
      <c r="F57" s="64"/>
      <c r="G57" s="57">
        <v>1187</v>
      </c>
      <c r="H57" s="64"/>
      <c r="I57" s="44">
        <v>2988</v>
      </c>
    </row>
    <row r="58" spans="1:9" ht="22.5" hidden="1" customHeight="1" x14ac:dyDescent="0.5">
      <c r="A58" s="2" t="s">
        <v>12</v>
      </c>
      <c r="B58" s="1">
        <v>3</v>
      </c>
      <c r="C58" s="57"/>
      <c r="D58" s="44"/>
      <c r="E58" s="44"/>
      <c r="F58" s="64"/>
      <c r="G58" s="57"/>
      <c r="H58" s="64"/>
      <c r="I58" s="44"/>
    </row>
    <row r="59" spans="1:9" ht="22.5" customHeight="1" x14ac:dyDescent="0.5">
      <c r="A59" s="4" t="s">
        <v>188</v>
      </c>
      <c r="C59" s="61">
        <f>SUM(C49:C57)</f>
        <v>15380</v>
      </c>
      <c r="D59" s="62"/>
      <c r="E59" s="61">
        <f>SUM(E49:E58)</f>
        <v>-1193904</v>
      </c>
      <c r="F59" s="62"/>
      <c r="G59" s="61">
        <f>SUM(G49:G57)</f>
        <v>15380</v>
      </c>
      <c r="H59" s="62"/>
      <c r="I59" s="61">
        <f>SUM(I49:I58)</f>
        <v>-1193904</v>
      </c>
    </row>
    <row r="60" spans="1:9" ht="10.5" customHeight="1" x14ac:dyDescent="0.5">
      <c r="C60" s="44"/>
      <c r="D60" s="44"/>
      <c r="E60" s="44"/>
      <c r="F60" s="44"/>
      <c r="G60" s="44"/>
      <c r="H60" s="44"/>
      <c r="I60" s="44"/>
    </row>
    <row r="61" spans="1:9" ht="22.5" customHeight="1" x14ac:dyDescent="0.5">
      <c r="A61" s="43" t="s">
        <v>75</v>
      </c>
      <c r="C61" s="44"/>
      <c r="D61" s="44"/>
      <c r="E61" s="44"/>
      <c r="F61" s="44"/>
      <c r="G61" s="44"/>
      <c r="H61" s="44"/>
      <c r="I61" s="44"/>
    </row>
    <row r="62" spans="1:9" ht="22.5" customHeight="1" x14ac:dyDescent="0.5">
      <c r="A62" s="2" t="s">
        <v>189</v>
      </c>
      <c r="C62" s="22">
        <v>-98</v>
      </c>
      <c r="D62" s="44"/>
      <c r="E62" s="44">
        <v>-187</v>
      </c>
      <c r="F62" s="44"/>
      <c r="G62" s="22">
        <v>-98</v>
      </c>
      <c r="H62" s="44"/>
      <c r="I62" s="44">
        <v>-187</v>
      </c>
    </row>
    <row r="63" spans="1:9" ht="22.5" hidden="1" customHeight="1" x14ac:dyDescent="0.5">
      <c r="A63" s="2" t="s">
        <v>112</v>
      </c>
      <c r="B63" s="1">
        <v>13</v>
      </c>
      <c r="C63" s="67"/>
      <c r="D63" s="44"/>
      <c r="E63" s="44"/>
      <c r="F63" s="44"/>
      <c r="G63" s="67"/>
      <c r="H63" s="44"/>
      <c r="I63" s="44"/>
    </row>
    <row r="64" spans="1:9" ht="22.5" customHeight="1" x14ac:dyDescent="0.5">
      <c r="A64" s="2" t="s">
        <v>190</v>
      </c>
      <c r="C64" s="67">
        <v>-1370</v>
      </c>
      <c r="D64" s="44"/>
      <c r="E64" s="44">
        <v>-1286</v>
      </c>
      <c r="F64" s="44"/>
      <c r="G64" s="67">
        <v>-1370</v>
      </c>
      <c r="H64" s="44"/>
      <c r="I64" s="44">
        <v>-1286</v>
      </c>
    </row>
    <row r="65" spans="1:9" ht="22.5" customHeight="1" x14ac:dyDescent="0.5">
      <c r="A65" s="2" t="s">
        <v>146</v>
      </c>
      <c r="C65" s="67">
        <v>0</v>
      </c>
      <c r="D65" s="44"/>
      <c r="E65" s="44">
        <v>24000</v>
      </c>
      <c r="F65" s="44"/>
      <c r="G65" s="67">
        <v>0</v>
      </c>
      <c r="H65" s="44"/>
      <c r="I65" s="44">
        <v>24000</v>
      </c>
    </row>
    <row r="66" spans="1:9" ht="22.5" customHeight="1" x14ac:dyDescent="0.5">
      <c r="A66" s="2" t="s">
        <v>113</v>
      </c>
      <c r="C66" s="68">
        <v>0</v>
      </c>
      <c r="D66" s="44"/>
      <c r="E66" s="44">
        <v>-24000</v>
      </c>
      <c r="F66" s="44"/>
      <c r="G66" s="68">
        <v>0</v>
      </c>
      <c r="H66" s="44"/>
      <c r="I66" s="44">
        <v>-24000</v>
      </c>
    </row>
    <row r="67" spans="1:9" s="4" customFormat="1" ht="22.5" customHeight="1" x14ac:dyDescent="0.5">
      <c r="A67" s="4" t="s">
        <v>116</v>
      </c>
      <c r="B67" s="69"/>
      <c r="C67" s="61">
        <f>SUM(C62:C66)</f>
        <v>-1468</v>
      </c>
      <c r="D67" s="62"/>
      <c r="E67" s="61">
        <f>SUM(E62:E66)</f>
        <v>-1473</v>
      </c>
      <c r="F67" s="62"/>
      <c r="G67" s="61">
        <f>SUM(G62:G66)</f>
        <v>-1468</v>
      </c>
      <c r="H67" s="62"/>
      <c r="I67" s="61">
        <f>SUM(I62:I66)</f>
        <v>-1473</v>
      </c>
    </row>
    <row r="68" spans="1:9" s="4" customFormat="1" ht="22.5" customHeight="1" x14ac:dyDescent="0.5">
      <c r="B68" s="69"/>
      <c r="C68" s="70"/>
      <c r="D68" s="62"/>
      <c r="E68" s="70"/>
      <c r="F68" s="62"/>
      <c r="G68" s="70"/>
      <c r="H68" s="62"/>
      <c r="I68" s="70"/>
    </row>
    <row r="69" spans="1:9" s="4" customFormat="1" ht="22.5" customHeight="1" x14ac:dyDescent="0.5">
      <c r="A69" s="65" t="s">
        <v>199</v>
      </c>
      <c r="B69" s="69"/>
      <c r="C69" s="70"/>
      <c r="D69" s="62"/>
      <c r="E69" s="70"/>
      <c r="F69" s="62"/>
      <c r="G69" s="70"/>
      <c r="H69" s="62"/>
      <c r="I69" s="70"/>
    </row>
    <row r="70" spans="1:9" s="4" customFormat="1" ht="22.5" customHeight="1" x14ac:dyDescent="0.5">
      <c r="A70" s="65" t="s">
        <v>128</v>
      </c>
      <c r="B70" s="69"/>
      <c r="C70" s="67">
        <f>C38+C59+C67</f>
        <v>-154489</v>
      </c>
      <c r="D70" s="46"/>
      <c r="E70" s="67">
        <f>E38+E59+E67</f>
        <v>-851663</v>
      </c>
      <c r="F70" s="46"/>
      <c r="G70" s="67">
        <f>G38+G59+G67</f>
        <v>-154448</v>
      </c>
      <c r="H70" s="46"/>
      <c r="I70" s="67">
        <f>I38+I59+I67</f>
        <v>-851570</v>
      </c>
    </row>
    <row r="71" spans="1:9" s="4" customFormat="1" ht="22.5" customHeight="1" x14ac:dyDescent="0.5">
      <c r="A71" s="65" t="s">
        <v>129</v>
      </c>
      <c r="B71" s="69"/>
      <c r="C71" s="67"/>
      <c r="D71" s="46"/>
      <c r="E71" s="67"/>
      <c r="F71" s="46"/>
      <c r="G71" s="67"/>
      <c r="H71" s="46"/>
      <c r="I71" s="67"/>
    </row>
    <row r="72" spans="1:9" ht="23.1" customHeight="1" x14ac:dyDescent="0.5">
      <c r="A72" s="9" t="s">
        <v>130</v>
      </c>
      <c r="C72" s="49">
        <v>-168087</v>
      </c>
      <c r="D72" s="44"/>
      <c r="E72" s="50">
        <v>-24</v>
      </c>
      <c r="F72" s="44"/>
      <c r="G72" s="49">
        <v>-168087</v>
      </c>
      <c r="H72" s="44"/>
      <c r="I72" s="50">
        <v>-24</v>
      </c>
    </row>
    <row r="73" spans="1:9" x14ac:dyDescent="0.5">
      <c r="A73" s="4" t="s">
        <v>199</v>
      </c>
      <c r="C73" s="62">
        <f>SUM(C70:C72)</f>
        <v>-322576</v>
      </c>
      <c r="D73" s="62"/>
      <c r="E73" s="62">
        <f>SUM(E70:E72)</f>
        <v>-851687</v>
      </c>
      <c r="F73" s="62"/>
      <c r="G73" s="62">
        <f>SUM(G70:G72)</f>
        <v>-322535</v>
      </c>
      <c r="H73" s="62"/>
      <c r="I73" s="62">
        <f>SUM(I70:I72)</f>
        <v>-851594</v>
      </c>
    </row>
    <row r="74" spans="1:9" ht="22.5" customHeight="1" x14ac:dyDescent="0.5">
      <c r="A74" s="2" t="s">
        <v>76</v>
      </c>
      <c r="C74" s="44">
        <f>'BS-3-4'!F10</f>
        <v>4600902</v>
      </c>
      <c r="D74" s="44"/>
      <c r="E74" s="44">
        <v>1722202</v>
      </c>
      <c r="F74" s="44"/>
      <c r="G74" s="44">
        <f>'BS-3-4'!J10</f>
        <v>4600861</v>
      </c>
      <c r="H74" s="44"/>
      <c r="I74" s="44">
        <v>1722056</v>
      </c>
    </row>
    <row r="75" spans="1:9" ht="22.5" customHeight="1" thickBot="1" x14ac:dyDescent="0.55000000000000004">
      <c r="A75" s="4" t="s">
        <v>200</v>
      </c>
      <c r="C75" s="71">
        <f>SUM(C73:C74)</f>
        <v>4278326</v>
      </c>
      <c r="D75" s="44"/>
      <c r="E75" s="71">
        <f>SUM(E73:E74)</f>
        <v>870515</v>
      </c>
      <c r="F75" s="44"/>
      <c r="G75" s="71">
        <f>SUM(G73:G74)</f>
        <v>4278326</v>
      </c>
      <c r="H75" s="44"/>
      <c r="I75" s="71">
        <f>SUM(I73:I74)</f>
        <v>870462</v>
      </c>
    </row>
    <row r="76" spans="1:9" ht="22.5" customHeight="1" thickTop="1" x14ac:dyDescent="0.5">
      <c r="C76" s="9"/>
      <c r="D76" s="9"/>
      <c r="E76" s="9"/>
      <c r="F76" s="9"/>
      <c r="H76" s="9"/>
      <c r="I76" s="9"/>
    </row>
    <row r="77" spans="1:9" ht="22.5" customHeight="1" x14ac:dyDescent="0.5">
      <c r="A77" s="43" t="s">
        <v>77</v>
      </c>
      <c r="C77" s="44"/>
      <c r="D77" s="44"/>
      <c r="E77" s="44"/>
      <c r="F77" s="44"/>
      <c r="G77" s="44"/>
      <c r="H77" s="44"/>
      <c r="I77" s="44"/>
    </row>
    <row r="78" spans="1:9" ht="22.5" customHeight="1" x14ac:dyDescent="0.5">
      <c r="A78" s="2" t="s">
        <v>78</v>
      </c>
      <c r="C78" s="67">
        <v>62037</v>
      </c>
      <c r="D78" s="44"/>
      <c r="E78" s="44">
        <v>88309</v>
      </c>
      <c r="F78" s="44"/>
      <c r="G78" s="67">
        <v>62037</v>
      </c>
      <c r="H78" s="44"/>
      <c r="I78" s="44">
        <v>88309</v>
      </c>
    </row>
    <row r="79" spans="1:9" ht="22.5" customHeight="1" x14ac:dyDescent="0.5">
      <c r="A79" s="2" t="s">
        <v>95</v>
      </c>
      <c r="C79" s="57">
        <v>8415</v>
      </c>
      <c r="D79" s="44"/>
      <c r="E79" s="44">
        <v>7896</v>
      </c>
      <c r="F79" s="44"/>
      <c r="G79" s="57">
        <v>8415</v>
      </c>
      <c r="H79" s="44"/>
      <c r="I79" s="44">
        <v>7896</v>
      </c>
    </row>
    <row r="80" spans="1:9" ht="22.5" customHeight="1" x14ac:dyDescent="0.5">
      <c r="A80" s="2" t="s">
        <v>147</v>
      </c>
      <c r="C80" s="57">
        <v>0</v>
      </c>
      <c r="D80" s="9"/>
      <c r="E80" s="44">
        <v>11812</v>
      </c>
      <c r="F80" s="9"/>
      <c r="G80" s="57">
        <v>0</v>
      </c>
      <c r="H80" s="9"/>
      <c r="I80" s="44">
        <v>11812</v>
      </c>
    </row>
  </sheetData>
  <mergeCells count="14">
    <mergeCell ref="C4:E4"/>
    <mergeCell ref="G4:I4"/>
    <mergeCell ref="C8:I8"/>
    <mergeCell ref="C43:E43"/>
    <mergeCell ref="G43:I43"/>
    <mergeCell ref="C5:E5"/>
    <mergeCell ref="G5:I5"/>
    <mergeCell ref="C6:E6"/>
    <mergeCell ref="G6:I6"/>
    <mergeCell ref="C44:E44"/>
    <mergeCell ref="G44:I44"/>
    <mergeCell ref="C45:E45"/>
    <mergeCell ref="G45:I45"/>
    <mergeCell ref="C47:I47"/>
  </mergeCells>
  <pageMargins left="0.7" right="0.7" top="0.48" bottom="0.5" header="0.5" footer="0.5"/>
  <pageSetup paperSize="9" scale="76" firstPageNumber="11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BS-3-4</vt:lpstr>
      <vt:lpstr>PL-5-6</vt:lpstr>
      <vt:lpstr>SH-7</vt:lpstr>
      <vt:lpstr>SH-8</vt:lpstr>
      <vt:lpstr>SH-9</vt:lpstr>
      <vt:lpstr>SH-10</vt:lpstr>
      <vt:lpstr>CF-11-12</vt:lpstr>
      <vt:lpstr>'BS-3-4'!Print_Area</vt:lpstr>
      <vt:lpstr>'CF-11-12'!Print_Area</vt:lpstr>
      <vt:lpstr>'PL-5-6'!Print_Area</vt:lpstr>
      <vt:lpstr>'SH-10'!Print_Area</vt:lpstr>
      <vt:lpstr>'SH-7'!Print_Area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2020-08-11T10:07:29Z</cp:lastPrinted>
  <dcterms:created xsi:type="dcterms:W3CDTF">2015-06-24T12:37:27Z</dcterms:created>
  <dcterms:modified xsi:type="dcterms:W3CDTF">2020-08-14T08:18:51Z</dcterms:modified>
</cp:coreProperties>
</file>