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udit\Audit 2020-21\3-June\KPMG\FS\EN\"/>
    </mc:Choice>
  </mc:AlternateContent>
  <bookViews>
    <workbookView xWindow="-105" yWindow="-105" windowWidth="19425" windowHeight="10425" tabRatio="847"/>
  </bookViews>
  <sheets>
    <sheet name="BL-3-4" sheetId="1" r:id="rId1"/>
    <sheet name="PL-5-6" sheetId="2" r:id="rId2"/>
    <sheet name="SH-7" sheetId="3" r:id="rId3"/>
    <sheet name="SH-8" sheetId="26" r:id="rId4"/>
    <sheet name="SH-9" sheetId="5" r:id="rId5"/>
    <sheet name="SH-10" sheetId="27" r:id="rId6"/>
    <sheet name="CF-11-12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'BL-3-4'!$A$1:$I$77</definedName>
    <definedName name="_xlnm.Print_Area" localSheetId="6">'CF-11-12'!$A$1:$J$83</definedName>
    <definedName name="_xlnm.Print_Area" localSheetId="1">'PL-5-6'!$A$1:$I$70</definedName>
    <definedName name="_xlnm.Print_Area" localSheetId="5">'SH-10'!$A$1:$N$34</definedName>
    <definedName name="_xlnm.Print_Area" localSheetId="2">'SH-7'!$A$1:$R$26</definedName>
    <definedName name="_xlnm.Print_Area" localSheetId="3">'SH-8'!$A$1:$T$32</definedName>
    <definedName name="_xlnm.Print_Area" localSheetId="4">'SH-9'!$A$1:$L$23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" i="2" l="1"/>
  <c r="C73" i="1"/>
  <c r="C72" i="1"/>
  <c r="C21" i="1"/>
  <c r="J57" i="6" l="1"/>
  <c r="F57" i="6"/>
  <c r="D35" i="6"/>
  <c r="H35" i="6"/>
  <c r="D57" i="6"/>
  <c r="H57" i="6"/>
  <c r="C46" i="1" l="1"/>
  <c r="C45" i="1"/>
  <c r="G46" i="1"/>
  <c r="G45" i="1"/>
  <c r="D25" i="6" l="1"/>
  <c r="P28" i="26"/>
  <c r="N28" i="26" l="1"/>
  <c r="H28" i="27" l="1"/>
  <c r="F28" i="27"/>
  <c r="D28" i="27"/>
  <c r="I64" i="2"/>
  <c r="E64" i="2"/>
  <c r="C64" i="2"/>
  <c r="G64" i="2"/>
  <c r="G73" i="1"/>
  <c r="G28" i="1"/>
  <c r="G23" i="1"/>
  <c r="G72" i="1" l="1"/>
  <c r="N17" i="27"/>
  <c r="L18" i="27"/>
  <c r="N18" i="27" s="1"/>
  <c r="R17" i="26"/>
  <c r="T17" i="26" s="1"/>
  <c r="R16" i="26"/>
  <c r="T16" i="26" s="1"/>
  <c r="J36" i="6" l="1"/>
  <c r="J35" i="6"/>
  <c r="L23" i="27" l="1"/>
  <c r="L19" i="27"/>
  <c r="J23" i="27"/>
  <c r="H23" i="27"/>
  <c r="F23" i="27"/>
  <c r="N23" i="27" s="1"/>
  <c r="D23" i="27"/>
  <c r="N22" i="27"/>
  <c r="J19" i="27"/>
  <c r="H19" i="27"/>
  <c r="F19" i="27"/>
  <c r="D19" i="27"/>
  <c r="N29" i="26"/>
  <c r="N24" i="26"/>
  <c r="N18" i="26"/>
  <c r="N19" i="27" l="1"/>
  <c r="N31" i="26"/>
  <c r="F30" i="27"/>
  <c r="H30" i="27"/>
  <c r="D30" i="27"/>
  <c r="H29" i="26" l="1"/>
  <c r="F29" i="26"/>
  <c r="D29" i="26"/>
  <c r="L28" i="26"/>
  <c r="L29" i="26" s="1"/>
  <c r="R27" i="26"/>
  <c r="P24" i="26"/>
  <c r="L24" i="26"/>
  <c r="R24" i="26" s="1"/>
  <c r="T24" i="26" s="1"/>
  <c r="J24" i="26"/>
  <c r="H24" i="26"/>
  <c r="F24" i="26"/>
  <c r="D24" i="26"/>
  <c r="T22" i="26"/>
  <c r="P18" i="26"/>
  <c r="L18" i="26"/>
  <c r="R18" i="26" s="1"/>
  <c r="T18" i="26" s="1"/>
  <c r="J18" i="26"/>
  <c r="H18" i="26"/>
  <c r="F18" i="26"/>
  <c r="D18" i="26"/>
  <c r="F31" i="26" l="1"/>
  <c r="H31" i="26"/>
  <c r="L31" i="26"/>
  <c r="D31" i="26"/>
  <c r="R28" i="26"/>
  <c r="P29" i="26"/>
  <c r="P31" i="26" s="1"/>
  <c r="R31" i="26" l="1"/>
  <c r="R29" i="26"/>
  <c r="H66" i="6" l="1"/>
  <c r="H27" i="6"/>
  <c r="H17" i="6"/>
  <c r="H16" i="6"/>
  <c r="N18" i="3" l="1"/>
  <c r="F18" i="3"/>
  <c r="H18" i="3"/>
  <c r="R16" i="3" l="1"/>
  <c r="C74" i="1" l="1"/>
  <c r="G74" i="1" l="1"/>
  <c r="G16" i="2" l="1"/>
  <c r="C18" i="1" l="1"/>
  <c r="D77" i="6" l="1"/>
  <c r="C54" i="2" l="1"/>
  <c r="H77" i="6" l="1"/>
  <c r="H19" i="5" l="1"/>
  <c r="F19" i="5"/>
  <c r="D19" i="5"/>
  <c r="J15" i="5"/>
  <c r="H15" i="5"/>
  <c r="H21" i="5" s="1"/>
  <c r="F15" i="5"/>
  <c r="D15" i="5"/>
  <c r="L14" i="5"/>
  <c r="L11" i="5"/>
  <c r="F25" i="3"/>
  <c r="H23" i="3"/>
  <c r="D23" i="3"/>
  <c r="N23" i="3"/>
  <c r="N25" i="3" s="1"/>
  <c r="L23" i="3"/>
  <c r="R21" i="3"/>
  <c r="J23" i="3"/>
  <c r="L18" i="3"/>
  <c r="P18" i="3" s="1"/>
  <c r="J18" i="3"/>
  <c r="D18" i="3"/>
  <c r="R12" i="3"/>
  <c r="J71" i="6"/>
  <c r="J63" i="6"/>
  <c r="F71" i="6"/>
  <c r="F63" i="6"/>
  <c r="J28" i="6"/>
  <c r="J37" i="6" s="1"/>
  <c r="J40" i="6" s="1"/>
  <c r="F28" i="6"/>
  <c r="F37" i="6" s="1"/>
  <c r="F40" i="6" s="1"/>
  <c r="I54" i="2"/>
  <c r="E54" i="2"/>
  <c r="I24" i="2"/>
  <c r="I16" i="2"/>
  <c r="E28" i="2"/>
  <c r="E24" i="2"/>
  <c r="E16" i="2"/>
  <c r="I74" i="1"/>
  <c r="E74" i="1"/>
  <c r="I57" i="1"/>
  <c r="G57" i="1"/>
  <c r="E57" i="1"/>
  <c r="C57" i="1"/>
  <c r="I50" i="1"/>
  <c r="G50" i="1"/>
  <c r="E50" i="1"/>
  <c r="C50" i="1"/>
  <c r="I31" i="1"/>
  <c r="G31" i="1"/>
  <c r="E31" i="1"/>
  <c r="C31" i="1"/>
  <c r="I18" i="1"/>
  <c r="G18" i="1"/>
  <c r="E18" i="1"/>
  <c r="P23" i="3" l="1"/>
  <c r="R23" i="3" s="1"/>
  <c r="D21" i="5"/>
  <c r="J25" i="3"/>
  <c r="G33" i="1"/>
  <c r="G59" i="1"/>
  <c r="G76" i="1" s="1"/>
  <c r="I30" i="2"/>
  <c r="E30" i="2"/>
  <c r="D25" i="3"/>
  <c r="F21" i="5"/>
  <c r="E66" i="2"/>
  <c r="C33" i="1"/>
  <c r="I33" i="1"/>
  <c r="E33" i="1"/>
  <c r="F74" i="6"/>
  <c r="F76" i="6" s="1"/>
  <c r="F78" i="6" s="1"/>
  <c r="J74" i="6"/>
  <c r="J76" i="6" s="1"/>
  <c r="J78" i="6" s="1"/>
  <c r="I66" i="2"/>
  <c r="E59" i="1"/>
  <c r="E76" i="1" s="1"/>
  <c r="I59" i="1"/>
  <c r="I76" i="1" s="1"/>
  <c r="L15" i="5"/>
  <c r="H25" i="3"/>
  <c r="R18" i="3"/>
  <c r="L25" i="3"/>
  <c r="P25" i="3" s="1"/>
  <c r="R25" i="3" s="1"/>
  <c r="R22" i="3"/>
  <c r="C59" i="1"/>
  <c r="C76" i="1" s="1"/>
  <c r="E32" i="2" l="1"/>
  <c r="E47" i="2" s="1"/>
  <c r="E68" i="2" s="1"/>
  <c r="I32" i="2"/>
  <c r="G54" i="2"/>
  <c r="G66" i="2" s="1"/>
  <c r="L27" i="27" s="1"/>
  <c r="L28" i="27" l="1"/>
  <c r="L30" i="27" s="1"/>
  <c r="N27" i="27"/>
  <c r="I34" i="2"/>
  <c r="J18" i="5"/>
  <c r="I47" i="2"/>
  <c r="I68" i="2" s="1"/>
  <c r="E34" i="2"/>
  <c r="J19" i="5" l="1"/>
  <c r="J21" i="5" s="1"/>
  <c r="L21" i="5" s="1"/>
  <c r="L18" i="5"/>
  <c r="L19" i="5" s="1"/>
  <c r="T28" i="26" l="1"/>
  <c r="C66" i="2"/>
  <c r="H63" i="6" l="1"/>
  <c r="H71" i="6" l="1"/>
  <c r="D71" i="6"/>
  <c r="D63" i="6"/>
  <c r="C28" i="2"/>
  <c r="G24" i="2"/>
  <c r="C24" i="2"/>
  <c r="C16" i="2"/>
  <c r="C30" i="2" l="1"/>
  <c r="G30" i="2"/>
  <c r="G32" i="2" l="1"/>
  <c r="J26" i="27" s="1"/>
  <c r="C32" i="2"/>
  <c r="H11" i="6" l="1"/>
  <c r="J28" i="27"/>
  <c r="J30" i="27" s="1"/>
  <c r="N26" i="27"/>
  <c r="N28" i="27" s="1"/>
  <c r="D11" i="6"/>
  <c r="C47" i="2"/>
  <c r="J27" i="26" s="1"/>
  <c r="C34" i="2"/>
  <c r="G47" i="2"/>
  <c r="G34" i="2"/>
  <c r="N30" i="27" l="1"/>
  <c r="C68" i="2"/>
  <c r="G68" i="2"/>
  <c r="T27" i="26" l="1"/>
  <c r="J29" i="26"/>
  <c r="D28" i="6"/>
  <c r="D37" i="6" s="1"/>
  <c r="D40" i="6" s="1"/>
  <c r="D74" i="6" s="1"/>
  <c r="D76" i="6" s="1"/>
  <c r="D78" i="6" s="1"/>
  <c r="H28" i="6"/>
  <c r="J31" i="26" l="1"/>
  <c r="T29" i="26"/>
  <c r="H37" i="6"/>
  <c r="H40" i="6" s="1"/>
  <c r="H74" i="6" s="1"/>
  <c r="H76" i="6" s="1"/>
  <c r="H78" i="6" s="1"/>
  <c r="T31" i="26" l="1"/>
</calcChain>
</file>

<file path=xl/sharedStrings.xml><?xml version="1.0" encoding="utf-8"?>
<sst xmlns="http://schemas.openxmlformats.org/spreadsheetml/2006/main" count="391" uniqueCount="226">
  <si>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</si>
  <si>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</si>
  <si>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</si>
  <si>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</si>
  <si>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</si>
  <si>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</si>
  <si>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</si>
  <si>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</si>
  <si>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</si>
  <si>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</si>
  <si>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</si>
  <si>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</si>
  <si>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</si>
  <si>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</si>
  <si>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</si>
  <si>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</si>
  <si>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</si>
  <si>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</si>
  <si>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</si>
  <si>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</si>
  <si>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</si>
  <si>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</si>
  <si>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</si>
  <si>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</si>
  <si>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</si>
  <si>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</si>
  <si>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</si>
  <si>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</si>
  <si>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</si>
  <si>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</si>
  <si>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</si>
  <si>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</si>
  <si>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</si>
  <si>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</si>
  <si>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</si>
  <si>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</si>
  <si>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</si>
  <si>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</si>
  <si>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</si>
  <si>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</si>
  <si>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</si>
  <si>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</si>
  <si>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</si>
  <si>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</si>
  <si>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</si>
  <si>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</si>
  <si>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</si>
  <si>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</si>
  <si>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</si>
  <si>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</si>
  <si>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</si>
  <si>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</si>
  <si>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</si>
  <si>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</si>
  <si>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</si>
  <si>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</si>
  <si>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</si>
  <si>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</si>
  <si>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</si>
  <si>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</si>
  <si>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</si>
  <si>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</si>
  <si>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</si>
  <si>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Statement of income (Unaudited)</t>
  </si>
  <si>
    <t>Three-month period ended</t>
  </si>
  <si>
    <t>(in thousand Baht)</t>
  </si>
  <si>
    <t xml:space="preserve">   Associates</t>
  </si>
  <si>
    <t>Statement of comprehensive income (Unaudited)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</si>
  <si>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</si>
  <si>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</si>
  <si>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</si>
  <si>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</si>
  <si>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</si>
  <si>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</si>
  <si>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</si>
  <si>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>Profit</t>
  </si>
  <si>
    <t xml:space="preserve">Issued and </t>
  </si>
  <si>
    <t>Share premium</t>
  </si>
  <si>
    <t xml:space="preserve">(1) To comply with the requirements of Foreign Business Act license, an amount of Baht 510 million is required to be maintained as a minimum amount of </t>
  </si>
  <si>
    <t xml:space="preserve">      unappropriated retained earnings</t>
  </si>
  <si>
    <t>Statement of cash flows (Unaudited)</t>
  </si>
  <si>
    <t>Net cash used in financing activities</t>
  </si>
  <si>
    <t>Non-cash transactions</t>
  </si>
  <si>
    <t>Payables for purchases of machinery and equipment</t>
  </si>
  <si>
    <t xml:space="preserve">Transactions with owners, recorded </t>
  </si>
  <si>
    <t xml:space="preserve">Total transactions with owners, recorded </t>
  </si>
  <si>
    <t>Transactions with owners, recorded directly in equity</t>
  </si>
  <si>
    <t>Total transactions with owners, recorded directly in equity</t>
  </si>
  <si>
    <t xml:space="preserve"> </t>
  </si>
  <si>
    <t>Impairment loss on other long-term investment</t>
  </si>
  <si>
    <t>Impairment loss on invesment in an associate</t>
  </si>
  <si>
    <t>Revenues</t>
  </si>
  <si>
    <t>Total revenues</t>
  </si>
  <si>
    <t>Dividend paid</t>
  </si>
  <si>
    <t>Derivatives liabilities</t>
  </si>
  <si>
    <t>Loss on remeasurements of defined benefit plans</t>
  </si>
  <si>
    <t>Revenues from sales</t>
  </si>
  <si>
    <t xml:space="preserve">   financial institutions</t>
  </si>
  <si>
    <t>Long-term borrowing from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</si>
  <si>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</si>
  <si>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</si>
  <si>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</si>
  <si>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</si>
  <si>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</si>
  <si>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3, 7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</si>
  <si>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</si>
  <si>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</si>
  <si>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</si>
  <si>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</si>
  <si>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</si>
  <si>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</si>
  <si>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</si>
  <si>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Depreciation and amortisation</t>
  </si>
  <si>
    <t>Accrued dividend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</si>
  <si>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</si>
  <si>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</si>
  <si>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</si>
  <si>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</si>
  <si>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</si>
  <si>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</si>
  <si>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Advance for purchase machinery and equipment</t>
  </si>
  <si>
    <t>paid</t>
  </si>
  <si>
    <t>Other current assets</t>
  </si>
  <si>
    <t xml:space="preserve">Proceeds from sale of property, plant and equipment </t>
  </si>
  <si>
    <t>Share of other</t>
  </si>
  <si>
    <t>comprehensive</t>
  </si>
  <si>
    <t xml:space="preserve">income of </t>
  </si>
  <si>
    <t>associates</t>
  </si>
  <si>
    <t>Translating</t>
  </si>
  <si>
    <t>foreign</t>
  </si>
  <si>
    <t>operations</t>
  </si>
  <si>
    <t>Items that will be reclassified subsequently to profit or loss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</si>
  <si>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</si>
  <si>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</si>
  <si>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</si>
  <si>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</si>
  <si>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</si>
  <si>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</si>
  <si>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</si>
  <si>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 xml:space="preserve">    Dividend to owners of the Company</t>
  </si>
  <si>
    <t>Dividend to owners of the Company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</si>
  <si>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</si>
  <si>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</si>
  <si>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</si>
  <si>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</si>
  <si>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Current portion of long-term loans to related parties</t>
  </si>
  <si>
    <t>Current portion of lease liabilities</t>
  </si>
  <si>
    <t>Lease liabilities</t>
  </si>
  <si>
    <t>Non-current provisions for employee benefits</t>
  </si>
  <si>
    <t>Balance at 1 April 2019</t>
  </si>
  <si>
    <t xml:space="preserve">Proceeds from repayment of long-term loans </t>
  </si>
  <si>
    <t xml:space="preserve">   to related parties</t>
  </si>
  <si>
    <t>Proceeds from borrowings</t>
  </si>
  <si>
    <t>Repayment of borrowings</t>
  </si>
  <si>
    <t>Dividend received</t>
  </si>
  <si>
    <t>Acquisition of property, plant and equipment</t>
  </si>
  <si>
    <t>Right-of-use assets (buildings and constructions)</t>
  </si>
  <si>
    <t xml:space="preserve">Other comprehensive expense for the period, </t>
  </si>
  <si>
    <t xml:space="preserve">    directly in equity</t>
  </si>
  <si>
    <t xml:space="preserve">    Profit</t>
  </si>
  <si>
    <t xml:space="preserve">    Other comprehensive income</t>
  </si>
  <si>
    <t xml:space="preserve">Birla Carbon (Thailand) Public Company Limited and its Subsidiary </t>
  </si>
  <si>
    <t>Long-term loans to related parties</t>
  </si>
  <si>
    <t xml:space="preserve">    net of tax</t>
  </si>
  <si>
    <t>30 June</t>
  </si>
  <si>
    <t>Balance at 30 June 2019</t>
  </si>
  <si>
    <t>Balance at 30 June 2020</t>
  </si>
  <si>
    <t>Net cash (used in) generated from operating</t>
  </si>
  <si>
    <t>Net cash (used in) from operating activities</t>
  </si>
  <si>
    <t>Gain on inventories devaluation</t>
  </si>
  <si>
    <t>Unrealised loss on exchange rate</t>
  </si>
  <si>
    <t>Unrealised loss on derivatives</t>
  </si>
  <si>
    <t>Current income tax payable</t>
  </si>
  <si>
    <t xml:space="preserve">   (300,000,000 ordinary shares, par value at Baht 1 per share)</t>
  </si>
  <si>
    <t>Derivatives assets</t>
  </si>
  <si>
    <t>Total comprehensive expense for the period</t>
  </si>
  <si>
    <t xml:space="preserve">    Loss</t>
  </si>
  <si>
    <t>Net cash from (used in) investing activities</t>
  </si>
  <si>
    <t>Decrease in short-term deposits at financial institutions</t>
  </si>
  <si>
    <t>Net decrease in cash and cash equivalents,</t>
  </si>
  <si>
    <t>Net decrease in cash and cash equivalents</t>
  </si>
  <si>
    <t>Cash and cash equivalents at 30 June</t>
  </si>
  <si>
    <t>Payment of lease liabilities</t>
  </si>
  <si>
    <t>Other non-current financial assets</t>
  </si>
  <si>
    <t>4, 7</t>
  </si>
  <si>
    <t>Three-month period ended 30 June 2020</t>
  </si>
  <si>
    <t>Three-month period ended 30 June  2019</t>
  </si>
  <si>
    <t>Three-month period ended 30 June 2019</t>
  </si>
  <si>
    <t>Three-month period ended 30 June  2020</t>
  </si>
  <si>
    <t>Impact of changes in accounting policies</t>
  </si>
  <si>
    <t xml:space="preserve">    fair value through other comprehensive income</t>
  </si>
  <si>
    <t>Profit (loss) before income tax expense</t>
  </si>
  <si>
    <t>Profit (loss) for the period</t>
  </si>
  <si>
    <t>Tax expense (income)</t>
  </si>
  <si>
    <t>Total comprehensive income (expense) for the period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</si>
  <si>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</si>
  <si>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</si>
  <si>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</si>
  <si>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</si>
  <si>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</si>
  <si>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</si>
  <si>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</si>
  <si>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using equity</t>
  </si>
  <si>
    <t>method</t>
  </si>
  <si>
    <t>of equity</t>
  </si>
  <si>
    <t>Other components</t>
  </si>
  <si>
    <t xml:space="preserve">   using equity method, net of tax</t>
  </si>
  <si>
    <t>5, 6</t>
  </si>
  <si>
    <t>5</t>
  </si>
  <si>
    <t>5, 7</t>
  </si>
  <si>
    <t>8</t>
  </si>
  <si>
    <t>13</t>
  </si>
  <si>
    <t>Loss on investments in equity instruments designated at</t>
  </si>
  <si>
    <t>Income tax relating to item that will not be reclassified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</si>
  <si>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</si>
  <si>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Balance at 1 April 2020 - restated</t>
  </si>
  <si>
    <t xml:space="preserve">Loss on </t>
  </si>
  <si>
    <t xml:space="preserve">   Other comprehensive income</t>
  </si>
  <si>
    <t xml:space="preserve">   Loss</t>
  </si>
  <si>
    <t>Share of (profit) loss associates accounted for</t>
  </si>
  <si>
    <t>Share of profit (loss) of associates</t>
  </si>
  <si>
    <t>Balance at 31 March 2020</t>
  </si>
  <si>
    <t>Decrease in advance for purchase of machinery and equipment</t>
  </si>
  <si>
    <t xml:space="preserve">Share of other comprehensive income (expense) </t>
  </si>
  <si>
    <t xml:space="preserve">    of associates, net of tax</t>
  </si>
  <si>
    <t>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</si>
</sst>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</numFmts>
  <fonts count="30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65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2" fillId="0" borderId="0"/>
    <xf numFmtId="0" fontId="22" fillId="0" borderId="0"/>
    <xf numFmtId="0" fontId="23" fillId="0" borderId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</cellStyleXfs>
  <cellXfs count="330">
    <xf numFmtId="0" fontId="0" fillId="0" borderId="0" xfId="0"/>
    <xf numFmtId="0" fontId="2" fillId="0" borderId="0" xfId="0" applyFont="1" applyFill="1" applyAlignment="1"/>
    <xf numFmtId="166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6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166" fontId="6" fillId="0" borderId="1" xfId="0" applyNumberFormat="1" applyFont="1" applyFill="1" applyBorder="1" applyAlignment="1"/>
    <xf numFmtId="166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7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6" fillId="0" borderId="2" xfId="0" applyNumberFormat="1" applyFont="1" applyFill="1" applyBorder="1" applyAlignment="1"/>
    <xf numFmtId="165" fontId="5" fillId="0" borderId="0" xfId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6" fontId="6" fillId="0" borderId="3" xfId="0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0" fontId="27" fillId="0" borderId="0" xfId="0" applyFont="1" applyFill="1"/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0" fontId="6" fillId="0" borderId="0" xfId="26" applyFont="1" applyFill="1" applyAlignment="1">
      <alignment vertical="center"/>
    </xf>
    <xf numFmtId="49" fontId="5" fillId="0" borderId="0" xfId="27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/>
    <xf numFmtId="49" fontId="1" fillId="0" borderId="0" xfId="27" applyNumberFormat="1" applyFont="1" applyFill="1" applyAlignment="1"/>
    <xf numFmtId="0" fontId="5" fillId="0" borderId="0" xfId="27" applyFont="1" applyFill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/>
    <xf numFmtId="3" fontId="2" fillId="0" borderId="0" xfId="1" applyNumberFormat="1" applyFont="1" applyFill="1" applyAlignment="1"/>
    <xf numFmtId="165" fontId="5" fillId="0" borderId="0" xfId="1" applyFont="1" applyFill="1" applyAlignment="1"/>
    <xf numFmtId="167" fontId="5" fillId="0" borderId="0" xfId="1" applyNumberFormat="1" applyFont="1" applyFill="1" applyAlignment="1"/>
    <xf numFmtId="0" fontId="4" fillId="0" borderId="0" xfId="27" applyFont="1" applyFill="1"/>
    <xf numFmtId="49" fontId="6" fillId="0" borderId="0" xfId="27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/>
    <xf numFmtId="49" fontId="8" fillId="0" borderId="0" xfId="27" applyNumberFormat="1" applyFont="1" applyFill="1" applyAlignment="1"/>
    <xf numFmtId="0" fontId="8" fillId="0" borderId="0" xfId="0" applyFont="1" applyFill="1" applyAlignment="1">
      <alignment horizontal="center"/>
    </xf>
    <xf numFmtId="166" fontId="27" fillId="0" borderId="0" xfId="0" quotePrefix="1" applyNumberFormat="1" applyFont="1" applyFill="1" applyAlignment="1">
      <alignment horizontal="center"/>
    </xf>
    <xf numFmtId="49" fontId="16" fillId="0" borderId="0" xfId="27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27" applyFont="1" applyFill="1" applyAlignment="1"/>
    <xf numFmtId="0" fontId="17" fillId="0" borderId="0" xfId="27" applyFont="1" applyFill="1"/>
    <xf numFmtId="49" fontId="3" fillId="0" borderId="0" xfId="27" applyNumberFormat="1" applyFont="1" applyFill="1" applyAlignment="1"/>
    <xf numFmtId="49" fontId="18" fillId="0" borderId="0" xfId="27" applyNumberFormat="1" applyFont="1" applyFill="1" applyBorder="1" applyAlignment="1"/>
    <xf numFmtId="3" fontId="19" fillId="0" borderId="0" xfId="1" applyNumberFormat="1" applyFont="1" applyFill="1" applyAlignment="1"/>
    <xf numFmtId="0" fontId="19" fillId="0" borderId="0" xfId="27" applyFont="1" applyFill="1" applyAlignment="1"/>
    <xf numFmtId="0" fontId="19" fillId="0" borderId="0" xfId="27" applyFont="1" applyFill="1"/>
    <xf numFmtId="49" fontId="13" fillId="0" borderId="0" xfId="27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49" fontId="7" fillId="0" borderId="0" xfId="27" applyNumberFormat="1" applyFont="1" applyFill="1" applyBorder="1" applyAlignment="1">
      <alignment horizontal="center"/>
    </xf>
    <xf numFmtId="0" fontId="5" fillId="0" borderId="0" xfId="27" applyFont="1" applyFill="1" applyAlignment="1">
      <alignment horizontal="right"/>
    </xf>
    <xf numFmtId="164" fontId="5" fillId="0" borderId="0" xfId="27" applyNumberFormat="1" applyFont="1" applyFill="1" applyAlignment="1">
      <alignment horizontal="right"/>
    </xf>
    <xf numFmtId="164" fontId="5" fillId="0" borderId="0" xfId="27" applyNumberFormat="1" applyFont="1" applyFill="1"/>
    <xf numFmtId="164" fontId="5" fillId="0" borderId="3" xfId="27" applyNumberFormat="1" applyFont="1" applyFill="1" applyBorder="1" applyAlignment="1">
      <alignment horizontal="right"/>
    </xf>
    <xf numFmtId="164" fontId="5" fillId="0" borderId="0" xfId="27" applyNumberFormat="1" applyFont="1" applyFill="1" applyBorder="1" applyAlignment="1">
      <alignment horizontal="right"/>
    </xf>
    <xf numFmtId="164" fontId="6" fillId="0" borderId="3" xfId="27" applyNumberFormat="1" applyFont="1" applyFill="1" applyBorder="1" applyAlignment="1">
      <alignment horizontal="right"/>
    </xf>
    <xf numFmtId="164" fontId="6" fillId="0" borderId="0" xfId="27" applyNumberFormat="1" applyFont="1" applyFill="1" applyAlignment="1">
      <alignment horizontal="right"/>
    </xf>
    <xf numFmtId="165" fontId="5" fillId="0" borderId="0" xfId="1" applyFont="1" applyFill="1"/>
    <xf numFmtId="164" fontId="5" fillId="0" borderId="0" xfId="27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8" fillId="0" borderId="0" xfId="17" applyFont="1" applyFill="1" applyAlignment="1"/>
    <xf numFmtId="49" fontId="5" fillId="0" borderId="0" xfId="17" applyNumberFormat="1" applyFont="1" applyFill="1" applyAlignment="1">
      <alignment wrapText="1"/>
    </xf>
    <xf numFmtId="49" fontId="6" fillId="0" borderId="0" xfId="17" applyNumberFormat="1" applyFont="1" applyFill="1" applyAlignment="1">
      <alignment wrapText="1"/>
    </xf>
    <xf numFmtId="49" fontId="8" fillId="0" borderId="0" xfId="27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/>
    <xf numFmtId="164" fontId="6" fillId="0" borderId="0" xfId="27" applyNumberFormat="1" applyFont="1" applyFill="1"/>
    <xf numFmtId="0" fontId="6" fillId="0" borderId="0" xfId="27" applyFont="1" applyFill="1"/>
    <xf numFmtId="49" fontId="7" fillId="0" borderId="0" xfId="27" quotePrefix="1" applyNumberFormat="1" applyFont="1" applyFill="1" applyBorder="1" applyAlignment="1">
      <alignment horizontal="center"/>
    </xf>
    <xf numFmtId="164" fontId="6" fillId="0" borderId="0" xfId="27" applyNumberFormat="1" applyFont="1" applyFill="1" applyBorder="1" applyAlignment="1">
      <alignment horizontal="right"/>
    </xf>
    <xf numFmtId="164" fontId="6" fillId="0" borderId="2" xfId="27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5" fillId="0" borderId="0" xfId="27" applyFont="1" applyFill="1" applyAlignment="1"/>
    <xf numFmtId="164" fontId="6" fillId="0" borderId="0" xfId="1" applyNumberFormat="1" applyFont="1" applyFill="1" applyAlignment="1"/>
    <xf numFmtId="164" fontId="5" fillId="0" borderId="0" xfId="27" applyNumberFormat="1" applyFont="1" applyFill="1" applyAlignment="1"/>
    <xf numFmtId="0" fontId="5" fillId="0" borderId="0" xfId="18" applyFont="1" applyFill="1" applyAlignment="1"/>
    <xf numFmtId="0" fontId="6" fillId="0" borderId="0" xfId="22" applyFont="1" applyFill="1" applyAlignment="1"/>
    <xf numFmtId="164" fontId="6" fillId="0" borderId="0" xfId="27" applyNumberFormat="1" applyFont="1" applyFill="1" applyAlignment="1"/>
    <xf numFmtId="167" fontId="6" fillId="0" borderId="2" xfId="1" applyNumberFormat="1" applyFont="1" applyFill="1" applyBorder="1" applyAlignment="1"/>
    <xf numFmtId="0" fontId="2" fillId="0" borderId="0" xfId="27" applyFont="1" applyFill="1" applyAlignment="1"/>
    <xf numFmtId="0" fontId="2" fillId="0" borderId="0" xfId="27" applyFont="1" applyFill="1"/>
    <xf numFmtId="0" fontId="3" fillId="0" borderId="0" xfId="15" applyFont="1" applyFill="1" applyAlignment="1"/>
    <xf numFmtId="49" fontId="20" fillId="0" borderId="0" xfId="27" applyNumberFormat="1" applyFont="1" applyFill="1" applyAlignment="1"/>
    <xf numFmtId="0" fontId="7" fillId="0" borderId="0" xfId="15" applyFont="1" applyFill="1" applyBorder="1" applyAlignment="1"/>
    <xf numFmtId="0" fontId="5" fillId="0" borderId="0" xfId="27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 wrapText="1"/>
    </xf>
    <xf numFmtId="0" fontId="6" fillId="0" borderId="0" xfId="14" applyFont="1" applyFill="1" applyAlignment="1">
      <alignment horizontal="left"/>
    </xf>
    <xf numFmtId="0" fontId="6" fillId="0" borderId="0" xfId="14" applyFont="1" applyFill="1" applyAlignment="1">
      <alignment wrapText="1"/>
    </xf>
    <xf numFmtId="167" fontId="6" fillId="0" borderId="0" xfId="27" applyNumberFormat="1" applyFont="1" applyFill="1" applyBorder="1"/>
    <xf numFmtId="167" fontId="20" fillId="0" borderId="0" xfId="1" applyNumberFormat="1" applyFont="1" applyFill="1" applyBorder="1" applyAlignment="1">
      <alignment horizontal="right"/>
    </xf>
    <xf numFmtId="0" fontId="6" fillId="0" borderId="0" xfId="4" applyFont="1" applyFill="1"/>
    <xf numFmtId="165" fontId="15" fillId="0" borderId="0" xfId="1" applyFont="1" applyFill="1" applyBorder="1" applyAlignment="1">
      <alignment horizontal="center"/>
    </xf>
    <xf numFmtId="165" fontId="15" fillId="0" borderId="0" xfId="1" applyFont="1" applyFill="1" applyBorder="1" applyAlignment="1">
      <alignment horizontal="right"/>
    </xf>
    <xf numFmtId="0" fontId="5" fillId="0" borderId="0" xfId="5" applyFont="1" applyFill="1"/>
    <xf numFmtId="167" fontId="5" fillId="0" borderId="3" xfId="27" applyNumberFormat="1" applyFont="1" applyFill="1" applyBorder="1"/>
    <xf numFmtId="167" fontId="5" fillId="0" borderId="0" xfId="27" applyNumberFormat="1" applyFont="1" applyFill="1" applyBorder="1"/>
    <xf numFmtId="0" fontId="6" fillId="0" borderId="0" xfId="7" applyFont="1" applyFill="1"/>
    <xf numFmtId="0" fontId="5" fillId="0" borderId="0" xfId="27" applyFont="1" applyFill="1" applyBorder="1"/>
    <xf numFmtId="167" fontId="15" fillId="0" borderId="0" xfId="1" applyNumberFormat="1" applyFont="1" applyFill="1" applyBorder="1" applyAlignment="1">
      <alignment horizontal="right"/>
    </xf>
    <xf numFmtId="167" fontId="6" fillId="0" borderId="3" xfId="27" applyNumberFormat="1" applyFont="1" applyFill="1" applyBorder="1"/>
    <xf numFmtId="165" fontId="20" fillId="0" borderId="0" xfId="1" applyFont="1" applyFill="1" applyBorder="1" applyAlignment="1">
      <alignment horizontal="center"/>
    </xf>
    <xf numFmtId="0" fontId="6" fillId="0" borderId="0" xfId="24" applyFont="1" applyFill="1" applyAlignment="1">
      <alignment horizontal="left"/>
    </xf>
    <xf numFmtId="167" fontId="5" fillId="0" borderId="0" xfId="27" applyNumberFormat="1" applyFont="1" applyFill="1"/>
    <xf numFmtId="0" fontId="6" fillId="0" borderId="0" xfId="25" applyFont="1" applyFill="1" applyAlignment="1">
      <alignment horizontal="left"/>
    </xf>
    <xf numFmtId="167" fontId="20" fillId="0" borderId="1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49" fontId="15" fillId="0" borderId="0" xfId="27" applyNumberFormat="1" applyFont="1" applyFill="1" applyAlignment="1"/>
    <xf numFmtId="167" fontId="15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/>
    <xf numFmtId="167" fontId="20" fillId="0" borderId="2" xfId="1" applyNumberFormat="1" applyFont="1" applyFill="1" applyBorder="1" applyAlignment="1">
      <alignment horizontal="right"/>
    </xf>
    <xf numFmtId="0" fontId="5" fillId="0" borderId="0" xfId="28" applyFont="1" applyFill="1" applyAlignment="1">
      <alignment horizontal="centerContinuous"/>
    </xf>
    <xf numFmtId="37" fontId="5" fillId="0" borderId="0" xfId="28" applyNumberFormat="1" applyFont="1" applyFill="1" applyAlignment="1">
      <alignment horizontal="centerContinuous"/>
    </xf>
    <xf numFmtId="49" fontId="5" fillId="0" borderId="0" xfId="30" applyNumberFormat="1" applyFont="1" applyFill="1" applyAlignment="1">
      <alignment horizontal="right"/>
    </xf>
    <xf numFmtId="0" fontId="5" fillId="0" borderId="0" xfId="28" applyFont="1" applyFill="1" applyAlignment="1"/>
    <xf numFmtId="0" fontId="3" fillId="0" borderId="0" xfId="28" applyFont="1" applyFill="1" applyBorder="1" applyAlignment="1">
      <alignment horizontal="left"/>
    </xf>
    <xf numFmtId="0" fontId="5" fillId="0" borderId="0" xfId="28" applyFont="1" applyFill="1" applyBorder="1" applyAlignment="1">
      <alignment horizontal="centerContinuous"/>
    </xf>
    <xf numFmtId="37" fontId="5" fillId="0" borderId="0" xfId="28" applyNumberFormat="1" applyFont="1" applyFill="1" applyBorder="1" applyAlignment="1">
      <alignment horizontal="centerContinuous"/>
    </xf>
    <xf numFmtId="0" fontId="5" fillId="0" borderId="0" xfId="30" applyFont="1" applyFill="1" applyAlignment="1"/>
    <xf numFmtId="37" fontId="5" fillId="0" borderId="0" xfId="30" applyNumberFormat="1" applyFont="1" applyFill="1" applyAlignment="1">
      <alignment horizontal="center"/>
    </xf>
    <xf numFmtId="0" fontId="5" fillId="0" borderId="0" xfId="30" applyFont="1" applyFill="1" applyAlignment="1">
      <alignment horizontal="center"/>
    </xf>
    <xf numFmtId="0" fontId="5" fillId="0" borderId="0" xfId="29" applyFont="1" applyFill="1" applyAlignment="1">
      <alignment horizontal="center"/>
    </xf>
    <xf numFmtId="166" fontId="5" fillId="0" borderId="0" xfId="29" applyNumberFormat="1" applyFont="1" applyFill="1" applyBorder="1" applyAlignment="1"/>
    <xf numFmtId="0" fontId="5" fillId="0" borderId="0" xfId="29" applyNumberFormat="1" applyFont="1" applyFill="1" applyAlignment="1">
      <alignment horizontal="center"/>
    </xf>
    <xf numFmtId="0" fontId="5" fillId="0" borderId="0" xfId="29" applyFont="1" applyFill="1" applyBorder="1" applyAlignment="1">
      <alignment horizontal="center"/>
    </xf>
    <xf numFmtId="166" fontId="5" fillId="0" borderId="0" xfId="29" applyNumberFormat="1" applyFont="1" applyFill="1" applyBorder="1" applyAlignment="1">
      <alignment horizontal="center" wrapText="1"/>
    </xf>
    <xf numFmtId="0" fontId="5" fillId="0" borderId="0" xfId="30" applyFont="1" applyFill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6" fontId="5" fillId="0" borderId="0" xfId="29" applyNumberFormat="1" applyFont="1" applyFill="1" applyAlignment="1"/>
    <xf numFmtId="0" fontId="6" fillId="0" borderId="0" xfId="29" applyNumberFormat="1" applyFont="1" applyFill="1" applyAlignment="1"/>
    <xf numFmtId="167" fontId="6" fillId="0" borderId="0" xfId="3" applyNumberFormat="1" applyFont="1" applyFill="1" applyAlignment="1"/>
    <xf numFmtId="166" fontId="6" fillId="0" borderId="0" xfId="29" applyNumberFormat="1" applyFont="1" applyFill="1" applyAlignment="1"/>
    <xf numFmtId="166" fontId="6" fillId="0" borderId="0" xfId="29" applyNumberFormat="1" applyFont="1" applyFill="1" applyBorder="1" applyAlignment="1">
      <alignment horizontal="right"/>
    </xf>
    <xf numFmtId="0" fontId="5" fillId="0" borderId="0" xfId="30" applyFont="1" applyFill="1" applyAlignment="1">
      <alignment horizontal="left" indent="1"/>
    </xf>
    <xf numFmtId="0" fontId="6" fillId="0" borderId="0" xfId="3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/>
    <xf numFmtId="49" fontId="3" fillId="0" borderId="0" xfId="0" applyNumberFormat="1" applyFont="1" applyAlignment="1"/>
    <xf numFmtId="49" fontId="5" fillId="0" borderId="0" xfId="0" applyNumberFormat="1" applyFont="1" applyAlignment="1"/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Alignment="1"/>
    <xf numFmtId="164" fontId="5" fillId="0" borderId="0" xfId="0" applyNumberFormat="1" applyFont="1"/>
    <xf numFmtId="49" fontId="7" fillId="0" borderId="0" xfId="0" applyNumberFormat="1" applyFont="1" applyFill="1" applyAlignment="1"/>
    <xf numFmtId="167" fontId="7" fillId="0" borderId="0" xfId="1" applyNumberFormat="1" applyFont="1" applyFill="1" applyAlignment="1">
      <alignment horizontal="center"/>
    </xf>
    <xf numFmtId="165" fontId="5" fillId="0" borderId="0" xfId="1" applyFont="1" applyFill="1" applyBorder="1" applyAlignment="1"/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37" fontId="5" fillId="0" borderId="0" xfId="0" applyNumberFormat="1" applyFont="1" applyFill="1" applyBorder="1" applyAlignment="1"/>
    <xf numFmtId="49" fontId="7" fillId="0" borderId="0" xfId="0" applyNumberFormat="1" applyFont="1" applyAlignment="1"/>
    <xf numFmtId="37" fontId="5" fillId="0" borderId="0" xfId="0" applyNumberFormat="1" applyFont="1" applyFill="1" applyAlignment="1"/>
    <xf numFmtId="167" fontId="7" fillId="0" borderId="0" xfId="1" applyNumberFormat="1" applyFont="1" applyAlignment="1">
      <alignment horizontal="center"/>
    </xf>
    <xf numFmtId="37" fontId="5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6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49" fontId="6" fillId="0" borderId="0" xfId="0" applyNumberFormat="1" applyFont="1" applyAlignment="1"/>
    <xf numFmtId="165" fontId="7" fillId="0" borderId="0" xfId="1" applyNumberFormat="1" applyFont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166" fontId="5" fillId="0" borderId="0" xfId="0" applyNumberFormat="1" applyFont="1"/>
    <xf numFmtId="167" fontId="6" fillId="0" borderId="3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Border="1" applyAlignment="1"/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39" fontId="6" fillId="0" borderId="2" xfId="1" applyNumberFormat="1" applyFont="1" applyFill="1" applyBorder="1" applyAlignment="1"/>
    <xf numFmtId="39" fontId="5" fillId="0" borderId="0" xfId="1" applyNumberFormat="1" applyFont="1" applyFill="1"/>
    <xf numFmtId="0" fontId="7" fillId="0" borderId="0" xfId="28" applyFont="1" applyFill="1" applyBorder="1" applyAlignment="1">
      <alignment horizontal="centerContinuous"/>
    </xf>
    <xf numFmtId="0" fontId="7" fillId="0" borderId="0" xfId="30" applyFont="1" applyFill="1" applyBorder="1" applyAlignment="1"/>
    <xf numFmtId="0" fontId="7" fillId="0" borderId="0" xfId="29" applyFont="1" applyFill="1" applyBorder="1" applyAlignment="1">
      <alignment horizontal="center"/>
    </xf>
    <xf numFmtId="0" fontId="7" fillId="0" borderId="0" xfId="30" applyFont="1" applyFill="1" applyAlignment="1"/>
    <xf numFmtId="166" fontId="7" fillId="0" borderId="0" xfId="29" applyNumberFormat="1" applyFont="1" applyFill="1" applyBorder="1" applyAlignme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166" fontId="7" fillId="0" borderId="0" xfId="29" applyNumberFormat="1" applyFont="1" applyFill="1" applyBorder="1" applyAlignment="1">
      <alignment horizontal="center"/>
    </xf>
    <xf numFmtId="0" fontId="6" fillId="0" borderId="0" xfId="4" applyFont="1"/>
    <xf numFmtId="0" fontId="6" fillId="0" borderId="0" xfId="7" applyFont="1"/>
    <xf numFmtId="167" fontId="6" fillId="0" borderId="1" xfId="27" applyNumberFormat="1" applyFont="1" applyFill="1" applyBorder="1"/>
    <xf numFmtId="166" fontId="8" fillId="0" borderId="0" xfId="29" applyNumberFormat="1" applyFont="1" applyFill="1" applyBorder="1" applyAlignment="1"/>
    <xf numFmtId="0" fontId="7" fillId="0" borderId="0" xfId="30" applyFont="1" applyFill="1" applyBorder="1"/>
    <xf numFmtId="37" fontId="20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0" fontId="5" fillId="0" borderId="0" xfId="0" applyFont="1" applyFill="1" applyAlignment="1">
      <alignment wrapText="1"/>
    </xf>
    <xf numFmtId="165" fontId="5" fillId="0" borderId="0" xfId="1" applyFont="1"/>
    <xf numFmtId="164" fontId="7" fillId="0" borderId="0" xfId="1" applyNumberFormat="1" applyFont="1" applyAlignment="1">
      <alignment horizontal="center"/>
    </xf>
    <xf numFmtId="164" fontId="5" fillId="0" borderId="0" xfId="1" applyNumberFormat="1" applyFont="1"/>
    <xf numFmtId="37" fontId="25" fillId="0" borderId="0" xfId="30" applyNumberFormat="1" applyFont="1" applyFill="1" applyAlignment="1">
      <alignment horizontal="left" vertical="top"/>
    </xf>
    <xf numFmtId="167" fontId="5" fillId="0" borderId="0" xfId="1" applyNumberFormat="1" applyFont="1"/>
    <xf numFmtId="164" fontId="6" fillId="0" borderId="0" xfId="0" applyNumberFormat="1" applyFont="1" applyFill="1" applyAlignment="1"/>
    <xf numFmtId="164" fontId="6" fillId="0" borderId="0" xfId="1" applyNumberFormat="1" applyFont="1" applyFill="1" applyBorder="1" applyAlignment="1"/>
    <xf numFmtId="0" fontId="6" fillId="0" borderId="0" xfId="18" applyFont="1" applyFill="1" applyAlignment="1"/>
    <xf numFmtId="0" fontId="15" fillId="0" borderId="0" xfId="15" applyFont="1" applyFill="1" applyBorder="1" applyAlignment="1"/>
    <xf numFmtId="0" fontId="7" fillId="0" borderId="0" xfId="30" applyFont="1" applyFill="1" applyBorder="1" applyAlignment="1">
      <alignment horizontal="center"/>
    </xf>
    <xf numFmtId="0" fontId="7" fillId="0" borderId="0" xfId="28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66" fontId="8" fillId="0" borderId="0" xfId="29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167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49" fontId="12" fillId="0" borderId="0" xfId="27" applyNumberFormat="1" applyFont="1" applyFill="1" applyBorder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49" fontId="7" fillId="0" borderId="0" xfId="0" applyNumberFormat="1" applyFont="1" applyFill="1" applyAlignment="1" applyProtection="1">
      <protection locked="0"/>
    </xf>
    <xf numFmtId="0" fontId="7" fillId="0" borderId="0" xfId="0" applyFont="1" applyAlignment="1" applyProtection="1">
      <protection locked="0"/>
    </xf>
    <xf numFmtId="37" fontId="7" fillId="0" borderId="0" xfId="0" applyNumberFormat="1" applyFont="1" applyFill="1" applyBorder="1" applyAlignment="1" applyProtection="1">
      <protection locked="0"/>
    </xf>
    <xf numFmtId="37" fontId="7" fillId="0" borderId="0" xfId="0" applyNumberFormat="1" applyFont="1" applyFill="1" applyAlignment="1" applyProtection="1">
      <protection locked="0"/>
    </xf>
    <xf numFmtId="167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49" fontId="7" fillId="0" borderId="0" xfId="27" applyNumberFormat="1" applyFont="1" applyFill="1" applyBorder="1" applyAlignment="1" applyProtection="1">
      <protection locked="0"/>
    </xf>
    <xf numFmtId="166" fontId="7" fillId="0" borderId="0" xfId="0" applyNumberFormat="1" applyFont="1" applyFill="1" applyAlignment="1" applyProtection="1">
      <protection locked="0"/>
    </xf>
    <xf numFmtId="166" fontId="7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Alignment="1" applyProtection="1">
      <protection locked="0"/>
    </xf>
    <xf numFmtId="164" fontId="7" fillId="0" borderId="0" xfId="1" applyNumberFormat="1" applyFont="1" applyAlignment="1" applyProtection="1">
      <protection locked="0"/>
    </xf>
    <xf numFmtId="0" fontId="15" fillId="0" borderId="0" xfId="15" applyFont="1" applyFill="1" applyBorder="1" applyAlignment="1">
      <alignment horizontal="center"/>
    </xf>
    <xf numFmtId="167" fontId="27" fillId="0" borderId="0" xfId="1" applyNumberFormat="1" applyFont="1" applyFill="1" applyBorder="1" applyAlignment="1">
      <alignment horizontal="right"/>
    </xf>
    <xf numFmtId="165" fontId="5" fillId="0" borderId="0" xfId="27" applyNumberFormat="1" applyFont="1" applyFill="1" applyAlignment="1"/>
    <xf numFmtId="166" fontId="7" fillId="0" borderId="0" xfId="0" applyNumberFormat="1" applyFont="1" applyFill="1" applyAlignment="1">
      <alignment horizontal="center"/>
    </xf>
    <xf numFmtId="0" fontId="5" fillId="0" borderId="0" xfId="27" applyFont="1" applyFill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21" applyFont="1" applyFill="1" applyAlignment="1"/>
    <xf numFmtId="0" fontId="6" fillId="0" borderId="0" xfId="29" applyNumberFormat="1" applyFont="1" applyFill="1" applyAlignment="1">
      <alignment horizontal="left"/>
    </xf>
    <xf numFmtId="0" fontId="6" fillId="0" borderId="0" xfId="16" applyFont="1" applyFill="1"/>
    <xf numFmtId="0" fontId="6" fillId="0" borderId="0" xfId="0" applyFont="1" applyFill="1" applyBorder="1" applyAlignment="1">
      <alignment horizontal="left"/>
    </xf>
    <xf numFmtId="167" fontId="5" fillId="0" borderId="0" xfId="0" applyNumberFormat="1" applyFont="1" applyFill="1" applyAlignment="1"/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/>
    <xf numFmtId="164" fontId="5" fillId="0" borderId="0" xfId="27" applyNumberFormat="1" applyFont="1" applyFill="1" applyBorder="1" applyAlignment="1"/>
    <xf numFmtId="167" fontId="5" fillId="0" borderId="4" xfId="1" applyNumberFormat="1" applyFont="1" applyFill="1" applyBorder="1" applyAlignment="1">
      <alignment horizontal="right"/>
    </xf>
    <xf numFmtId="167" fontId="6" fillId="0" borderId="0" xfId="1" applyNumberFormat="1" applyFont="1"/>
    <xf numFmtId="0" fontId="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49" fontId="27" fillId="0" borderId="0" xfId="0" quotePrefix="1" applyNumberFormat="1" applyFont="1" applyFill="1" applyAlignment="1">
      <alignment horizontal="center"/>
    </xf>
    <xf numFmtId="167" fontId="6" fillId="0" borderId="0" xfId="1" applyNumberFormat="1" applyFont="1" applyFill="1"/>
    <xf numFmtId="166" fontId="5" fillId="0" borderId="0" xfId="0" applyNumberFormat="1" applyFont="1" applyFill="1"/>
    <xf numFmtId="166" fontId="6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left"/>
    </xf>
    <xf numFmtId="0" fontId="5" fillId="0" borderId="0" xfId="0" applyFont="1" applyAlignment="1">
      <alignment wrapText="1"/>
    </xf>
    <xf numFmtId="0" fontId="6" fillId="0" borderId="0" xfId="0" applyFont="1"/>
    <xf numFmtId="37" fontId="6" fillId="0" borderId="1" xfId="0" applyNumberFormat="1" applyFont="1" applyBorder="1" applyAlignment="1">
      <alignment horizontal="right"/>
    </xf>
    <xf numFmtId="167" fontId="5" fillId="0" borderId="0" xfId="1" applyNumberFormat="1" applyFont="1" applyFill="1" applyBorder="1"/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167" fontId="6" fillId="0" borderId="1" xfId="1" applyNumberFormat="1" applyFont="1" applyBorder="1" applyAlignment="1">
      <alignment horizontal="right"/>
    </xf>
    <xf numFmtId="167" fontId="6" fillId="0" borderId="0" xfId="1" applyNumberFormat="1" applyFont="1" applyFill="1" applyBorder="1"/>
    <xf numFmtId="166" fontId="5" fillId="0" borderId="0" xfId="29" applyNumberFormat="1" applyFont="1" applyFill="1" applyBorder="1" applyAlignment="1">
      <alignment horizontal="center"/>
    </xf>
    <xf numFmtId="37" fontId="5" fillId="0" borderId="3" xfId="30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0" fontId="7" fillId="0" borderId="0" xfId="30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6" fillId="0" borderId="0" xfId="2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27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27" applyFont="1" applyFill="1" applyAlignment="1">
      <alignment horizontal="center"/>
    </xf>
    <xf numFmtId="0" fontId="15" fillId="0" borderId="3" xfId="15" applyFont="1" applyFill="1" applyBorder="1" applyAlignment="1">
      <alignment horizontal="center"/>
    </xf>
    <xf numFmtId="0" fontId="5" fillId="0" borderId="3" xfId="27" applyFont="1" applyFill="1" applyBorder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5" fillId="0" borderId="3" xfId="29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5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4" xfId="34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1631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9525</xdr:rowOff>
    </xdr:to>
    <xdr:pic>
      <xdr:nvPicPr>
        <xdr:cNvPr id="1632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9525</xdr:rowOff>
    </xdr:to>
    <xdr:pic>
      <xdr:nvPicPr>
        <xdr:cNvPr id="4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5" name="Picture 1" descr="http://www.set.or.th/images/spacer.gif">
          <a:extLst>
            <a:ext uri="{FF2B5EF4-FFF2-40B4-BE49-F238E27FC236}">
              <a16:creationId xmlns:a16="http://schemas.microsoft.com/office/drawing/2014/main" id="{B62599D2-6940-4EC6-BADE-CF97B0F9E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877377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9525</xdr:rowOff>
    </xdr:to>
    <xdr:pic>
      <xdr:nvPicPr>
        <xdr:cNvPr id="6" name="Picture 1" descr="http://www.set.or.th/images/spacer.gif">
          <a:extLst>
            <a:ext uri="{FF2B5EF4-FFF2-40B4-BE49-F238E27FC236}">
              <a16:creationId xmlns:a16="http://schemas.microsoft.com/office/drawing/2014/main" id="{ECE09B40-1937-4C41-A3EB-EE28AA2B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1825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Driver"/>
      <sheetName val="ZPS02"/>
      <sheetName val="I-slab"/>
      <sheetName val="Goal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S300"/>
      <sheetName val="Accure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2019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#REF"/>
      <sheetName val="Multi Rater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Master COA V21"/>
      <sheetName val="beer-indstry"/>
      <sheetName val="summary_ee"/>
      <sheetName val="ee_unit type"/>
      <sheetName val="ee_build 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G300"/>
      <sheetName val="ocean voyage"/>
      <sheetName val="Pkg Summary"/>
      <sheetName val="LEGAL GUJ"/>
      <sheetName val="F-1"/>
      <sheetName val="Master TB"/>
      <sheetName val="H300"/>
      <sheetName val="投資･工数推移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P4DDBFTESP"/>
      <sheetName val="Age311299TESP"/>
      <sheetName val="IntDec00TespM&amp;B"/>
      <sheetName val="F1"/>
      <sheetName val="L400"/>
      <sheetName val="O300"/>
      <sheetName val="sum_m"/>
      <sheetName val="O300(NFS4)"/>
      <sheetName val="DealerDat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Note 19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Capt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P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発停サイクル表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TB"/>
      <sheetName val="#REF"/>
      <sheetName val="DETAIL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BATCH_M"/>
      <sheetName val="発停サイクル表"/>
      <sheetName val="data"/>
      <sheetName val="P&amp;L"/>
      <sheetName val="Deferred tax Adjs Clo (P) Q2'18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数量"/>
      <sheetName val="F3-3GP"/>
      <sheetName val="PNT-QUOT-#3"/>
      <sheetName val="COAT&amp;WRAP-QIOT-#3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REND"/>
      <sheetName val="mapping"/>
      <sheetName val="Cal_help"/>
      <sheetName val="CF-C(+Graph)"/>
      <sheetName val="Statement-BAHT"/>
      <sheetName val="co"/>
      <sheetName val="WI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/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69">
          <cell r="D769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TMS2000"/>
      <sheetName val="bblยังไม่จ่าย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2">
          <cell r="B2" t="str">
            <v xml:space="preserve">Assumption ต่อ 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3">
          <cell r="C3" t="str">
            <v>เลขที่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2">
          <cell r="B2" t="str">
            <v xml:space="preserve">Assumption ต่อ </v>
          </cell>
        </row>
      </sheetData>
      <sheetData sheetId="197"/>
      <sheetData sheetId="198">
        <row r="3">
          <cell r="C3" t="str">
            <v>เลขที่</v>
          </cell>
        </row>
      </sheetData>
      <sheetData sheetId="199">
        <row r="3">
          <cell r="C3" t="str">
            <v>เลขที่</v>
          </cell>
        </row>
      </sheetData>
      <sheetData sheetId="200">
        <row r="2">
          <cell r="E2" t="str">
            <v>หน่วยสระแก้ว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/>
      <sheetData sheetId="203">
        <row r="1">
          <cell r="B1" t="str">
            <v>รายงานวันทำงาน : รายวัน</v>
          </cell>
        </row>
      </sheetData>
      <sheetData sheetId="204">
        <row r="3">
          <cell r="C3" t="str">
            <v>เลขที่</v>
          </cell>
        </row>
      </sheetData>
      <sheetData sheetId="205">
        <row r="2">
          <cell r="E2" t="str">
            <v>หน่วยสระแก้ว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/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/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>
            <v>1</v>
          </cell>
        </row>
      </sheetData>
      <sheetData sheetId="231">
        <row r="1">
          <cell r="B1" t="str">
            <v>ราคาถัว เมษายน 2561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>
            <v>0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0</v>
          </cell>
        </row>
      </sheetData>
      <sheetData sheetId="239">
        <row r="1">
          <cell r="H1" t="str">
            <v>หน้า :        1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1">
          <cell r="H1" t="str">
            <v>หน้า :        1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3">
          <cell r="C3" t="str">
            <v>เลขที่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/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/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/>
      <sheetData sheetId="343"/>
      <sheetData sheetId="344"/>
      <sheetData sheetId="345">
        <row r="1">
          <cell r="B1" t="str">
            <v>รายงานวันทำงาน : รายวัน</v>
          </cell>
        </row>
      </sheetData>
      <sheetData sheetId="346"/>
      <sheetData sheetId="347">
        <row r="2">
          <cell r="B2" t="str">
            <v xml:space="preserve">Assumption ต่อ 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G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  <sheetName val="Key assump. &amp; Sensitivities"/>
      <sheetName val="G350"/>
      <sheetName val="GIVTR00P"/>
      <sheetName val="O311"/>
      <sheetName val="MOTO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zoomScaleNormal="100" zoomScaleSheetLayoutView="80" workbookViewId="0">
      <selection activeCell="B14" sqref="B14"/>
    </sheetView>
  </sheetViews>
  <sheetFormatPr defaultColWidth="9.140625" defaultRowHeight="20.25" customHeight="1"/>
  <cols>
    <col min="1" max="1" width="47.42578125" style="8" customWidth="1"/>
    <col min="2" max="2" width="6.5703125" style="6" customWidth="1"/>
    <col min="3" max="3" width="12.42578125" style="7" customWidth="1"/>
    <col min="4" max="4" width="1.140625" style="7" customWidth="1"/>
    <col min="5" max="5" width="12.42578125" style="7" customWidth="1"/>
    <col min="6" max="6" width="1.140625" style="7" customWidth="1"/>
    <col min="7" max="7" width="12.42578125" style="7" customWidth="1"/>
    <col min="8" max="8" width="1" style="7" customWidth="1"/>
    <col min="9" max="9" width="12.42578125" style="7" customWidth="1"/>
    <col min="10" max="16384" width="9.140625" style="6"/>
  </cols>
  <sheetData>
    <row r="1" spans="1:9" s="1" customFormat="1" ht="20.25" customHeight="1">
      <c r="A1" s="3" t="s">
        <v>143</v>
      </c>
      <c r="C1" s="2"/>
      <c r="D1" s="2"/>
      <c r="E1" s="2"/>
      <c r="F1" s="2"/>
      <c r="G1" s="2"/>
      <c r="H1" s="2"/>
      <c r="I1" s="2"/>
    </row>
    <row r="2" spans="1:9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297"/>
      <c r="C4" s="314" t="s">
        <v>1</v>
      </c>
      <c r="D4" s="314"/>
      <c r="E4" s="314"/>
      <c r="F4" s="296"/>
      <c r="G4" s="314" t="s">
        <v>2</v>
      </c>
      <c r="H4" s="314"/>
      <c r="I4" s="314"/>
    </row>
    <row r="5" spans="1:9" ht="20.25" customHeight="1">
      <c r="B5" s="297"/>
      <c r="C5" s="314" t="s">
        <v>3</v>
      </c>
      <c r="D5" s="314"/>
      <c r="E5" s="314"/>
      <c r="F5" s="296"/>
      <c r="G5" s="314" t="s">
        <v>3</v>
      </c>
      <c r="H5" s="314"/>
      <c r="I5" s="314"/>
    </row>
    <row r="6" spans="1:9" ht="20.25" customHeight="1">
      <c r="C6" s="292" t="s">
        <v>164</v>
      </c>
      <c r="D6" s="78"/>
      <c r="E6" s="78" t="s">
        <v>4</v>
      </c>
      <c r="F6" s="9"/>
      <c r="G6" s="292" t="s">
        <v>164</v>
      </c>
      <c r="H6" s="78"/>
      <c r="I6" s="78" t="s">
        <v>4</v>
      </c>
    </row>
    <row r="7" spans="1:9" ht="20.25" customHeight="1">
      <c r="A7" s="21" t="s">
        <v>5</v>
      </c>
      <c r="B7" s="10" t="s">
        <v>6</v>
      </c>
      <c r="C7" s="11">
        <v>2020</v>
      </c>
      <c r="D7" s="12"/>
      <c r="E7" s="11">
        <v>2020</v>
      </c>
      <c r="F7" s="11"/>
      <c r="G7" s="11">
        <v>2020</v>
      </c>
      <c r="H7" s="12"/>
      <c r="I7" s="11">
        <v>2020</v>
      </c>
    </row>
    <row r="8" spans="1:9" ht="20.25" customHeight="1">
      <c r="A8" s="21"/>
      <c r="B8" s="10"/>
      <c r="C8" s="11" t="s">
        <v>109</v>
      </c>
      <c r="D8" s="12"/>
      <c r="E8" s="11"/>
      <c r="F8" s="11"/>
      <c r="G8" s="11" t="s">
        <v>109</v>
      </c>
      <c r="H8" s="12"/>
      <c r="I8" s="11"/>
    </row>
    <row r="9" spans="1:9" ht="20.25" customHeight="1">
      <c r="B9" s="297"/>
      <c r="C9" s="315" t="s">
        <v>65</v>
      </c>
      <c r="D9" s="315"/>
      <c r="E9" s="315"/>
      <c r="F9" s="315"/>
      <c r="G9" s="315"/>
      <c r="H9" s="315"/>
      <c r="I9" s="315"/>
    </row>
    <row r="10" spans="1:9" s="16" customFormat="1" ht="20.25" customHeight="1">
      <c r="A10" s="13" t="s">
        <v>7</v>
      </c>
      <c r="B10" s="14"/>
      <c r="C10" s="15"/>
      <c r="D10" s="15"/>
      <c r="E10" s="15"/>
      <c r="F10" s="15"/>
      <c r="G10" s="15"/>
      <c r="H10" s="15"/>
      <c r="I10" s="15"/>
    </row>
    <row r="11" spans="1:9" ht="20.25" customHeight="1">
      <c r="A11" s="48" t="s">
        <v>8</v>
      </c>
      <c r="B11" s="17"/>
      <c r="C11" s="18">
        <v>4278326</v>
      </c>
      <c r="D11" s="18"/>
      <c r="E11" s="18">
        <v>4600902</v>
      </c>
      <c r="F11" s="18"/>
      <c r="G11" s="18">
        <v>4278326</v>
      </c>
      <c r="H11" s="18"/>
      <c r="I11" s="18">
        <v>4600861</v>
      </c>
    </row>
    <row r="12" spans="1:9" ht="20.25" hidden="1" customHeight="1">
      <c r="A12" s="48" t="s">
        <v>144</v>
      </c>
      <c r="B12" s="17"/>
      <c r="C12" s="26">
        <v>0</v>
      </c>
      <c r="D12" s="18"/>
      <c r="E12" s="26">
        <v>0</v>
      </c>
      <c r="F12" s="18"/>
      <c r="G12" s="26">
        <v>0</v>
      </c>
      <c r="H12" s="18"/>
      <c r="I12" s="26">
        <v>0</v>
      </c>
    </row>
    <row r="13" spans="1:9" ht="20.25" customHeight="1">
      <c r="A13" s="48" t="s">
        <v>9</v>
      </c>
      <c r="B13" s="17" t="s">
        <v>207</v>
      </c>
      <c r="C13" s="18">
        <v>571569</v>
      </c>
      <c r="D13" s="18"/>
      <c r="E13" s="18">
        <v>1069256</v>
      </c>
      <c r="F13" s="18"/>
      <c r="G13" s="18">
        <v>571569</v>
      </c>
      <c r="H13" s="18"/>
      <c r="I13" s="18">
        <v>1069256</v>
      </c>
    </row>
    <row r="14" spans="1:9" ht="20.25" customHeight="1">
      <c r="A14" s="48" t="s">
        <v>114</v>
      </c>
      <c r="B14" s="19">
        <v>5</v>
      </c>
      <c r="C14" s="18">
        <v>130837</v>
      </c>
      <c r="D14" s="18"/>
      <c r="E14" s="18">
        <v>81458</v>
      </c>
      <c r="F14" s="18"/>
      <c r="G14" s="18">
        <v>130708</v>
      </c>
      <c r="H14" s="18"/>
      <c r="I14" s="18">
        <v>81326</v>
      </c>
    </row>
    <row r="15" spans="1:9" ht="20.25" customHeight="1">
      <c r="A15" s="48" t="s">
        <v>10</v>
      </c>
      <c r="B15" s="19">
        <v>7</v>
      </c>
      <c r="C15" s="20">
        <v>944520</v>
      </c>
      <c r="D15" s="20"/>
      <c r="E15" s="20">
        <v>475433</v>
      </c>
      <c r="F15" s="20"/>
      <c r="G15" s="20">
        <v>944520</v>
      </c>
      <c r="H15" s="18"/>
      <c r="I15" s="20">
        <v>475433</v>
      </c>
    </row>
    <row r="16" spans="1:9" ht="20.25" customHeight="1">
      <c r="A16" s="48" t="s">
        <v>145</v>
      </c>
      <c r="B16" s="19">
        <v>5</v>
      </c>
      <c r="C16" s="20">
        <v>4750</v>
      </c>
      <c r="D16" s="20"/>
      <c r="E16" s="20">
        <v>4750</v>
      </c>
      <c r="F16" s="20"/>
      <c r="G16" s="20">
        <v>4750</v>
      </c>
      <c r="H16" s="18"/>
      <c r="I16" s="20">
        <v>4750</v>
      </c>
    </row>
    <row r="17" spans="1:9" ht="20.25" customHeight="1">
      <c r="A17" s="48" t="s">
        <v>174</v>
      </c>
      <c r="B17" s="17">
        <v>14</v>
      </c>
      <c r="C17" s="58">
        <v>55207</v>
      </c>
      <c r="D17" s="58"/>
      <c r="E17" s="58">
        <v>69674</v>
      </c>
      <c r="F17" s="58"/>
      <c r="G17" s="58">
        <v>55207</v>
      </c>
      <c r="H17" s="58"/>
      <c r="I17" s="58">
        <v>69674</v>
      </c>
    </row>
    <row r="18" spans="1:9" ht="20.25" customHeight="1">
      <c r="A18" s="21" t="s">
        <v>11</v>
      </c>
      <c r="B18" s="19"/>
      <c r="C18" s="22">
        <f>SUM(C11:C17)</f>
        <v>5985209</v>
      </c>
      <c r="D18" s="23"/>
      <c r="E18" s="22">
        <f>SUM(E11:E17)</f>
        <v>6301473</v>
      </c>
      <c r="F18" s="23"/>
      <c r="G18" s="22">
        <f>SUM(G11:G17)</f>
        <v>5985080</v>
      </c>
      <c r="H18" s="23"/>
      <c r="I18" s="22">
        <f>SUM(I11:I17)</f>
        <v>6301300</v>
      </c>
    </row>
    <row r="19" spans="1:9" ht="20.25" customHeight="1">
      <c r="A19" s="21"/>
      <c r="B19" s="19"/>
      <c r="C19" s="23"/>
      <c r="D19" s="23"/>
      <c r="E19" s="23"/>
      <c r="F19" s="23"/>
      <c r="G19" s="23"/>
      <c r="H19" s="23"/>
      <c r="I19" s="23"/>
    </row>
    <row r="20" spans="1:9" ht="20.25" customHeight="1">
      <c r="A20" s="13" t="s">
        <v>12</v>
      </c>
      <c r="B20" s="19"/>
      <c r="C20" s="24"/>
      <c r="D20" s="24"/>
      <c r="E20" s="24"/>
      <c r="F20" s="24"/>
      <c r="G20" s="24"/>
      <c r="H20" s="24"/>
      <c r="I20" s="24"/>
    </row>
    <row r="21" spans="1:9" ht="20.25" customHeight="1">
      <c r="A21" s="48" t="s">
        <v>118</v>
      </c>
      <c r="B21" s="19">
        <v>8</v>
      </c>
      <c r="C21" s="26">
        <f>4867893-3875</f>
        <v>4864018</v>
      </c>
      <c r="D21" s="27"/>
      <c r="E21" s="26">
        <v>5163284</v>
      </c>
      <c r="F21" s="27"/>
      <c r="G21" s="27">
        <v>770364</v>
      </c>
      <c r="H21" s="27"/>
      <c r="I21" s="27">
        <v>770364</v>
      </c>
    </row>
    <row r="22" spans="1:9" ht="20.25" customHeight="1">
      <c r="A22" s="48" t="s">
        <v>13</v>
      </c>
      <c r="B22" s="19">
        <v>9</v>
      </c>
      <c r="C22" s="26">
        <v>0</v>
      </c>
      <c r="D22" s="27"/>
      <c r="E22" s="26">
        <v>0</v>
      </c>
      <c r="F22" s="27"/>
      <c r="G22" s="272">
        <v>0</v>
      </c>
      <c r="H22" s="27"/>
      <c r="I22" s="272">
        <v>0</v>
      </c>
    </row>
    <row r="23" spans="1:9" ht="20.25" customHeight="1">
      <c r="A23" s="48" t="s">
        <v>183</v>
      </c>
      <c r="B23" s="19">
        <v>10</v>
      </c>
      <c r="C23" s="26">
        <v>85375</v>
      </c>
      <c r="D23" s="27"/>
      <c r="E23" s="26">
        <v>239477</v>
      </c>
      <c r="F23" s="27"/>
      <c r="G23" s="27">
        <f>239477-134525-19577</f>
        <v>85375</v>
      </c>
      <c r="H23" s="27"/>
      <c r="I23" s="27">
        <v>239477</v>
      </c>
    </row>
    <row r="24" spans="1:9" ht="20.25" customHeight="1">
      <c r="A24" s="48" t="s">
        <v>162</v>
      </c>
      <c r="B24" s="19">
        <v>5</v>
      </c>
      <c r="C24" s="26">
        <v>5316312</v>
      </c>
      <c r="D24" s="27"/>
      <c r="E24" s="26">
        <v>5629577</v>
      </c>
      <c r="F24" s="27"/>
      <c r="G24" s="26">
        <v>5316312</v>
      </c>
      <c r="H24" s="29"/>
      <c r="I24" s="26">
        <v>5629577</v>
      </c>
    </row>
    <row r="25" spans="1:9" ht="20.25" customHeight="1">
      <c r="A25" s="48" t="s">
        <v>14</v>
      </c>
      <c r="B25" s="19">
        <v>5</v>
      </c>
      <c r="C25" s="26">
        <v>2647670</v>
      </c>
      <c r="D25" s="29"/>
      <c r="E25" s="26">
        <v>2705646</v>
      </c>
      <c r="F25" s="27"/>
      <c r="G25" s="26">
        <v>2647670</v>
      </c>
      <c r="H25" s="29"/>
      <c r="I25" s="26">
        <v>2705646</v>
      </c>
    </row>
    <row r="26" spans="1:9" ht="20.25" customHeight="1">
      <c r="A26" s="48" t="s">
        <v>15</v>
      </c>
      <c r="B26" s="19">
        <v>11</v>
      </c>
      <c r="C26" s="30">
        <v>1313209</v>
      </c>
      <c r="D26" s="27"/>
      <c r="E26" s="30">
        <v>1351445</v>
      </c>
      <c r="F26" s="27"/>
      <c r="G26" s="27">
        <v>1313209</v>
      </c>
      <c r="H26" s="27"/>
      <c r="I26" s="27">
        <v>1351445</v>
      </c>
    </row>
    <row r="27" spans="1:9" ht="20.25" customHeight="1">
      <c r="A27" s="48" t="s">
        <v>16</v>
      </c>
      <c r="B27" s="19"/>
      <c r="C27" s="30">
        <v>4864</v>
      </c>
      <c r="D27" s="27"/>
      <c r="E27" s="30">
        <v>6080</v>
      </c>
      <c r="F27" s="27"/>
      <c r="G27" s="27">
        <v>4864</v>
      </c>
      <c r="H27" s="27"/>
      <c r="I27" s="27">
        <v>6080</v>
      </c>
    </row>
    <row r="28" spans="1:9" ht="20.25" customHeight="1">
      <c r="A28" s="48" t="s">
        <v>17</v>
      </c>
      <c r="B28" s="19"/>
      <c r="C28" s="27">
        <v>107968</v>
      </c>
      <c r="D28" s="31"/>
      <c r="E28" s="27">
        <v>75831</v>
      </c>
      <c r="F28" s="31"/>
      <c r="G28" s="27">
        <f>79718+26905+3916</f>
        <v>110539</v>
      </c>
      <c r="H28" s="31"/>
      <c r="I28" s="27">
        <v>78402</v>
      </c>
    </row>
    <row r="29" spans="1:9" ht="20.25" customHeight="1">
      <c r="A29" s="48" t="s">
        <v>120</v>
      </c>
      <c r="B29" s="19"/>
      <c r="C29" s="58">
        <v>0</v>
      </c>
      <c r="D29" s="26"/>
      <c r="E29" s="58">
        <v>13751</v>
      </c>
      <c r="F29" s="26"/>
      <c r="G29" s="58">
        <v>0</v>
      </c>
      <c r="H29" s="26"/>
      <c r="I29" s="58">
        <v>13751</v>
      </c>
    </row>
    <row r="30" spans="1:9" ht="20.25" customHeight="1">
      <c r="A30" s="48" t="s">
        <v>18</v>
      </c>
      <c r="B30" s="19"/>
      <c r="C30" s="32">
        <v>2340</v>
      </c>
      <c r="D30" s="31"/>
      <c r="E30" s="32">
        <v>2340</v>
      </c>
      <c r="F30" s="31"/>
      <c r="G30" s="27">
        <v>2340</v>
      </c>
      <c r="H30" s="31"/>
      <c r="I30" s="27">
        <v>2340</v>
      </c>
    </row>
    <row r="31" spans="1:9" ht="20.25" customHeight="1">
      <c r="A31" s="21" t="s">
        <v>19</v>
      </c>
      <c r="B31" s="10"/>
      <c r="C31" s="22">
        <f>SUM(C21:C30)</f>
        <v>14341756</v>
      </c>
      <c r="D31" s="33"/>
      <c r="E31" s="22">
        <f>SUM(E21:E30)</f>
        <v>15187431</v>
      </c>
      <c r="F31" s="33"/>
      <c r="G31" s="22">
        <f>SUM(G21:G30)</f>
        <v>10250673</v>
      </c>
      <c r="H31" s="33"/>
      <c r="I31" s="22">
        <f>SUM(I21:I30)</f>
        <v>10797082</v>
      </c>
    </row>
    <row r="32" spans="1:9" ht="20.25" customHeight="1">
      <c r="A32" s="21"/>
      <c r="B32" s="10"/>
      <c r="C32" s="23"/>
      <c r="D32" s="23"/>
      <c r="E32" s="23"/>
      <c r="F32" s="23"/>
      <c r="G32" s="23"/>
      <c r="H32" s="23"/>
      <c r="I32" s="23"/>
    </row>
    <row r="33" spans="1:9" ht="20.25" customHeight="1" thickBot="1">
      <c r="A33" s="21" t="s">
        <v>20</v>
      </c>
      <c r="B33" s="10"/>
      <c r="C33" s="34">
        <f>SUM(C18,C31)</f>
        <v>20326965</v>
      </c>
      <c r="D33" s="23"/>
      <c r="E33" s="34">
        <f>SUM(E18,E31)</f>
        <v>21488904</v>
      </c>
      <c r="F33" s="33"/>
      <c r="G33" s="34">
        <f>SUM(G18,G31)</f>
        <v>16235753</v>
      </c>
      <c r="H33" s="33"/>
      <c r="I33" s="34">
        <f>SUM(I18,I31)</f>
        <v>17098382</v>
      </c>
    </row>
    <row r="34" spans="1:9" ht="20.25" customHeight="1" thickTop="1">
      <c r="A34" s="21"/>
      <c r="B34" s="10"/>
      <c r="C34" s="23"/>
      <c r="D34" s="23"/>
      <c r="E34" s="23"/>
      <c r="F34" s="33"/>
      <c r="G34" s="23"/>
      <c r="H34" s="33"/>
      <c r="I34" s="23"/>
    </row>
    <row r="35" spans="1:9" s="1" customFormat="1" ht="20.25" customHeight="1">
      <c r="A35" s="3" t="s">
        <v>143</v>
      </c>
      <c r="C35" s="2"/>
      <c r="D35" s="2"/>
      <c r="E35" s="2"/>
      <c r="F35" s="2"/>
      <c r="G35" s="2"/>
      <c r="H35" s="2"/>
      <c r="I35" s="2"/>
    </row>
    <row r="36" spans="1:9" s="4" customFormat="1" ht="20.25" customHeight="1">
      <c r="A36" s="3" t="s">
        <v>0</v>
      </c>
      <c r="C36" s="5"/>
      <c r="D36" s="5"/>
      <c r="E36" s="5"/>
      <c r="F36" s="5"/>
      <c r="G36" s="5"/>
      <c r="H36" s="5"/>
      <c r="I36" s="5"/>
    </row>
    <row r="37" spans="1:9" ht="20.25" customHeight="1">
      <c r="A37" s="3"/>
      <c r="B37" s="4"/>
      <c r="C37" s="5"/>
      <c r="D37" s="5"/>
      <c r="E37" s="5"/>
      <c r="F37" s="5"/>
      <c r="G37" s="5"/>
      <c r="H37" s="5"/>
      <c r="I37" s="5"/>
    </row>
    <row r="38" spans="1:9" ht="20.25" customHeight="1">
      <c r="B38" s="288"/>
      <c r="C38" s="314" t="s">
        <v>1</v>
      </c>
      <c r="D38" s="314"/>
      <c r="E38" s="314"/>
      <c r="F38" s="289"/>
      <c r="G38" s="314" t="s">
        <v>2</v>
      </c>
      <c r="H38" s="314"/>
      <c r="I38" s="314"/>
    </row>
    <row r="39" spans="1:9" ht="20.25" customHeight="1">
      <c r="B39" s="288"/>
      <c r="C39" s="314" t="s">
        <v>3</v>
      </c>
      <c r="D39" s="314"/>
      <c r="E39" s="314"/>
      <c r="F39" s="289"/>
      <c r="G39" s="314" t="s">
        <v>3</v>
      </c>
      <c r="H39" s="314"/>
      <c r="I39" s="314"/>
    </row>
    <row r="40" spans="1:9" ht="20.25" customHeight="1">
      <c r="C40" s="292" t="s">
        <v>164</v>
      </c>
      <c r="D40" s="78"/>
      <c r="E40" s="78" t="s">
        <v>4</v>
      </c>
      <c r="F40" s="9"/>
      <c r="G40" s="292" t="s">
        <v>164</v>
      </c>
      <c r="H40" s="78"/>
      <c r="I40" s="78" t="s">
        <v>4</v>
      </c>
    </row>
    <row r="41" spans="1:9" ht="20.25" customHeight="1">
      <c r="A41" s="3" t="s">
        <v>21</v>
      </c>
      <c r="B41" s="10" t="s">
        <v>6</v>
      </c>
      <c r="C41" s="11">
        <v>2020</v>
      </c>
      <c r="D41" s="12"/>
      <c r="E41" s="11">
        <v>2020</v>
      </c>
      <c r="F41" s="11"/>
      <c r="G41" s="11">
        <v>2020</v>
      </c>
      <c r="H41" s="12"/>
      <c r="I41" s="11">
        <v>2020</v>
      </c>
    </row>
    <row r="42" spans="1:9" ht="20.25" customHeight="1">
      <c r="A42" s="3"/>
      <c r="B42" s="10"/>
      <c r="C42" s="11" t="s">
        <v>109</v>
      </c>
      <c r="D42" s="12"/>
      <c r="E42" s="11"/>
      <c r="F42" s="11"/>
      <c r="G42" s="11" t="s">
        <v>109</v>
      </c>
      <c r="H42" s="12"/>
      <c r="I42" s="11"/>
    </row>
    <row r="43" spans="1:9" ht="20.25" customHeight="1">
      <c r="B43" s="288"/>
      <c r="C43" s="315" t="s">
        <v>65</v>
      </c>
      <c r="D43" s="315"/>
      <c r="E43" s="315"/>
      <c r="F43" s="315"/>
      <c r="G43" s="315"/>
      <c r="H43" s="315"/>
      <c r="I43" s="315"/>
    </row>
    <row r="44" spans="1:9" ht="20.25" customHeight="1">
      <c r="A44" s="13" t="s">
        <v>22</v>
      </c>
      <c r="B44" s="10"/>
    </row>
    <row r="45" spans="1:9" ht="20.25" customHeight="1">
      <c r="A45" s="48" t="s">
        <v>23</v>
      </c>
      <c r="B45" s="17">
        <v>5</v>
      </c>
      <c r="C45" s="30">
        <f>472900+6323</f>
        <v>479223</v>
      </c>
      <c r="D45" s="30"/>
      <c r="E45" s="30">
        <v>801334</v>
      </c>
      <c r="F45" s="30"/>
      <c r="G45" s="30">
        <f>472900+6323</f>
        <v>479223</v>
      </c>
      <c r="H45" s="30"/>
      <c r="I45" s="30">
        <v>801334</v>
      </c>
    </row>
    <row r="46" spans="1:9" ht="20.100000000000001" customHeight="1">
      <c r="A46" s="48" t="s">
        <v>115</v>
      </c>
      <c r="B46" s="17">
        <v>5</v>
      </c>
      <c r="C46" s="30">
        <f>222488-6323</f>
        <v>216165</v>
      </c>
      <c r="D46" s="30"/>
      <c r="E46" s="30">
        <v>183882</v>
      </c>
      <c r="F46" s="30"/>
      <c r="G46" s="30">
        <f>222255-6323</f>
        <v>215932</v>
      </c>
      <c r="H46" s="30"/>
      <c r="I46" s="30">
        <v>183640</v>
      </c>
    </row>
    <row r="47" spans="1:9" ht="20.25" customHeight="1">
      <c r="A47" s="48" t="s">
        <v>146</v>
      </c>
      <c r="B47" s="17">
        <v>5</v>
      </c>
      <c r="C47" s="30">
        <v>4371</v>
      </c>
      <c r="D47" s="30"/>
      <c r="E47" s="30">
        <v>4952</v>
      </c>
      <c r="F47" s="30"/>
      <c r="G47" s="30">
        <v>4371</v>
      </c>
      <c r="H47" s="30"/>
      <c r="I47" s="30">
        <v>4952</v>
      </c>
    </row>
    <row r="48" spans="1:9" ht="20.25" customHeight="1">
      <c r="A48" s="48" t="s">
        <v>172</v>
      </c>
      <c r="B48" s="17"/>
      <c r="C48" s="30">
        <v>271611</v>
      </c>
      <c r="D48" s="30"/>
      <c r="E48" s="30">
        <v>271611</v>
      </c>
      <c r="F48" s="30"/>
      <c r="G48" s="30">
        <v>271611</v>
      </c>
      <c r="H48" s="30"/>
      <c r="I48" s="30">
        <v>271611</v>
      </c>
    </row>
    <row r="49" spans="1:9" ht="20.25" hidden="1" customHeight="1">
      <c r="A49" s="48" t="s">
        <v>94</v>
      </c>
      <c r="B49" s="17"/>
      <c r="C49" s="30"/>
      <c r="D49" s="30"/>
      <c r="E49" s="30">
        <v>0</v>
      </c>
      <c r="F49" s="30"/>
      <c r="G49" s="30">
        <v>0</v>
      </c>
      <c r="H49" s="30"/>
      <c r="I49" s="30">
        <v>0</v>
      </c>
    </row>
    <row r="50" spans="1:9" ht="20.25" customHeight="1">
      <c r="A50" s="21" t="s">
        <v>24</v>
      </c>
      <c r="B50" s="17"/>
      <c r="C50" s="36">
        <f>SUM(C45:C49)</f>
        <v>971370</v>
      </c>
      <c r="D50" s="37"/>
      <c r="E50" s="36">
        <f>SUM(E45:E49)</f>
        <v>1261779</v>
      </c>
      <c r="F50" s="33"/>
      <c r="G50" s="36">
        <f>SUM(G45:G49)</f>
        <v>971137</v>
      </c>
      <c r="H50" s="33"/>
      <c r="I50" s="36">
        <f>SUM(I45:I49)</f>
        <v>1261537</v>
      </c>
    </row>
    <row r="51" spans="1:9" s="38" customFormat="1" ht="20.25" customHeight="1">
      <c r="A51" s="21"/>
      <c r="B51" s="17"/>
      <c r="C51" s="24"/>
      <c r="D51" s="24"/>
      <c r="E51" s="24"/>
      <c r="F51" s="24"/>
      <c r="G51" s="24"/>
      <c r="H51" s="24"/>
      <c r="I51" s="24"/>
    </row>
    <row r="52" spans="1:9" s="38" customFormat="1" ht="20.25" customHeight="1">
      <c r="A52" s="39" t="s">
        <v>25</v>
      </c>
      <c r="B52" s="17"/>
      <c r="C52" s="24"/>
      <c r="D52" s="24"/>
      <c r="E52" s="24"/>
      <c r="F52" s="24"/>
      <c r="G52" s="24"/>
      <c r="H52" s="24"/>
      <c r="I52" s="24"/>
    </row>
    <row r="53" spans="1:9" s="38" customFormat="1" ht="20.25" hidden="1" customHeight="1">
      <c r="A53" s="49" t="s">
        <v>98</v>
      </c>
      <c r="B53" s="17"/>
      <c r="C53" s="24"/>
      <c r="D53" s="24"/>
      <c r="E53" s="24"/>
      <c r="F53" s="24"/>
      <c r="G53" s="24"/>
      <c r="H53" s="24"/>
      <c r="I53" s="24"/>
    </row>
    <row r="54" spans="1:9" s="38" customFormat="1" ht="20.25" hidden="1" customHeight="1">
      <c r="A54" s="49" t="s">
        <v>97</v>
      </c>
      <c r="B54" s="17">
        <v>12</v>
      </c>
      <c r="C54" s="28"/>
      <c r="D54" s="28"/>
      <c r="E54" s="28"/>
      <c r="F54" s="28"/>
      <c r="G54" s="28"/>
      <c r="H54" s="28"/>
      <c r="I54" s="28">
        <v>0</v>
      </c>
    </row>
    <row r="55" spans="1:9" s="38" customFormat="1" ht="20.25" customHeight="1">
      <c r="A55" s="49" t="s">
        <v>147</v>
      </c>
      <c r="B55" s="17">
        <v>5</v>
      </c>
      <c r="C55" s="28">
        <v>802</v>
      </c>
      <c r="D55" s="28"/>
      <c r="E55" s="58">
        <v>1591</v>
      </c>
      <c r="F55" s="28"/>
      <c r="G55" s="28">
        <v>802</v>
      </c>
      <c r="H55" s="28"/>
      <c r="I55" s="58">
        <v>1591</v>
      </c>
    </row>
    <row r="56" spans="1:9" s="38" customFormat="1" ht="20.25" customHeight="1">
      <c r="A56" s="49" t="s">
        <v>148</v>
      </c>
      <c r="B56" s="17"/>
      <c r="C56" s="28">
        <v>136535</v>
      </c>
      <c r="D56" s="28"/>
      <c r="E56" s="28">
        <v>137007</v>
      </c>
      <c r="F56" s="28"/>
      <c r="G56" s="28">
        <v>136535</v>
      </c>
      <c r="H56" s="28"/>
      <c r="I56" s="28">
        <v>137007</v>
      </c>
    </row>
    <row r="57" spans="1:9" s="38" customFormat="1" ht="20.25" customHeight="1">
      <c r="A57" s="40" t="s">
        <v>26</v>
      </c>
      <c r="B57" s="17"/>
      <c r="C57" s="36">
        <f>SUM(C54:C56)</f>
        <v>137337</v>
      </c>
      <c r="D57" s="37"/>
      <c r="E57" s="36">
        <f>SUM(E54:E56)</f>
        <v>138598</v>
      </c>
      <c r="F57" s="37"/>
      <c r="G57" s="36">
        <f>SUM(G54:G56)</f>
        <v>137337</v>
      </c>
      <c r="H57" s="37"/>
      <c r="I57" s="36">
        <f>SUM(I54:I56)</f>
        <v>138598</v>
      </c>
    </row>
    <row r="58" spans="1:9" s="38" customFormat="1" ht="20.25" customHeight="1">
      <c r="A58" s="40"/>
      <c r="B58" s="17"/>
      <c r="C58" s="23"/>
      <c r="D58" s="23"/>
      <c r="E58" s="23"/>
      <c r="F58" s="23"/>
      <c r="G58" s="41"/>
      <c r="H58" s="41"/>
      <c r="I58" s="41"/>
    </row>
    <row r="59" spans="1:9" s="38" customFormat="1" ht="20.25" customHeight="1">
      <c r="A59" s="40" t="s">
        <v>27</v>
      </c>
      <c r="B59" s="17"/>
      <c r="C59" s="42">
        <f>C57+C50</f>
        <v>1108707</v>
      </c>
      <c r="D59" s="23"/>
      <c r="E59" s="42">
        <f>E57+E50</f>
        <v>1400377</v>
      </c>
      <c r="F59" s="23"/>
      <c r="G59" s="42">
        <f>G57+G50</f>
        <v>1108474</v>
      </c>
      <c r="H59" s="23"/>
      <c r="I59" s="42">
        <f>I57+I50</f>
        <v>1400135</v>
      </c>
    </row>
    <row r="60" spans="1:9" s="38" customFormat="1" ht="20.25" customHeight="1">
      <c r="A60" s="40"/>
      <c r="B60" s="17"/>
      <c r="C60" s="23"/>
      <c r="D60" s="23"/>
      <c r="E60" s="23"/>
      <c r="F60" s="23"/>
      <c r="G60" s="23"/>
      <c r="H60" s="23"/>
      <c r="I60" s="23"/>
    </row>
    <row r="61" spans="1:9" ht="20.25" customHeight="1">
      <c r="A61" s="13" t="s">
        <v>28</v>
      </c>
      <c r="B61" s="17"/>
    </row>
    <row r="62" spans="1:9" ht="20.25" customHeight="1">
      <c r="A62" s="50" t="s">
        <v>29</v>
      </c>
      <c r="B62" s="17"/>
    </row>
    <row r="63" spans="1:9" ht="20.25" customHeight="1">
      <c r="A63" s="50" t="s">
        <v>119</v>
      </c>
      <c r="B63" s="17"/>
      <c r="C63" s="24"/>
      <c r="D63" s="24"/>
      <c r="E63" s="24"/>
      <c r="F63" s="24"/>
      <c r="G63" s="24"/>
      <c r="H63" s="24"/>
      <c r="I63" s="24"/>
    </row>
    <row r="64" spans="1:9" ht="20.25" customHeight="1" thickBot="1">
      <c r="A64" s="300" t="s">
        <v>173</v>
      </c>
      <c r="B64" s="17"/>
      <c r="C64" s="44">
        <v>300000</v>
      </c>
      <c r="D64" s="23"/>
      <c r="E64" s="44">
        <v>300000</v>
      </c>
      <c r="F64" s="33"/>
      <c r="G64" s="44">
        <v>300000</v>
      </c>
      <c r="H64" s="33"/>
      <c r="I64" s="44">
        <v>300000</v>
      </c>
    </row>
    <row r="65" spans="1:9" ht="20.25" customHeight="1" thickTop="1">
      <c r="A65" s="50" t="s">
        <v>116</v>
      </c>
      <c r="B65" s="17"/>
      <c r="C65" s="6"/>
      <c r="D65" s="6"/>
      <c r="E65" s="6"/>
      <c r="F65" s="6"/>
      <c r="G65" s="6"/>
      <c r="H65" s="6"/>
      <c r="I65" s="6"/>
    </row>
    <row r="66" spans="1:9" ht="20.25" customHeight="1">
      <c r="A66" s="300" t="s">
        <v>173</v>
      </c>
      <c r="B66" s="17"/>
      <c r="C66" s="25">
        <v>300000</v>
      </c>
      <c r="D66" s="24"/>
      <c r="E66" s="25">
        <v>300000</v>
      </c>
      <c r="G66" s="25">
        <v>300000</v>
      </c>
      <c r="I66" s="25">
        <v>300000</v>
      </c>
    </row>
    <row r="67" spans="1:9" ht="20.25" customHeight="1">
      <c r="A67" s="50" t="s">
        <v>99</v>
      </c>
      <c r="B67" s="17"/>
      <c r="C67" s="24"/>
      <c r="D67" s="24"/>
      <c r="E67" s="24"/>
      <c r="F67" s="24"/>
      <c r="G67" s="24"/>
      <c r="H67" s="24"/>
      <c r="I67" s="24"/>
    </row>
    <row r="68" spans="1:9" ht="20.25" customHeight="1">
      <c r="A68" s="50" t="s">
        <v>100</v>
      </c>
      <c r="B68" s="17"/>
      <c r="C68" s="43">
        <v>930000</v>
      </c>
      <c r="E68" s="43">
        <v>930000</v>
      </c>
      <c r="G68" s="43">
        <v>930000</v>
      </c>
      <c r="I68" s="43">
        <v>930000</v>
      </c>
    </row>
    <row r="69" spans="1:9" ht="20.25" customHeight="1">
      <c r="A69" s="50" t="s">
        <v>30</v>
      </c>
      <c r="B69" s="17"/>
    </row>
    <row r="70" spans="1:9" ht="20.25" customHeight="1">
      <c r="A70" s="50" t="s">
        <v>31</v>
      </c>
      <c r="B70" s="17"/>
    </row>
    <row r="71" spans="1:9" ht="20.25" customHeight="1">
      <c r="A71" s="50" t="s">
        <v>32</v>
      </c>
      <c r="B71" s="17"/>
      <c r="C71" s="45">
        <v>30000</v>
      </c>
      <c r="E71" s="45">
        <v>30000</v>
      </c>
      <c r="G71" s="45">
        <v>30000</v>
      </c>
      <c r="I71" s="45">
        <v>30000</v>
      </c>
    </row>
    <row r="72" spans="1:9" ht="20.25" customHeight="1">
      <c r="A72" s="50" t="s">
        <v>33</v>
      </c>
      <c r="B72" s="17"/>
      <c r="C72" s="7">
        <f>20011347-4431</f>
        <v>20006916</v>
      </c>
      <c r="E72" s="7">
        <v>20716466</v>
      </c>
      <c r="G72" s="7">
        <f>13990561</f>
        <v>13990561</v>
      </c>
      <c r="I72" s="7">
        <v>14438247</v>
      </c>
    </row>
    <row r="73" spans="1:9" ht="20.25" customHeight="1">
      <c r="A73" s="50" t="s">
        <v>117</v>
      </c>
      <c r="B73" s="17"/>
      <c r="C73" s="7">
        <f>-2049214+556</f>
        <v>-2048658</v>
      </c>
      <c r="E73" s="7">
        <v>-1887939</v>
      </c>
      <c r="G73" s="51">
        <f>-107620-15662</f>
        <v>-123282</v>
      </c>
      <c r="I73" s="35">
        <v>0</v>
      </c>
    </row>
    <row r="74" spans="1:9" ht="20.25" customHeight="1">
      <c r="A74" s="21" t="s">
        <v>34</v>
      </c>
      <c r="B74" s="17"/>
      <c r="C74" s="22">
        <f>SUM(C66:C73)</f>
        <v>19218258</v>
      </c>
      <c r="D74" s="23"/>
      <c r="E74" s="22">
        <f>SUM(E66:E73)</f>
        <v>20088527</v>
      </c>
      <c r="F74" s="23"/>
      <c r="G74" s="22">
        <f>SUM(G66:G73)</f>
        <v>15127279</v>
      </c>
      <c r="H74" s="23"/>
      <c r="I74" s="22">
        <f>SUM(I66:I73)</f>
        <v>15698247</v>
      </c>
    </row>
    <row r="75" spans="1:9" ht="20.25" customHeight="1">
      <c r="A75" s="21"/>
      <c r="B75" s="47"/>
      <c r="C75" s="23"/>
      <c r="D75" s="23"/>
      <c r="E75" s="23"/>
      <c r="F75" s="33"/>
      <c r="G75" s="23"/>
      <c r="H75" s="33"/>
      <c r="I75" s="23"/>
    </row>
    <row r="76" spans="1:9" ht="20.25" customHeight="1" thickBot="1">
      <c r="A76" s="21" t="s">
        <v>35</v>
      </c>
      <c r="B76" s="47"/>
      <c r="C76" s="34">
        <f>C59+C74</f>
        <v>20326965</v>
      </c>
      <c r="D76" s="23"/>
      <c r="E76" s="34">
        <f>E59+E74</f>
        <v>21488904</v>
      </c>
      <c r="F76" s="33"/>
      <c r="G76" s="34">
        <f>G59+G74</f>
        <v>16235753</v>
      </c>
      <c r="H76" s="33"/>
      <c r="I76" s="34">
        <f>I59+I74</f>
        <v>17098382</v>
      </c>
    </row>
    <row r="77" spans="1:9" ht="20.25" customHeight="1" thickTop="1"/>
  </sheetData>
  <mergeCells count="10">
    <mergeCell ref="C39:E39"/>
    <mergeCell ref="G39:I39"/>
    <mergeCell ref="C5:E5"/>
    <mergeCell ref="G5:I5"/>
    <mergeCell ref="C43:I43"/>
    <mergeCell ref="C4:E4"/>
    <mergeCell ref="G4:I4"/>
    <mergeCell ref="C9:I9"/>
    <mergeCell ref="C38:E38"/>
    <mergeCell ref="G38:I38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zoomScaleNormal="100" zoomScaleSheetLayoutView="80" workbookViewId="0">
      <selection activeCell="K68" sqref="K68"/>
    </sheetView>
  </sheetViews>
  <sheetFormatPr defaultColWidth="9.140625" defaultRowHeight="18" customHeight="1"/>
  <cols>
    <col min="1" max="1" width="51.5703125" style="55" customWidth="1"/>
    <col min="2" max="2" width="7.42578125" style="91" customWidth="1"/>
    <col min="3" max="3" width="11.42578125" style="52" customWidth="1"/>
    <col min="4" max="4" width="1.7109375" style="115" customWidth="1"/>
    <col min="5" max="5" width="11.42578125" style="52" customWidth="1"/>
    <col min="6" max="6" width="1.7109375" style="61" customWidth="1"/>
    <col min="7" max="7" width="11.42578125" style="61" customWidth="1"/>
    <col min="8" max="8" width="1.7109375" style="61" customWidth="1"/>
    <col min="9" max="9" width="11.42578125" style="61" customWidth="1"/>
    <col min="10" max="16384" width="9.140625" style="61"/>
  </cols>
  <sheetData>
    <row r="1" spans="1:9" s="82" customFormat="1" ht="21" customHeight="1">
      <c r="A1" s="60" t="s">
        <v>143</v>
      </c>
      <c r="B1" s="79"/>
      <c r="C1" s="80"/>
      <c r="D1" s="81"/>
      <c r="E1" s="80"/>
    </row>
    <row r="2" spans="1:9" s="87" customFormat="1" ht="21" customHeight="1">
      <c r="A2" s="83" t="s">
        <v>63</v>
      </c>
      <c r="B2" s="84"/>
      <c r="C2" s="85"/>
      <c r="D2" s="86"/>
      <c r="E2" s="85"/>
    </row>
    <row r="3" spans="1:9" ht="18" customHeight="1">
      <c r="A3" s="83"/>
      <c r="B3" s="88"/>
      <c r="C3" s="89"/>
      <c r="D3" s="90"/>
      <c r="E3" s="89"/>
      <c r="F3" s="72"/>
      <c r="G3" s="321"/>
      <c r="H3" s="321"/>
      <c r="I3" s="321"/>
    </row>
    <row r="4" spans="1:9" ht="18" customHeight="1">
      <c r="A4" s="73"/>
      <c r="C4" s="317" t="s">
        <v>1</v>
      </c>
      <c r="D4" s="317"/>
      <c r="E4" s="317"/>
      <c r="G4" s="317" t="s">
        <v>2</v>
      </c>
      <c r="H4" s="317"/>
      <c r="I4" s="317"/>
    </row>
    <row r="5" spans="1:9" ht="18" customHeight="1">
      <c r="A5" s="73"/>
      <c r="C5" s="317" t="s">
        <v>3</v>
      </c>
      <c r="D5" s="317"/>
      <c r="E5" s="317"/>
      <c r="G5" s="317" t="s">
        <v>3</v>
      </c>
      <c r="H5" s="317"/>
      <c r="I5" s="317"/>
    </row>
    <row r="6" spans="1:9" ht="18" customHeight="1">
      <c r="A6" s="73"/>
      <c r="C6" s="319" t="s">
        <v>64</v>
      </c>
      <c r="D6" s="319"/>
      <c r="E6" s="319"/>
      <c r="G6" s="319" t="s">
        <v>64</v>
      </c>
      <c r="H6" s="319"/>
      <c r="I6" s="319"/>
    </row>
    <row r="7" spans="1:9" ht="18" customHeight="1">
      <c r="A7" s="73"/>
      <c r="C7" s="320" t="s">
        <v>164</v>
      </c>
      <c r="D7" s="320"/>
      <c r="E7" s="320"/>
      <c r="G7" s="320" t="s">
        <v>164</v>
      </c>
      <c r="H7" s="320"/>
      <c r="I7" s="320"/>
    </row>
    <row r="8" spans="1:9" ht="18" customHeight="1">
      <c r="A8" s="73"/>
      <c r="B8" s="92" t="s">
        <v>6</v>
      </c>
      <c r="C8" s="11">
        <v>2020</v>
      </c>
      <c r="D8" s="57"/>
      <c r="E8" s="299">
        <v>2019</v>
      </c>
      <c r="G8" s="11">
        <v>2020</v>
      </c>
      <c r="H8" s="57"/>
      <c r="I8" s="299">
        <v>2019</v>
      </c>
    </row>
    <row r="9" spans="1:9" ht="18" customHeight="1">
      <c r="A9" s="217"/>
      <c r="B9" s="92"/>
      <c r="C9" s="318" t="s">
        <v>65</v>
      </c>
      <c r="D9" s="318"/>
      <c r="E9" s="318"/>
      <c r="F9" s="318"/>
      <c r="G9" s="318"/>
      <c r="H9" s="318"/>
      <c r="I9" s="318"/>
    </row>
    <row r="10" spans="1:9" ht="18" customHeight="1">
      <c r="A10" s="76" t="s">
        <v>91</v>
      </c>
      <c r="B10" s="92"/>
      <c r="D10" s="93"/>
    </row>
    <row r="11" spans="1:9" ht="18" customHeight="1">
      <c r="A11" s="55" t="s">
        <v>96</v>
      </c>
      <c r="C11" s="94">
        <v>915706</v>
      </c>
      <c r="D11" s="94"/>
      <c r="E11" s="94">
        <v>2150520</v>
      </c>
      <c r="F11" s="95"/>
      <c r="G11" s="94">
        <v>915706</v>
      </c>
      <c r="H11" s="95"/>
      <c r="I11" s="94">
        <v>2150520</v>
      </c>
    </row>
    <row r="12" spans="1:9" ht="18" hidden="1" customHeight="1">
      <c r="A12" s="55" t="s">
        <v>36</v>
      </c>
      <c r="B12" s="92" t="s">
        <v>184</v>
      </c>
      <c r="C12" s="71">
        <v>0</v>
      </c>
      <c r="D12" s="94"/>
      <c r="E12" s="71">
        <v>0</v>
      </c>
      <c r="F12" s="95"/>
      <c r="G12" s="94">
        <v>0</v>
      </c>
      <c r="H12" s="95"/>
      <c r="I12" s="94">
        <v>0</v>
      </c>
    </row>
    <row r="13" spans="1:9" ht="18" customHeight="1">
      <c r="A13" s="55" t="s">
        <v>37</v>
      </c>
      <c r="B13" s="92" t="s">
        <v>208</v>
      </c>
      <c r="C13" s="94">
        <v>108157</v>
      </c>
      <c r="D13" s="94"/>
      <c r="E13" s="94">
        <v>136026</v>
      </c>
      <c r="F13" s="95"/>
      <c r="G13" s="94">
        <v>108157</v>
      </c>
      <c r="H13" s="94"/>
      <c r="I13" s="94">
        <v>136026</v>
      </c>
    </row>
    <row r="14" spans="1:9" ht="18" hidden="1" customHeight="1">
      <c r="A14" s="55" t="s">
        <v>38</v>
      </c>
      <c r="B14" s="92"/>
      <c r="C14" s="71">
        <v>0</v>
      </c>
      <c r="D14" s="94"/>
      <c r="E14" s="71">
        <v>0</v>
      </c>
      <c r="F14" s="95"/>
      <c r="G14" s="71">
        <v>0</v>
      </c>
      <c r="H14" s="94"/>
      <c r="I14" s="71">
        <v>0</v>
      </c>
    </row>
    <row r="15" spans="1:9" ht="18" customHeight="1">
      <c r="A15" s="55" t="s">
        <v>39</v>
      </c>
      <c r="B15" s="92"/>
      <c r="C15" s="96">
        <v>1221</v>
      </c>
      <c r="D15" s="97"/>
      <c r="E15" s="96">
        <v>1451</v>
      </c>
      <c r="F15" s="97"/>
      <c r="G15" s="96">
        <v>1221</v>
      </c>
      <c r="H15" s="97"/>
      <c r="I15" s="96">
        <v>1451</v>
      </c>
    </row>
    <row r="16" spans="1:9" ht="18" customHeight="1">
      <c r="A16" s="73" t="s">
        <v>92</v>
      </c>
      <c r="B16" s="92"/>
      <c r="C16" s="98">
        <f>SUM(C11:C15)</f>
        <v>1025084</v>
      </c>
      <c r="D16" s="99"/>
      <c r="E16" s="98">
        <f>SUM(E11:E15)</f>
        <v>2287997</v>
      </c>
      <c r="F16" s="95"/>
      <c r="G16" s="98">
        <f>SUM(G11:G15)</f>
        <v>1025084</v>
      </c>
      <c r="H16" s="99"/>
      <c r="I16" s="98">
        <f>SUM(I11:I15)</f>
        <v>2287997</v>
      </c>
    </row>
    <row r="17" spans="1:9" ht="18" customHeight="1">
      <c r="A17" s="73"/>
      <c r="B17" s="92"/>
      <c r="C17" s="18"/>
      <c r="D17" s="94"/>
      <c r="E17" s="18"/>
      <c r="F17" s="95"/>
      <c r="G17" s="18"/>
      <c r="H17" s="94"/>
      <c r="I17" s="18"/>
    </row>
    <row r="18" spans="1:9" ht="18" customHeight="1">
      <c r="A18" s="76" t="s">
        <v>40</v>
      </c>
      <c r="B18" s="92"/>
      <c r="C18" s="18"/>
      <c r="D18" s="94"/>
      <c r="E18" s="18"/>
      <c r="F18" s="95"/>
      <c r="G18" s="18"/>
      <c r="H18" s="94"/>
      <c r="I18" s="18"/>
    </row>
    <row r="19" spans="1:9" ht="18" customHeight="1">
      <c r="A19" s="55" t="s">
        <v>41</v>
      </c>
      <c r="B19" s="92" t="s">
        <v>209</v>
      </c>
      <c r="C19" s="94">
        <v>721991</v>
      </c>
      <c r="D19" s="94"/>
      <c r="E19" s="94">
        <v>1533363</v>
      </c>
      <c r="F19" s="95"/>
      <c r="G19" s="94">
        <v>721991</v>
      </c>
      <c r="H19" s="94"/>
      <c r="I19" s="94">
        <v>1533363</v>
      </c>
    </row>
    <row r="20" spans="1:9" ht="18" customHeight="1">
      <c r="A20" s="55" t="s">
        <v>105</v>
      </c>
      <c r="B20" s="92" t="s">
        <v>208</v>
      </c>
      <c r="C20" s="94">
        <v>24024</v>
      </c>
      <c r="D20" s="94"/>
      <c r="E20" s="94">
        <v>40072</v>
      </c>
      <c r="F20" s="95"/>
      <c r="G20" s="94">
        <v>24024</v>
      </c>
      <c r="H20" s="94"/>
      <c r="I20" s="94">
        <v>40072</v>
      </c>
    </row>
    <row r="21" spans="1:9" ht="18" customHeight="1">
      <c r="A21" s="55" t="s">
        <v>42</v>
      </c>
      <c r="B21" s="92" t="s">
        <v>208</v>
      </c>
      <c r="C21" s="94">
        <v>100197</v>
      </c>
      <c r="D21" s="94"/>
      <c r="E21" s="94">
        <v>98904</v>
      </c>
      <c r="F21" s="95"/>
      <c r="G21" s="94">
        <v>100197</v>
      </c>
      <c r="H21" s="94"/>
      <c r="I21" s="94">
        <v>98825</v>
      </c>
    </row>
    <row r="22" spans="1:9" ht="18" customHeight="1">
      <c r="A22" s="74" t="s">
        <v>43</v>
      </c>
      <c r="B22" s="92"/>
      <c r="C22" s="71">
        <v>627814</v>
      </c>
      <c r="D22" s="97"/>
      <c r="E22" s="71">
        <v>367902</v>
      </c>
      <c r="F22" s="101"/>
      <c r="G22" s="51">
        <v>627776</v>
      </c>
      <c r="H22" s="97"/>
      <c r="I22" s="282">
        <v>367902</v>
      </c>
    </row>
    <row r="23" spans="1:9" ht="18" customHeight="1">
      <c r="A23" s="55" t="s">
        <v>44</v>
      </c>
      <c r="B23" s="92" t="s">
        <v>208</v>
      </c>
      <c r="C23" s="102">
        <v>98</v>
      </c>
      <c r="D23" s="94"/>
      <c r="E23" s="102">
        <v>186</v>
      </c>
      <c r="F23" s="95"/>
      <c r="G23" s="102">
        <v>98</v>
      </c>
      <c r="H23" s="94"/>
      <c r="I23" s="102">
        <v>186</v>
      </c>
    </row>
    <row r="24" spans="1:9" ht="18" customHeight="1">
      <c r="A24" s="73" t="s">
        <v>45</v>
      </c>
      <c r="B24" s="92"/>
      <c r="C24" s="98">
        <f>SUM(C19:C23)</f>
        <v>1474124</v>
      </c>
      <c r="D24" s="99"/>
      <c r="E24" s="98">
        <f>SUM(E19:E23)</f>
        <v>2040427</v>
      </c>
      <c r="F24" s="95"/>
      <c r="G24" s="98">
        <f>SUM(G19:G23)</f>
        <v>1474086</v>
      </c>
      <c r="H24" s="99"/>
      <c r="I24" s="98">
        <f>SUM(I19:I23)</f>
        <v>2040348</v>
      </c>
    </row>
    <row r="25" spans="1:9" ht="18" customHeight="1">
      <c r="B25" s="92"/>
      <c r="C25" s="103"/>
      <c r="D25" s="99"/>
      <c r="E25" s="103"/>
      <c r="F25" s="95"/>
      <c r="G25" s="103"/>
      <c r="H25" s="99"/>
      <c r="I25" s="103"/>
    </row>
    <row r="26" spans="1:9" ht="15">
      <c r="A26" s="104" t="s">
        <v>220</v>
      </c>
      <c r="B26" s="92"/>
      <c r="C26" s="103"/>
      <c r="D26" s="99"/>
      <c r="E26" s="103"/>
      <c r="F26" s="95"/>
      <c r="G26" s="215"/>
      <c r="H26" s="99"/>
      <c r="I26" s="215"/>
    </row>
    <row r="27" spans="1:9" ht="18" customHeight="1">
      <c r="A27" s="105" t="s">
        <v>66</v>
      </c>
      <c r="B27" s="92" t="s">
        <v>210</v>
      </c>
      <c r="C27" s="59">
        <f>-257395-4431</f>
        <v>-261826</v>
      </c>
      <c r="D27" s="94"/>
      <c r="E27" s="59">
        <v>2102</v>
      </c>
      <c r="F27" s="95"/>
      <c r="G27" s="59">
        <v>0</v>
      </c>
      <c r="H27" s="71"/>
      <c r="I27" s="59">
        <v>0</v>
      </c>
    </row>
    <row r="28" spans="1:9" s="110" customFormat="1" ht="18" customHeight="1">
      <c r="A28" s="106" t="s">
        <v>46</v>
      </c>
      <c r="B28" s="107"/>
      <c r="C28" s="212">
        <f>SUM(C27)</f>
        <v>-261826</v>
      </c>
      <c r="D28" s="99"/>
      <c r="E28" s="212">
        <f>SUM(E27)</f>
        <v>2102</v>
      </c>
      <c r="F28" s="109"/>
      <c r="G28" s="108">
        <v>0</v>
      </c>
      <c r="H28" s="71"/>
      <c r="I28" s="108">
        <v>0</v>
      </c>
    </row>
    <row r="29" spans="1:9" ht="18" customHeight="1">
      <c r="B29" s="92"/>
      <c r="C29" s="103"/>
      <c r="D29" s="99"/>
      <c r="E29" s="103"/>
      <c r="F29" s="95"/>
      <c r="G29" s="103"/>
      <c r="H29" s="103"/>
      <c r="I29" s="103"/>
    </row>
    <row r="30" spans="1:9" ht="18" customHeight="1">
      <c r="A30" s="110" t="s">
        <v>191</v>
      </c>
      <c r="B30" s="111"/>
      <c r="C30" s="112">
        <f>C16-C24+C28</f>
        <v>-710866</v>
      </c>
      <c r="D30" s="99"/>
      <c r="E30" s="112">
        <f>E16-E24+E28</f>
        <v>249672</v>
      </c>
      <c r="F30" s="109"/>
      <c r="G30" s="112">
        <f>G16-G24+G28</f>
        <v>-449002</v>
      </c>
      <c r="H30" s="99"/>
      <c r="I30" s="112">
        <f>I16-I24+I28</f>
        <v>247649</v>
      </c>
    </row>
    <row r="31" spans="1:9" ht="18" customHeight="1">
      <c r="A31" s="55" t="s">
        <v>193</v>
      </c>
      <c r="B31" s="92" t="s">
        <v>211</v>
      </c>
      <c r="C31" s="96">
        <v>-1316</v>
      </c>
      <c r="D31" s="94"/>
      <c r="E31" s="96">
        <v>49550</v>
      </c>
      <c r="F31" s="95"/>
      <c r="G31" s="96">
        <v>-1316</v>
      </c>
      <c r="H31" s="94"/>
      <c r="I31" s="96">
        <v>49550</v>
      </c>
    </row>
    <row r="32" spans="1:9" ht="18" customHeight="1" thickBot="1">
      <c r="A32" s="110" t="s">
        <v>192</v>
      </c>
      <c r="B32" s="92"/>
      <c r="C32" s="113">
        <f>C30-C31</f>
        <v>-709550</v>
      </c>
      <c r="D32" s="99"/>
      <c r="E32" s="113">
        <f>E30-E31</f>
        <v>200122</v>
      </c>
      <c r="F32" s="95"/>
      <c r="G32" s="113">
        <f>G30-G31</f>
        <v>-447686</v>
      </c>
      <c r="H32" s="99"/>
      <c r="I32" s="113">
        <f>I30-I31</f>
        <v>198099</v>
      </c>
    </row>
    <row r="33" spans="1:9" ht="18" customHeight="1" thickTop="1">
      <c r="A33" s="218"/>
      <c r="B33" s="92"/>
      <c r="C33" s="112"/>
      <c r="D33" s="112"/>
      <c r="E33" s="112"/>
      <c r="F33" s="101"/>
      <c r="G33" s="112"/>
      <c r="H33" s="112"/>
      <c r="I33" s="112"/>
    </row>
    <row r="34" spans="1:9" ht="18" customHeight="1" thickBot="1">
      <c r="A34" s="54" t="s">
        <v>214</v>
      </c>
      <c r="B34" s="92"/>
      <c r="C34" s="219">
        <f>C32/300000</f>
        <v>-2.3651666666666666</v>
      </c>
      <c r="D34" s="70"/>
      <c r="E34" s="219">
        <f>E32/300000</f>
        <v>0.6670733333333333</v>
      </c>
      <c r="F34" s="100"/>
      <c r="G34" s="219">
        <f>G32/300000</f>
        <v>-1.4922866666666668</v>
      </c>
      <c r="H34" s="220"/>
      <c r="I34" s="219">
        <f>I32/300000</f>
        <v>0.66032999999999997</v>
      </c>
    </row>
    <row r="35" spans="1:9" ht="18" customHeight="1" thickTop="1">
      <c r="A35" s="213"/>
      <c r="B35" s="92"/>
      <c r="C35" s="65"/>
      <c r="D35" s="97"/>
      <c r="E35" s="65"/>
      <c r="F35" s="101"/>
      <c r="G35" s="65"/>
      <c r="H35" s="97"/>
      <c r="I35" s="65"/>
    </row>
    <row r="36" spans="1:9" ht="18" customHeight="1">
      <c r="A36" s="214"/>
      <c r="B36" s="92"/>
      <c r="C36" s="20"/>
      <c r="D36" s="97"/>
      <c r="E36" s="20"/>
      <c r="F36" s="101"/>
      <c r="G36" s="20"/>
      <c r="H36" s="97"/>
      <c r="I36" s="20"/>
    </row>
    <row r="37" spans="1:9" ht="18" customHeight="1">
      <c r="A37" s="216"/>
      <c r="B37" s="92"/>
      <c r="C37" s="20"/>
      <c r="D37" s="94"/>
      <c r="E37" s="20"/>
      <c r="F37" s="95"/>
      <c r="G37" s="20"/>
      <c r="H37" s="94"/>
      <c r="I37" s="20"/>
    </row>
    <row r="38" spans="1:9" s="82" customFormat="1" ht="21" customHeight="1">
      <c r="A38" s="60" t="s">
        <v>143</v>
      </c>
      <c r="B38" s="79"/>
      <c r="C38" s="80"/>
      <c r="D38" s="81"/>
      <c r="E38" s="80"/>
    </row>
    <row r="39" spans="1:9" s="87" customFormat="1" ht="21" customHeight="1">
      <c r="A39" s="83" t="s">
        <v>67</v>
      </c>
      <c r="B39" s="84"/>
      <c r="C39" s="85"/>
      <c r="D39" s="86"/>
      <c r="E39" s="85"/>
    </row>
    <row r="40" spans="1:9" ht="21" customHeight="1">
      <c r="A40" s="73"/>
      <c r="G40" s="316"/>
      <c r="H40" s="316"/>
      <c r="I40" s="316"/>
    </row>
    <row r="41" spans="1:9" ht="21" customHeight="1">
      <c r="A41" s="73"/>
      <c r="C41" s="317" t="s">
        <v>1</v>
      </c>
      <c r="D41" s="317"/>
      <c r="E41" s="317"/>
      <c r="G41" s="317" t="s">
        <v>2</v>
      </c>
      <c r="H41" s="317"/>
      <c r="I41" s="317"/>
    </row>
    <row r="42" spans="1:9" ht="21" customHeight="1">
      <c r="A42" s="73"/>
      <c r="C42" s="317" t="s">
        <v>3</v>
      </c>
      <c r="D42" s="317"/>
      <c r="E42" s="317"/>
      <c r="G42" s="317" t="s">
        <v>3</v>
      </c>
      <c r="H42" s="317"/>
      <c r="I42" s="317"/>
    </row>
    <row r="43" spans="1:9" ht="21" customHeight="1">
      <c r="A43" s="73"/>
      <c r="C43" s="319" t="s">
        <v>64</v>
      </c>
      <c r="D43" s="319"/>
      <c r="E43" s="319"/>
      <c r="G43" s="319" t="s">
        <v>64</v>
      </c>
      <c r="H43" s="319"/>
      <c r="I43" s="319"/>
    </row>
    <row r="44" spans="1:9" ht="21" customHeight="1">
      <c r="A44" s="73"/>
      <c r="C44" s="320" t="s">
        <v>164</v>
      </c>
      <c r="D44" s="320"/>
      <c r="E44" s="320"/>
      <c r="G44" s="320" t="s">
        <v>164</v>
      </c>
      <c r="H44" s="320"/>
      <c r="I44" s="320"/>
    </row>
    <row r="45" spans="1:9" ht="21" customHeight="1">
      <c r="A45" s="73"/>
      <c r="B45" s="92" t="s">
        <v>6</v>
      </c>
      <c r="C45" s="11">
        <v>2020</v>
      </c>
      <c r="D45" s="57"/>
      <c r="E45" s="299">
        <v>2019</v>
      </c>
      <c r="G45" s="11">
        <v>2020</v>
      </c>
      <c r="H45" s="57"/>
      <c r="I45" s="299">
        <v>2019</v>
      </c>
    </row>
    <row r="46" spans="1:9" ht="21" customHeight="1">
      <c r="A46" s="73"/>
      <c r="B46" s="92"/>
      <c r="C46" s="318" t="s">
        <v>65</v>
      </c>
      <c r="D46" s="318"/>
      <c r="E46" s="318"/>
      <c r="F46" s="318"/>
      <c r="G46" s="318"/>
      <c r="H46" s="318"/>
      <c r="I46" s="318"/>
    </row>
    <row r="47" spans="1:9" s="110" customFormat="1" ht="21" customHeight="1">
      <c r="A47" s="73" t="s">
        <v>192</v>
      </c>
      <c r="B47" s="107"/>
      <c r="C47" s="152">
        <f>C32</f>
        <v>-709550</v>
      </c>
      <c r="D47" s="116"/>
      <c r="E47" s="116">
        <f>E32</f>
        <v>200122</v>
      </c>
      <c r="F47" s="116"/>
      <c r="G47" s="116">
        <f>G32</f>
        <v>-447686</v>
      </c>
      <c r="H47" s="116"/>
      <c r="I47" s="116">
        <f>I32</f>
        <v>198099</v>
      </c>
    </row>
    <row r="48" spans="1:9" ht="21" customHeight="1">
      <c r="B48" s="92"/>
      <c r="C48" s="114"/>
      <c r="D48" s="117"/>
      <c r="E48" s="114"/>
      <c r="F48" s="95"/>
      <c r="G48" s="95"/>
      <c r="H48" s="95"/>
      <c r="I48" s="95"/>
    </row>
    <row r="49" spans="1:9" ht="20.25" customHeight="1">
      <c r="A49" s="73" t="s">
        <v>47</v>
      </c>
      <c r="B49" s="92"/>
      <c r="C49" s="114"/>
      <c r="D49" s="117"/>
      <c r="E49" s="114"/>
      <c r="F49" s="95"/>
      <c r="G49" s="95"/>
      <c r="H49" s="95"/>
      <c r="I49" s="95"/>
    </row>
    <row r="50" spans="1:9" ht="20.25" customHeight="1">
      <c r="A50" s="76" t="s">
        <v>131</v>
      </c>
      <c r="B50" s="92"/>
      <c r="C50" s="114"/>
      <c r="D50" s="117"/>
      <c r="E50" s="114"/>
      <c r="F50" s="95"/>
      <c r="G50" s="95"/>
      <c r="H50" s="95"/>
      <c r="I50" s="95"/>
    </row>
    <row r="51" spans="1:9" ht="20.25" customHeight="1">
      <c r="A51" s="118" t="s">
        <v>141</v>
      </c>
      <c r="B51" s="92"/>
      <c r="C51" s="65">
        <v>-37048</v>
      </c>
      <c r="D51" s="285"/>
      <c r="E51" s="65">
        <v>-27336</v>
      </c>
      <c r="F51" s="101"/>
      <c r="G51" s="65">
        <v>0</v>
      </c>
      <c r="H51" s="25"/>
      <c r="I51" s="65">
        <v>0</v>
      </c>
    </row>
    <row r="52" spans="1:9" ht="18" customHeight="1">
      <c r="A52" s="55" t="s">
        <v>132</v>
      </c>
      <c r="B52" s="92" t="s">
        <v>210</v>
      </c>
      <c r="C52" s="59">
        <v>0</v>
      </c>
      <c r="D52" s="117"/>
      <c r="E52" s="59">
        <v>3844</v>
      </c>
      <c r="F52" s="95"/>
      <c r="G52" s="59">
        <v>0</v>
      </c>
      <c r="H52" s="43"/>
      <c r="I52" s="59">
        <v>0</v>
      </c>
    </row>
    <row r="53" spans="1:9" ht="18" customHeight="1">
      <c r="A53" s="278" t="s">
        <v>133</v>
      </c>
      <c r="B53" s="92"/>
      <c r="C53" s="114"/>
      <c r="D53" s="117"/>
      <c r="E53" s="114"/>
      <c r="F53" s="95"/>
      <c r="G53" s="71"/>
      <c r="H53" s="43"/>
      <c r="I53" s="71"/>
    </row>
    <row r="54" spans="1:9" s="110" customFormat="1" ht="18" customHeight="1">
      <c r="A54" s="73" t="s">
        <v>134</v>
      </c>
      <c r="B54" s="107"/>
      <c r="C54" s="212">
        <f>C51+C52</f>
        <v>-37048</v>
      </c>
      <c r="D54" s="120"/>
      <c r="E54" s="212">
        <f>E51+E52</f>
        <v>-23492</v>
      </c>
      <c r="F54" s="109"/>
      <c r="G54" s="212">
        <f>G51+G52</f>
        <v>0</v>
      </c>
      <c r="H54" s="242"/>
      <c r="I54" s="212">
        <f>I51+I52</f>
        <v>0</v>
      </c>
    </row>
    <row r="55" spans="1:9" s="110" customFormat="1" ht="18" customHeight="1">
      <c r="A55" s="73"/>
      <c r="B55" s="107"/>
      <c r="C55" s="243"/>
      <c r="D55" s="120"/>
      <c r="E55" s="243"/>
      <c r="F55" s="109"/>
      <c r="G55" s="152"/>
      <c r="H55" s="242"/>
      <c r="I55" s="152"/>
    </row>
    <row r="56" spans="1:9" s="110" customFormat="1" ht="18" customHeight="1">
      <c r="A56" s="76" t="s">
        <v>135</v>
      </c>
      <c r="B56" s="107"/>
      <c r="C56" s="243"/>
      <c r="D56" s="120"/>
      <c r="E56" s="243"/>
      <c r="F56" s="109"/>
      <c r="G56" s="152"/>
      <c r="H56" s="242"/>
      <c r="I56" s="152"/>
    </row>
    <row r="57" spans="1:9" s="110" customFormat="1" ht="18" customHeight="1">
      <c r="A57" s="55" t="s">
        <v>212</v>
      </c>
      <c r="B57" s="107"/>
      <c r="C57" s="65"/>
      <c r="D57" s="71"/>
      <c r="E57" s="65"/>
      <c r="F57" s="63"/>
      <c r="G57" s="65"/>
      <c r="H57" s="71"/>
      <c r="I57" s="65"/>
    </row>
    <row r="58" spans="1:9" s="110" customFormat="1" ht="18" customHeight="1">
      <c r="A58" s="55" t="s">
        <v>190</v>
      </c>
      <c r="B58" s="92" t="s">
        <v>225</v>
      </c>
      <c r="C58" s="65">
        <v>-19577</v>
      </c>
      <c r="D58" s="71"/>
      <c r="E58" s="65">
        <v>0</v>
      </c>
      <c r="F58" s="63"/>
      <c r="G58" s="65">
        <v>-19577</v>
      </c>
      <c r="H58" s="71"/>
      <c r="I58" s="65">
        <v>0</v>
      </c>
    </row>
    <row r="59" spans="1:9" s="110" customFormat="1" ht="18" hidden="1" customHeight="1">
      <c r="A59" s="55" t="s">
        <v>95</v>
      </c>
      <c r="B59" s="92"/>
      <c r="C59" s="65">
        <v>0</v>
      </c>
      <c r="D59" s="71"/>
      <c r="E59" s="65">
        <v>0</v>
      </c>
      <c r="F59" s="63"/>
      <c r="G59" s="65">
        <v>0</v>
      </c>
      <c r="H59" s="71"/>
      <c r="I59" s="65">
        <v>0</v>
      </c>
    </row>
    <row r="60" spans="1:9" s="110" customFormat="1" ht="18" customHeight="1">
      <c r="A60" s="55" t="s">
        <v>213</v>
      </c>
      <c r="B60" s="92"/>
      <c r="C60" s="65">
        <v>3915</v>
      </c>
      <c r="D60" s="71"/>
      <c r="E60" s="65">
        <v>0</v>
      </c>
      <c r="F60" s="63"/>
      <c r="G60" s="65">
        <v>3915</v>
      </c>
      <c r="H60" s="71"/>
      <c r="I60" s="65">
        <v>0</v>
      </c>
    </row>
    <row r="61" spans="1:9" s="110" customFormat="1" ht="18" customHeight="1">
      <c r="A61" s="55" t="s">
        <v>223</v>
      </c>
      <c r="B61" s="92"/>
      <c r="C61" s="65"/>
      <c r="D61" s="71"/>
      <c r="E61" s="65"/>
      <c r="F61" s="63"/>
      <c r="G61" s="65"/>
      <c r="H61" s="71"/>
      <c r="I61" s="65"/>
    </row>
    <row r="62" spans="1:9" s="110" customFormat="1" ht="18" customHeight="1">
      <c r="A62" s="55" t="s">
        <v>224</v>
      </c>
      <c r="B62" s="92" t="s">
        <v>210</v>
      </c>
      <c r="C62" s="59">
        <v>-389</v>
      </c>
      <c r="D62" s="120"/>
      <c r="E62" s="59">
        <v>203</v>
      </c>
      <c r="F62" s="109"/>
      <c r="G62" s="59">
        <v>0</v>
      </c>
      <c r="H62" s="25"/>
      <c r="I62" s="59">
        <v>0</v>
      </c>
    </row>
    <row r="63" spans="1:9" s="110" customFormat="1" ht="18" customHeight="1">
      <c r="A63" s="244" t="s">
        <v>136</v>
      </c>
      <c r="B63" s="107"/>
      <c r="C63" s="243"/>
      <c r="D63" s="120"/>
      <c r="E63" s="243"/>
      <c r="F63" s="109"/>
      <c r="G63" s="152"/>
      <c r="H63" s="242"/>
      <c r="I63" s="152"/>
    </row>
    <row r="64" spans="1:9" s="110" customFormat="1" ht="18" customHeight="1">
      <c r="A64" s="244" t="s">
        <v>134</v>
      </c>
      <c r="B64" s="107"/>
      <c r="C64" s="212">
        <f>SUM(C58:C62)</f>
        <v>-16051</v>
      </c>
      <c r="D64" s="120"/>
      <c r="E64" s="212">
        <f>SUM(E58:E62)</f>
        <v>203</v>
      </c>
      <c r="F64" s="109"/>
      <c r="G64" s="212">
        <f>SUM(G58:G62)</f>
        <v>-15662</v>
      </c>
      <c r="H64" s="242"/>
      <c r="I64" s="212">
        <f>SUM(I58:I62)</f>
        <v>0</v>
      </c>
    </row>
    <row r="65" spans="1:9" ht="20.25" customHeight="1">
      <c r="A65" s="119" t="s">
        <v>157</v>
      </c>
      <c r="B65" s="92"/>
      <c r="C65" s="114"/>
      <c r="D65" s="117"/>
      <c r="E65" s="114"/>
      <c r="F65" s="95"/>
      <c r="G65" s="95"/>
      <c r="H65" s="95"/>
      <c r="I65" s="95"/>
    </row>
    <row r="66" spans="1:9" ht="20.25" customHeight="1">
      <c r="A66" s="119" t="s">
        <v>163</v>
      </c>
      <c r="B66" s="92"/>
      <c r="C66" s="212">
        <f>SUM(C54,C64)</f>
        <v>-53099</v>
      </c>
      <c r="D66" s="120"/>
      <c r="E66" s="212">
        <f>SUM(E54,E64)</f>
        <v>-23289</v>
      </c>
      <c r="F66" s="109"/>
      <c r="G66" s="212">
        <f>SUM(G54,G64)</f>
        <v>-15662</v>
      </c>
      <c r="H66" s="109"/>
      <c r="I66" s="212">
        <f>SUM(I54,I64)</f>
        <v>0</v>
      </c>
    </row>
    <row r="67" spans="1:9" ht="20.25" customHeight="1">
      <c r="A67" s="119"/>
      <c r="B67" s="92"/>
      <c r="C67" s="152"/>
      <c r="D67" s="120"/>
      <c r="E67" s="152"/>
      <c r="F67" s="109"/>
      <c r="G67" s="152"/>
      <c r="H67" s="109"/>
      <c r="I67" s="152"/>
    </row>
    <row r="68" spans="1:9" ht="20.25" customHeight="1" thickBot="1">
      <c r="A68" s="119" t="s">
        <v>194</v>
      </c>
      <c r="B68" s="92"/>
      <c r="C68" s="121">
        <f>C47+C66</f>
        <v>-762649</v>
      </c>
      <c r="D68" s="120"/>
      <c r="E68" s="121">
        <f>E47+E66</f>
        <v>176833</v>
      </c>
      <c r="F68" s="109"/>
      <c r="G68" s="121">
        <f>G47+G66</f>
        <v>-463348</v>
      </c>
      <c r="H68" s="109"/>
      <c r="I68" s="121">
        <f>I47+I66</f>
        <v>198099</v>
      </c>
    </row>
    <row r="69" spans="1:9" ht="18" customHeight="1" thickTop="1">
      <c r="B69" s="92"/>
    </row>
  </sheetData>
  <mergeCells count="20"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G40:I40"/>
    <mergeCell ref="C41:E41"/>
    <mergeCell ref="G41:I41"/>
    <mergeCell ref="C46:I46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79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zoomScaleNormal="100" zoomScaleSheetLayoutView="80" workbookViewId="0">
      <selection activeCell="R3" sqref="R3"/>
    </sheetView>
  </sheetViews>
  <sheetFormatPr defaultColWidth="9.140625" defaultRowHeight="20.25" customHeight="1"/>
  <cols>
    <col min="1" max="1" width="43.7109375" style="55" customWidth="1"/>
    <col min="2" max="2" width="5.7109375" style="246" customWidth="1"/>
    <col min="3" max="3" width="1.140625" style="115" customWidth="1"/>
    <col min="4" max="4" width="11.42578125" style="115" customWidth="1"/>
    <col min="5" max="5" width="1.140625" style="115" customWidth="1"/>
    <col min="6" max="6" width="11" style="115" customWidth="1"/>
    <col min="7" max="7" width="1.140625" style="115" customWidth="1"/>
    <col min="8" max="8" width="10.5703125" style="115" customWidth="1"/>
    <col min="9" max="9" width="1.140625" style="115" customWidth="1"/>
    <col min="10" max="10" width="14.5703125" style="115" customWidth="1"/>
    <col min="11" max="11" width="1.140625" style="115" customWidth="1"/>
    <col min="12" max="12" width="12.7109375" style="115" customWidth="1"/>
    <col min="13" max="13" width="1.140625" style="115" customWidth="1"/>
    <col min="14" max="14" width="14.140625" style="115" customWidth="1"/>
    <col min="15" max="15" width="1.140625" style="115" customWidth="1"/>
    <col min="16" max="16" width="14.140625" style="115" customWidth="1"/>
    <col min="17" max="17" width="1.140625" style="115" customWidth="1"/>
    <col min="18" max="18" width="12.85546875" style="115" customWidth="1"/>
    <col min="19" max="16384" width="9.140625" style="61"/>
  </cols>
  <sheetData>
    <row r="1" spans="1:18" s="123" customFormat="1" ht="19.5" customHeight="1">
      <c r="A1" s="60" t="s">
        <v>143</v>
      </c>
      <c r="B1" s="247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19.5" customHeight="1">
      <c r="A2" s="124" t="s">
        <v>69</v>
      </c>
      <c r="B2" s="247"/>
    </row>
    <row r="3" spans="1:18" ht="19.5" customHeight="1">
      <c r="A3" s="125"/>
      <c r="B3" s="247"/>
    </row>
    <row r="4" spans="1:18" ht="19.5" customHeight="1">
      <c r="A4" s="125"/>
      <c r="B4" s="276"/>
      <c r="C4" s="222"/>
      <c r="D4" s="316" t="s">
        <v>48</v>
      </c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</row>
    <row r="5" spans="1:18" ht="19.5" customHeight="1">
      <c r="A5" s="125"/>
      <c r="B5" s="223"/>
      <c r="C5" s="126"/>
      <c r="E5" s="126"/>
      <c r="F5" s="127"/>
      <c r="G5" s="127"/>
      <c r="H5" s="323" t="s">
        <v>30</v>
      </c>
      <c r="I5" s="323"/>
      <c r="J5" s="323"/>
      <c r="K5" s="245"/>
      <c r="L5" s="322" t="s">
        <v>117</v>
      </c>
      <c r="M5" s="322"/>
      <c r="N5" s="322"/>
      <c r="O5" s="322"/>
      <c r="P5" s="322"/>
      <c r="R5" s="61"/>
    </row>
    <row r="6" spans="1:18" ht="19.5" customHeight="1">
      <c r="A6" s="125"/>
      <c r="B6" s="223"/>
      <c r="C6" s="129"/>
      <c r="D6" s="129"/>
      <c r="E6" s="129"/>
      <c r="F6" s="271"/>
      <c r="G6" s="271"/>
      <c r="H6" s="271"/>
      <c r="I6" s="129"/>
      <c r="J6" s="129"/>
      <c r="K6" s="129"/>
      <c r="L6" s="128"/>
      <c r="M6" s="128"/>
      <c r="N6" s="128" t="s">
        <v>124</v>
      </c>
      <c r="O6" s="129"/>
      <c r="P6" s="128"/>
      <c r="Q6" s="129"/>
      <c r="R6" s="271"/>
    </row>
    <row r="7" spans="1:18" ht="19.5" customHeight="1">
      <c r="A7" s="125"/>
      <c r="B7" s="248"/>
      <c r="C7" s="129"/>
      <c r="D7" s="129" t="s">
        <v>70</v>
      </c>
      <c r="E7" s="129"/>
      <c r="F7" s="271"/>
      <c r="G7" s="271"/>
      <c r="H7" s="271"/>
      <c r="I7" s="129"/>
      <c r="J7" s="129"/>
      <c r="K7" s="129"/>
      <c r="L7" s="128" t="s">
        <v>128</v>
      </c>
      <c r="M7" s="128"/>
      <c r="N7" s="128" t="s">
        <v>125</v>
      </c>
      <c r="O7" s="129"/>
      <c r="P7" s="128" t="s">
        <v>101</v>
      </c>
      <c r="Q7" s="129"/>
      <c r="R7" s="271"/>
    </row>
    <row r="8" spans="1:18" ht="19.5" customHeight="1">
      <c r="A8" s="125"/>
      <c r="B8" s="167"/>
      <c r="C8" s="129"/>
      <c r="D8" s="129" t="s">
        <v>121</v>
      </c>
      <c r="E8" s="129"/>
      <c r="F8" s="128" t="s">
        <v>71</v>
      </c>
      <c r="G8" s="128"/>
      <c r="H8" s="128" t="s">
        <v>72</v>
      </c>
      <c r="I8" s="129"/>
      <c r="J8" s="129"/>
      <c r="K8" s="129"/>
      <c r="L8" s="128" t="s">
        <v>129</v>
      </c>
      <c r="M8" s="132"/>
      <c r="N8" s="132" t="s">
        <v>126</v>
      </c>
      <c r="O8" s="129"/>
      <c r="P8" s="275" t="s">
        <v>102</v>
      </c>
      <c r="Q8" s="129"/>
      <c r="R8" s="275" t="s">
        <v>46</v>
      </c>
    </row>
    <row r="9" spans="1:18" ht="19.5" customHeight="1">
      <c r="A9" s="125"/>
      <c r="B9" s="248"/>
      <c r="C9" s="129"/>
      <c r="D9" s="130" t="s">
        <v>50</v>
      </c>
      <c r="E9" s="129"/>
      <c r="F9" s="131" t="s">
        <v>51</v>
      </c>
      <c r="G9" s="131"/>
      <c r="H9" s="131" t="s">
        <v>73</v>
      </c>
      <c r="I9" s="129"/>
      <c r="J9" s="129" t="s">
        <v>52</v>
      </c>
      <c r="K9" s="129"/>
      <c r="L9" s="128" t="s">
        <v>130</v>
      </c>
      <c r="M9" s="132"/>
      <c r="N9" s="132" t="s">
        <v>127</v>
      </c>
      <c r="O9" s="129"/>
      <c r="P9" s="132" t="s">
        <v>103</v>
      </c>
      <c r="Q9" s="129"/>
      <c r="R9" s="271" t="s">
        <v>49</v>
      </c>
    </row>
    <row r="10" spans="1:18" ht="19.5" customHeight="1">
      <c r="A10" s="61"/>
      <c r="B10" s="228"/>
      <c r="C10" s="225"/>
      <c r="D10" s="324" t="s">
        <v>65</v>
      </c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</row>
    <row r="11" spans="1:18" ht="19.5" customHeight="1">
      <c r="A11" s="133" t="s">
        <v>187</v>
      </c>
      <c r="B11" s="228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</row>
    <row r="12" spans="1:18" s="110" customFormat="1" ht="19.5" customHeight="1">
      <c r="A12" s="134" t="s">
        <v>149</v>
      </c>
      <c r="B12" s="228"/>
      <c r="C12" s="135"/>
      <c r="D12" s="135">
        <v>300000</v>
      </c>
      <c r="E12" s="135"/>
      <c r="F12" s="135">
        <v>930000</v>
      </c>
      <c r="G12" s="135"/>
      <c r="H12" s="135">
        <v>30000</v>
      </c>
      <c r="I12" s="135"/>
      <c r="J12" s="135">
        <v>18703609</v>
      </c>
      <c r="K12" s="135"/>
      <c r="L12" s="135">
        <v>-1597418</v>
      </c>
      <c r="M12" s="135"/>
      <c r="N12" s="135">
        <v>2222</v>
      </c>
      <c r="O12" s="135"/>
      <c r="P12" s="136">
        <v>-1595196</v>
      </c>
      <c r="Q12" s="135"/>
      <c r="R12" s="135">
        <f>SUM(P12,F12,J12,H12,D12)</f>
        <v>18368413</v>
      </c>
    </row>
    <row r="13" spans="1:18" ht="19.5" customHeight="1">
      <c r="B13" s="228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1:18" ht="19.5" hidden="1" customHeight="1">
      <c r="A14" s="137" t="s">
        <v>84</v>
      </c>
      <c r="B14" s="249"/>
      <c r="C14" s="138"/>
      <c r="D14" s="138"/>
      <c r="E14" s="138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</row>
    <row r="15" spans="1:18" ht="19.5" hidden="1" customHeight="1">
      <c r="A15" s="110" t="s">
        <v>158</v>
      </c>
      <c r="B15" s="291"/>
      <c r="C15" s="138"/>
      <c r="D15" s="138"/>
      <c r="E15" s="138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</row>
    <row r="16" spans="1:18" ht="19.5" hidden="1" customHeight="1">
      <c r="A16" s="140" t="s">
        <v>139</v>
      </c>
      <c r="B16" s="291">
        <v>13</v>
      </c>
      <c r="C16" s="138"/>
      <c r="D16" s="141">
        <v>0</v>
      </c>
      <c r="E16" s="138"/>
      <c r="F16" s="141">
        <v>0</v>
      </c>
      <c r="G16" s="142"/>
      <c r="H16" s="141">
        <v>0</v>
      </c>
      <c r="I16" s="139"/>
      <c r="J16" s="141">
        <v>0</v>
      </c>
      <c r="K16" s="142"/>
      <c r="L16" s="141">
        <v>0</v>
      </c>
      <c r="M16" s="149"/>
      <c r="N16" s="141">
        <v>0</v>
      </c>
      <c r="O16" s="139"/>
      <c r="P16" s="141">
        <v>0</v>
      </c>
      <c r="Q16" s="139"/>
      <c r="R16" s="141">
        <f>SUM(P16,F16,J16,H16,D16)</f>
        <v>0</v>
      </c>
    </row>
    <row r="17" spans="1:18" s="144" customFormat="1" ht="19.5" hidden="1" customHeight="1">
      <c r="A17" s="143" t="s">
        <v>85</v>
      </c>
      <c r="B17" s="228"/>
      <c r="C17" s="138"/>
      <c r="D17" s="142"/>
      <c r="E17" s="138"/>
      <c r="F17" s="142"/>
      <c r="G17" s="142"/>
      <c r="H17" s="142"/>
      <c r="I17" s="139"/>
      <c r="J17" s="142"/>
      <c r="K17" s="142"/>
      <c r="L17" s="142"/>
      <c r="M17" s="142"/>
      <c r="N17" s="142"/>
      <c r="O17" s="139"/>
      <c r="P17" s="142"/>
      <c r="Q17" s="139"/>
      <c r="R17" s="145"/>
    </row>
    <row r="18" spans="1:18" ht="19.5" hidden="1" customHeight="1">
      <c r="A18" s="110" t="s">
        <v>158</v>
      </c>
      <c r="B18" s="291"/>
      <c r="C18" s="147"/>
      <c r="D18" s="146">
        <f>SUM(D16)</f>
        <v>0</v>
      </c>
      <c r="E18" s="147"/>
      <c r="F18" s="146">
        <f>SUM(F16)</f>
        <v>0</v>
      </c>
      <c r="G18" s="135"/>
      <c r="H18" s="146">
        <f>SUM(H16)</f>
        <v>0</v>
      </c>
      <c r="I18" s="139"/>
      <c r="J18" s="146">
        <f>SUM(J16)</f>
        <v>0</v>
      </c>
      <c r="K18" s="135"/>
      <c r="L18" s="146">
        <f>SUM(L16)</f>
        <v>0</v>
      </c>
      <c r="M18" s="142"/>
      <c r="N18" s="146">
        <f>SUM(N16)</f>
        <v>0</v>
      </c>
      <c r="O18" s="139"/>
      <c r="P18" s="146">
        <f>SUM(L18:M18)</f>
        <v>0</v>
      </c>
      <c r="Q18" s="139"/>
      <c r="R18" s="146">
        <f>SUM(P18,F18,J18,H18,D18)</f>
        <v>0</v>
      </c>
    </row>
    <row r="19" spans="1:18" ht="19.5" hidden="1" customHeight="1">
      <c r="A19" s="143"/>
      <c r="B19" s="291"/>
      <c r="C19" s="138"/>
      <c r="D19" s="138"/>
      <c r="E19" s="138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</row>
    <row r="20" spans="1:18" ht="19.5" customHeight="1">
      <c r="A20" s="148" t="s">
        <v>74</v>
      </c>
      <c r="B20" s="291"/>
      <c r="C20" s="138"/>
      <c r="D20" s="138"/>
      <c r="E20" s="138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</row>
    <row r="21" spans="1:18" ht="19.5" customHeight="1">
      <c r="A21" s="140" t="s">
        <v>159</v>
      </c>
      <c r="B21" s="291"/>
      <c r="C21" s="138"/>
      <c r="D21" s="149">
        <v>0</v>
      </c>
      <c r="E21" s="138"/>
      <c r="F21" s="149">
        <v>0</v>
      </c>
      <c r="G21" s="149"/>
      <c r="H21" s="149">
        <v>0</v>
      </c>
      <c r="I21" s="139"/>
      <c r="J21" s="142">
        <v>200122</v>
      </c>
      <c r="K21" s="142"/>
      <c r="L21" s="149">
        <v>0</v>
      </c>
      <c r="M21" s="149"/>
      <c r="N21" s="149">
        <v>0</v>
      </c>
      <c r="O21" s="139"/>
      <c r="P21" s="149">
        <v>0</v>
      </c>
      <c r="Q21" s="139"/>
      <c r="R21" s="145">
        <f>SUM(P21,F21,J21,H21,D21)</f>
        <v>200122</v>
      </c>
    </row>
    <row r="22" spans="1:18" ht="19.5" customHeight="1">
      <c r="A22" s="140" t="s">
        <v>160</v>
      </c>
      <c r="B22" s="291"/>
      <c r="C22" s="65"/>
      <c r="D22" s="149">
        <v>0</v>
      </c>
      <c r="E22" s="65"/>
      <c r="F22" s="149">
        <v>0</v>
      </c>
      <c r="G22" s="149"/>
      <c r="H22" s="149">
        <v>0</v>
      </c>
      <c r="I22" s="65"/>
      <c r="J22" s="149">
        <v>203</v>
      </c>
      <c r="K22" s="149"/>
      <c r="L22" s="149">
        <v>-27336</v>
      </c>
      <c r="M22" s="65"/>
      <c r="N22" s="149">
        <v>3844</v>
      </c>
      <c r="O22" s="65"/>
      <c r="P22" s="149">
        <v>-23492</v>
      </c>
      <c r="Q22" s="65"/>
      <c r="R22" s="145">
        <f>SUM(P22,F22,J22,H22,D22)</f>
        <v>-23289</v>
      </c>
    </row>
    <row r="23" spans="1:18" s="110" customFormat="1" ht="19.5" customHeight="1">
      <c r="A23" s="150" t="s">
        <v>68</v>
      </c>
      <c r="B23" s="291"/>
      <c r="C23" s="152"/>
      <c r="D23" s="151">
        <f>SUM(D21:D22)</f>
        <v>0</v>
      </c>
      <c r="E23" s="152"/>
      <c r="F23" s="151">
        <v>0</v>
      </c>
      <c r="G23" s="153"/>
      <c r="H23" s="151">
        <f>SUM(H21:H22)</f>
        <v>0</v>
      </c>
      <c r="I23" s="152"/>
      <c r="J23" s="151">
        <f>SUM(J21:J22)</f>
        <v>200325</v>
      </c>
      <c r="K23" s="153"/>
      <c r="L23" s="151">
        <f>SUM(L21:L22)</f>
        <v>-27336</v>
      </c>
      <c r="M23" s="153"/>
      <c r="N23" s="151">
        <f>SUM(N21:N22)</f>
        <v>3844</v>
      </c>
      <c r="O23" s="152"/>
      <c r="P23" s="151">
        <f>SUM(L23:N23)</f>
        <v>-23492</v>
      </c>
      <c r="Q23" s="152"/>
      <c r="R23" s="151">
        <f>SUM(P23,J23,H23,D23)</f>
        <v>176833</v>
      </c>
    </row>
    <row r="24" spans="1:18" ht="19.5" customHeight="1">
      <c r="A24" s="154"/>
      <c r="B24" s="291"/>
      <c r="C24" s="155"/>
      <c r="D24" s="155"/>
      <c r="E24" s="155"/>
      <c r="F24" s="155"/>
      <c r="G24" s="155"/>
      <c r="H24" s="155"/>
      <c r="I24" s="145"/>
      <c r="J24" s="156"/>
      <c r="K24" s="156"/>
      <c r="L24" s="155"/>
      <c r="M24" s="155"/>
      <c r="N24" s="155"/>
      <c r="O24" s="145"/>
      <c r="P24" s="155"/>
      <c r="Q24" s="145"/>
      <c r="R24" s="156"/>
    </row>
    <row r="25" spans="1:18" ht="19.5" customHeight="1" thickBot="1">
      <c r="A25" s="125" t="s">
        <v>165</v>
      </c>
      <c r="B25" s="291"/>
      <c r="C25" s="155"/>
      <c r="D25" s="157">
        <f>SUM(D23,D18,D12)</f>
        <v>300000</v>
      </c>
      <c r="E25" s="155"/>
      <c r="F25" s="157">
        <f>SUM(F23,F18,F12)</f>
        <v>930000</v>
      </c>
      <c r="G25" s="136"/>
      <c r="H25" s="157">
        <f>SUM(H23,H18,H12)</f>
        <v>30000</v>
      </c>
      <c r="I25" s="136"/>
      <c r="J25" s="157">
        <f>SUM(J23,J18,J12)</f>
        <v>18903934</v>
      </c>
      <c r="K25" s="136"/>
      <c r="L25" s="157">
        <f>SUM(L23,L18,L12)</f>
        <v>-1624754</v>
      </c>
      <c r="M25" s="136"/>
      <c r="N25" s="157">
        <f>SUM(N23,N18,N12)</f>
        <v>6066</v>
      </c>
      <c r="O25" s="145"/>
      <c r="P25" s="157">
        <f>SUM(L25:N25)</f>
        <v>-1618688</v>
      </c>
      <c r="Q25" s="145"/>
      <c r="R25" s="157">
        <f>SUM(P25,F25,J25,H25,D25)</f>
        <v>18545246</v>
      </c>
    </row>
    <row r="26" spans="1:18" ht="20.25" customHeight="1" thickTop="1">
      <c r="B26" s="276"/>
      <c r="J26" s="273"/>
      <c r="L26" s="273"/>
    </row>
  </sheetData>
  <mergeCells count="4">
    <mergeCell ref="D4:R4"/>
    <mergeCell ref="L5:P5"/>
    <mergeCell ref="H5:J5"/>
    <mergeCell ref="D10:R10"/>
  </mergeCells>
  <pageMargins left="0.7" right="0.7" top="0.48" bottom="0.5" header="0.5" footer="0.5"/>
  <pageSetup paperSize="9" scale="82" firstPageNumber="7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zoomScaleNormal="100" zoomScaleSheetLayoutView="80" workbookViewId="0">
      <selection activeCell="J2" sqref="J2"/>
    </sheetView>
  </sheetViews>
  <sheetFormatPr defaultColWidth="9.140625" defaultRowHeight="20.25" customHeight="1"/>
  <cols>
    <col min="1" max="1" width="43.7109375" style="55" customWidth="1"/>
    <col min="2" max="2" width="5.7109375" style="306" customWidth="1"/>
    <col min="3" max="3" width="1.140625" style="115" customWidth="1"/>
    <col min="4" max="4" width="11.42578125" style="115" customWidth="1"/>
    <col min="5" max="5" width="1.140625" style="115" customWidth="1"/>
    <col min="6" max="6" width="11" style="115" customWidth="1"/>
    <col min="7" max="7" width="1.140625" style="115" customWidth="1"/>
    <col min="8" max="8" width="10.5703125" style="115" customWidth="1"/>
    <col min="9" max="9" width="1.140625" style="115" customWidth="1"/>
    <col min="10" max="10" width="14.5703125" style="115" customWidth="1"/>
    <col min="11" max="11" width="1.140625" style="115" customWidth="1"/>
    <col min="12" max="12" width="12.7109375" style="115" customWidth="1"/>
    <col min="13" max="13" width="1.140625" style="115" customWidth="1"/>
    <col min="14" max="14" width="14.5703125" style="115" customWidth="1"/>
    <col min="15" max="15" width="1.140625" style="115" customWidth="1"/>
    <col min="16" max="16" width="14.140625" style="115" customWidth="1"/>
    <col min="17" max="17" width="1.140625" style="115" customWidth="1"/>
    <col min="18" max="18" width="14.140625" style="115" customWidth="1"/>
    <col min="19" max="19" width="1.140625" style="115" customWidth="1"/>
    <col min="20" max="20" width="12.85546875" style="115" customWidth="1"/>
    <col min="21" max="16384" width="9.140625" style="61"/>
  </cols>
  <sheetData>
    <row r="1" spans="1:20" s="123" customFormat="1" ht="19.5" customHeight="1">
      <c r="A1" s="60" t="s">
        <v>143</v>
      </c>
      <c r="B1" s="247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9.5" customHeight="1">
      <c r="A2" s="124" t="s">
        <v>69</v>
      </c>
    </row>
    <row r="3" spans="1:20" ht="19.5" customHeight="1">
      <c r="A3" s="125"/>
    </row>
    <row r="4" spans="1:20" ht="19.5" customHeight="1">
      <c r="A4" s="125"/>
      <c r="B4" s="223"/>
      <c r="C4" s="223"/>
      <c r="D4" s="316" t="s">
        <v>48</v>
      </c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</row>
    <row r="5" spans="1:20" ht="19.5" customHeight="1">
      <c r="A5" s="125"/>
      <c r="B5" s="248"/>
      <c r="C5" s="126"/>
      <c r="E5" s="126"/>
      <c r="F5" s="127"/>
      <c r="G5" s="127"/>
      <c r="H5" s="323" t="s">
        <v>30</v>
      </c>
      <c r="I5" s="323"/>
      <c r="J5" s="323"/>
      <c r="K5" s="245"/>
      <c r="L5" s="322" t="s">
        <v>117</v>
      </c>
      <c r="M5" s="322"/>
      <c r="N5" s="322"/>
      <c r="O5" s="322"/>
      <c r="P5" s="322"/>
      <c r="Q5" s="322"/>
      <c r="R5" s="322"/>
      <c r="T5" s="61"/>
    </row>
    <row r="6" spans="1:20" ht="19.5" customHeight="1">
      <c r="A6" s="125"/>
      <c r="B6" s="248"/>
      <c r="C6" s="126"/>
      <c r="E6" s="126"/>
      <c r="F6" s="127"/>
      <c r="G6" s="127"/>
      <c r="H6" s="127"/>
      <c r="I6" s="127"/>
      <c r="J6" s="127"/>
      <c r="K6" s="245"/>
      <c r="L6" s="271"/>
      <c r="M6" s="271"/>
      <c r="N6" s="271" t="s">
        <v>216</v>
      </c>
      <c r="O6" s="271"/>
      <c r="P6" s="271"/>
      <c r="Q6" s="271"/>
      <c r="R6" s="271"/>
      <c r="T6" s="61"/>
    </row>
    <row r="7" spans="1:20" ht="19.5" customHeight="1">
      <c r="A7" s="125"/>
      <c r="B7" s="248"/>
      <c r="C7" s="126"/>
      <c r="E7" s="126"/>
      <c r="F7" s="127"/>
      <c r="G7" s="127"/>
      <c r="H7" s="127"/>
      <c r="I7" s="127"/>
      <c r="J7" s="127"/>
      <c r="K7" s="245"/>
      <c r="L7" s="271"/>
      <c r="M7" s="271"/>
      <c r="N7" s="271" t="s">
        <v>195</v>
      </c>
      <c r="O7" s="271"/>
      <c r="P7" s="271"/>
      <c r="Q7" s="271"/>
      <c r="R7" s="271"/>
      <c r="T7" s="61"/>
    </row>
    <row r="8" spans="1:20" ht="19.5" customHeight="1">
      <c r="A8" s="125"/>
      <c r="B8" s="248"/>
      <c r="C8" s="126"/>
      <c r="E8" s="126"/>
      <c r="F8" s="127"/>
      <c r="G8" s="127"/>
      <c r="H8" s="127"/>
      <c r="I8" s="127"/>
      <c r="J8" s="127"/>
      <c r="K8" s="245"/>
      <c r="L8" s="271"/>
      <c r="M8" s="271"/>
      <c r="N8" s="271" t="s">
        <v>196</v>
      </c>
      <c r="O8" s="271"/>
      <c r="P8" s="271" t="s">
        <v>124</v>
      </c>
      <c r="Q8" s="271"/>
      <c r="R8" s="271"/>
      <c r="T8" s="61"/>
    </row>
    <row r="9" spans="1:20" ht="19.5" customHeight="1">
      <c r="A9" s="125"/>
      <c r="B9" s="248"/>
      <c r="C9" s="126"/>
      <c r="E9" s="126"/>
      <c r="F9" s="127"/>
      <c r="G9" s="127"/>
      <c r="H9" s="127"/>
      <c r="I9" s="127"/>
      <c r="J9" s="127"/>
      <c r="K9" s="245"/>
      <c r="L9" s="271"/>
      <c r="M9" s="271"/>
      <c r="N9" s="271" t="s">
        <v>199</v>
      </c>
      <c r="O9" s="271"/>
      <c r="P9" s="271" t="s">
        <v>125</v>
      </c>
      <c r="Q9" s="271"/>
      <c r="R9" s="271"/>
      <c r="T9" s="61"/>
    </row>
    <row r="10" spans="1:20" ht="19.5" customHeight="1">
      <c r="A10" s="125"/>
      <c r="B10" s="167"/>
      <c r="C10" s="129"/>
      <c r="D10" s="129"/>
      <c r="E10" s="129"/>
      <c r="F10" s="271"/>
      <c r="G10" s="271"/>
      <c r="H10" s="271"/>
      <c r="I10" s="129"/>
      <c r="J10" s="129"/>
      <c r="K10" s="129"/>
      <c r="L10" s="128"/>
      <c r="M10" s="128"/>
      <c r="N10" s="128" t="s">
        <v>200</v>
      </c>
      <c r="O10" s="128"/>
      <c r="P10" s="128" t="s">
        <v>126</v>
      </c>
      <c r="Q10" s="129"/>
      <c r="R10" s="128"/>
      <c r="S10" s="129"/>
      <c r="T10" s="271"/>
    </row>
    <row r="11" spans="1:20" ht="19.5" customHeight="1">
      <c r="A11" s="125"/>
      <c r="B11" s="167"/>
      <c r="C11" s="129"/>
      <c r="D11" s="129" t="s">
        <v>70</v>
      </c>
      <c r="E11" s="129"/>
      <c r="F11" s="271"/>
      <c r="G11" s="271"/>
      <c r="H11" s="271"/>
      <c r="I11" s="129"/>
      <c r="J11" s="129"/>
      <c r="K11" s="129"/>
      <c r="L11" s="128" t="s">
        <v>128</v>
      </c>
      <c r="M11" s="128"/>
      <c r="N11" s="128" t="s">
        <v>201</v>
      </c>
      <c r="O11" s="128"/>
      <c r="P11" s="128" t="s">
        <v>127</v>
      </c>
      <c r="Q11" s="129"/>
      <c r="R11" s="128" t="s">
        <v>101</v>
      </c>
      <c r="S11" s="129"/>
      <c r="T11" s="271"/>
    </row>
    <row r="12" spans="1:20" ht="19.5" customHeight="1">
      <c r="A12" s="125"/>
      <c r="B12" s="228"/>
      <c r="C12" s="129"/>
      <c r="D12" s="129" t="s">
        <v>121</v>
      </c>
      <c r="E12" s="129"/>
      <c r="F12" s="128" t="s">
        <v>71</v>
      </c>
      <c r="G12" s="128"/>
      <c r="H12" s="128" t="s">
        <v>72</v>
      </c>
      <c r="I12" s="129"/>
      <c r="J12" s="129"/>
      <c r="K12" s="129"/>
      <c r="L12" s="128" t="s">
        <v>129</v>
      </c>
      <c r="M12" s="132"/>
      <c r="N12" s="132" t="s">
        <v>197</v>
      </c>
      <c r="O12" s="132"/>
      <c r="P12" s="132" t="s">
        <v>202</v>
      </c>
      <c r="Q12" s="129"/>
      <c r="R12" s="275" t="s">
        <v>102</v>
      </c>
      <c r="S12" s="129"/>
      <c r="T12" s="275" t="s">
        <v>46</v>
      </c>
    </row>
    <row r="13" spans="1:20" ht="19.5" customHeight="1">
      <c r="A13" s="125"/>
      <c r="B13" s="228" t="s">
        <v>6</v>
      </c>
      <c r="C13" s="129"/>
      <c r="D13" s="130" t="s">
        <v>50</v>
      </c>
      <c r="E13" s="129"/>
      <c r="F13" s="131" t="s">
        <v>51</v>
      </c>
      <c r="G13" s="131"/>
      <c r="H13" s="131" t="s">
        <v>73</v>
      </c>
      <c r="I13" s="129"/>
      <c r="J13" s="129" t="s">
        <v>52</v>
      </c>
      <c r="K13" s="129"/>
      <c r="L13" s="128" t="s">
        <v>130</v>
      </c>
      <c r="M13" s="132"/>
      <c r="N13" s="132" t="s">
        <v>198</v>
      </c>
      <c r="O13" s="132"/>
      <c r="P13" s="132" t="s">
        <v>203</v>
      </c>
      <c r="Q13" s="129"/>
      <c r="R13" s="132" t="s">
        <v>103</v>
      </c>
      <c r="S13" s="129"/>
      <c r="T13" s="271" t="s">
        <v>49</v>
      </c>
    </row>
    <row r="14" spans="1:20" ht="19.5" customHeight="1">
      <c r="A14" s="61"/>
      <c r="B14" s="228"/>
      <c r="C14" s="225"/>
      <c r="D14" s="324" t="s">
        <v>65</v>
      </c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</row>
    <row r="15" spans="1:20" ht="19.5" customHeight="1">
      <c r="A15" s="133" t="s">
        <v>188</v>
      </c>
      <c r="B15" s="228"/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  <c r="T15" s="305"/>
    </row>
    <row r="16" spans="1:20" s="110" customFormat="1" ht="19.5" customHeight="1">
      <c r="A16" s="134" t="s">
        <v>221</v>
      </c>
      <c r="B16" s="228"/>
      <c r="C16" s="135"/>
      <c r="D16" s="135">
        <v>300000</v>
      </c>
      <c r="E16" s="135"/>
      <c r="F16" s="135">
        <v>930000</v>
      </c>
      <c r="G16" s="135"/>
      <c r="H16" s="135">
        <v>30000</v>
      </c>
      <c r="I16" s="135"/>
      <c r="J16" s="135">
        <v>20716466</v>
      </c>
      <c r="K16" s="135"/>
      <c r="L16" s="135">
        <v>-1887939</v>
      </c>
      <c r="M16" s="135"/>
      <c r="N16" s="135">
        <v>0</v>
      </c>
      <c r="O16" s="135"/>
      <c r="P16" s="135">
        <v>0</v>
      </c>
      <c r="Q16" s="135"/>
      <c r="R16" s="136">
        <f>SUM(L16:P16)</f>
        <v>-1887939</v>
      </c>
      <c r="S16" s="135"/>
      <c r="T16" s="135">
        <f>SUM(R16,F16,J16,H16,D16)</f>
        <v>20088527</v>
      </c>
    </row>
    <row r="17" spans="1:20" s="110" customFormat="1" ht="19.5" customHeight="1">
      <c r="A17" s="301" t="s">
        <v>189</v>
      </c>
      <c r="B17" s="228">
        <v>3</v>
      </c>
      <c r="C17" s="135"/>
      <c r="D17" s="304">
        <v>0</v>
      </c>
      <c r="E17" s="135"/>
      <c r="F17" s="304">
        <v>0</v>
      </c>
      <c r="G17" s="135"/>
      <c r="H17" s="304">
        <v>0</v>
      </c>
      <c r="I17" s="135"/>
      <c r="J17" s="304">
        <v>0</v>
      </c>
      <c r="K17" s="135"/>
      <c r="L17" s="304">
        <v>0</v>
      </c>
      <c r="M17" s="135"/>
      <c r="N17" s="304">
        <v>-107620</v>
      </c>
      <c r="O17" s="135"/>
      <c r="P17" s="304">
        <v>0</v>
      </c>
      <c r="Q17" s="135"/>
      <c r="R17" s="136">
        <f>SUM(L17:P17)</f>
        <v>-107620</v>
      </c>
      <c r="S17" s="135"/>
      <c r="T17" s="135">
        <f>SUM(R17,F17,J17,H17,D17)</f>
        <v>-107620</v>
      </c>
    </row>
    <row r="18" spans="1:20" s="110" customFormat="1" ht="19.5" customHeight="1">
      <c r="A18" s="302" t="s">
        <v>215</v>
      </c>
      <c r="B18" s="228"/>
      <c r="C18" s="135"/>
      <c r="D18" s="303">
        <f>SUM(D16:D17)</f>
        <v>300000</v>
      </c>
      <c r="E18" s="135"/>
      <c r="F18" s="303">
        <f>SUM(F16:F17)</f>
        <v>930000</v>
      </c>
      <c r="G18" s="135"/>
      <c r="H18" s="303">
        <f>SUM(H16:H17)</f>
        <v>30000</v>
      </c>
      <c r="I18" s="135"/>
      <c r="J18" s="303">
        <f>SUM(J16:J17)</f>
        <v>20716466</v>
      </c>
      <c r="K18" s="135"/>
      <c r="L18" s="303">
        <f>SUM(L16:L17)</f>
        <v>-1887939</v>
      </c>
      <c r="M18" s="135"/>
      <c r="N18" s="308">
        <f>SUM(N16:N17)</f>
        <v>-107620</v>
      </c>
      <c r="O18" s="309"/>
      <c r="P18" s="308">
        <f>SUM(P16:P17)</f>
        <v>0</v>
      </c>
      <c r="Q18" s="135"/>
      <c r="R18" s="303">
        <f>SUM(L18:P18)</f>
        <v>-1995559</v>
      </c>
      <c r="S18" s="135"/>
      <c r="T18" s="303">
        <f>SUM(R18,F18,J18,H18,D18)</f>
        <v>19980907</v>
      </c>
    </row>
    <row r="19" spans="1:20" ht="19.5" customHeight="1">
      <c r="B19" s="228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</row>
    <row r="20" spans="1:20" ht="19.5" hidden="1" customHeight="1">
      <c r="A20" s="137" t="s">
        <v>84</v>
      </c>
      <c r="B20" s="249"/>
      <c r="C20" s="138"/>
      <c r="D20" s="138"/>
      <c r="E20" s="138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</row>
    <row r="21" spans="1:20" ht="19.5" hidden="1" customHeight="1">
      <c r="A21" s="110" t="s">
        <v>158</v>
      </c>
      <c r="C21" s="138"/>
      <c r="D21" s="138"/>
      <c r="E21" s="138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</row>
    <row r="22" spans="1:20" ht="19.5" hidden="1" customHeight="1">
      <c r="A22" s="140" t="s">
        <v>139</v>
      </c>
      <c r="C22" s="138"/>
      <c r="D22" s="141">
        <v>0</v>
      </c>
      <c r="E22" s="138"/>
      <c r="F22" s="141">
        <v>0</v>
      </c>
      <c r="G22" s="142"/>
      <c r="H22" s="141">
        <v>0</v>
      </c>
      <c r="I22" s="139"/>
      <c r="J22" s="141">
        <v>0</v>
      </c>
      <c r="K22" s="142"/>
      <c r="L22" s="141">
        <v>0</v>
      </c>
      <c r="M22" s="149"/>
      <c r="N22" s="141">
        <v>0</v>
      </c>
      <c r="O22" s="149"/>
      <c r="P22" s="141">
        <v>0</v>
      </c>
      <c r="Q22" s="139"/>
      <c r="R22" s="141">
        <v>0</v>
      </c>
      <c r="S22" s="139"/>
      <c r="T22" s="141">
        <f>SUM(R22,F22,J22,H22,D22)</f>
        <v>0</v>
      </c>
    </row>
    <row r="23" spans="1:20" s="144" customFormat="1" ht="19.5" hidden="1" customHeight="1">
      <c r="A23" s="143" t="s">
        <v>85</v>
      </c>
      <c r="B23" s="228"/>
      <c r="C23" s="138"/>
      <c r="D23" s="142"/>
      <c r="E23" s="138"/>
      <c r="F23" s="142"/>
      <c r="G23" s="142"/>
      <c r="H23" s="142"/>
      <c r="I23" s="139"/>
      <c r="J23" s="142"/>
      <c r="K23" s="142"/>
      <c r="L23" s="142"/>
      <c r="M23" s="142"/>
      <c r="N23" s="142"/>
      <c r="O23" s="142"/>
      <c r="P23" s="142"/>
      <c r="Q23" s="139"/>
      <c r="R23" s="142"/>
      <c r="S23" s="139"/>
      <c r="T23" s="145"/>
    </row>
    <row r="24" spans="1:20" ht="19.5" hidden="1" customHeight="1">
      <c r="A24" s="110" t="s">
        <v>158</v>
      </c>
      <c r="C24" s="147"/>
      <c r="D24" s="146">
        <f>SUM(D22)</f>
        <v>0</v>
      </c>
      <c r="E24" s="147"/>
      <c r="F24" s="146">
        <f>SUM(F22)</f>
        <v>0</v>
      </c>
      <c r="G24" s="135"/>
      <c r="H24" s="146">
        <f>SUM(H22)</f>
        <v>0</v>
      </c>
      <c r="I24" s="139"/>
      <c r="J24" s="146">
        <f>SUM(J22)</f>
        <v>0</v>
      </c>
      <c r="K24" s="135"/>
      <c r="L24" s="146">
        <f>SUM(L22)</f>
        <v>0</v>
      </c>
      <c r="M24" s="142"/>
      <c r="N24" s="146">
        <f>SUM(N22)</f>
        <v>0</v>
      </c>
      <c r="O24" s="142"/>
      <c r="P24" s="146">
        <f>SUM(P22)</f>
        <v>0</v>
      </c>
      <c r="Q24" s="139"/>
      <c r="R24" s="146">
        <f>SUM(L24:M24)</f>
        <v>0</v>
      </c>
      <c r="S24" s="139"/>
      <c r="T24" s="146">
        <f>SUM(R24,F24,J24,H24,D24)</f>
        <v>0</v>
      </c>
    </row>
    <row r="25" spans="1:20" ht="19.5" hidden="1" customHeight="1">
      <c r="A25" s="143"/>
      <c r="C25" s="138"/>
      <c r="D25" s="138"/>
      <c r="E25" s="138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</row>
    <row r="26" spans="1:20" ht="19.5" customHeight="1">
      <c r="A26" s="148" t="s">
        <v>74</v>
      </c>
      <c r="C26" s="138"/>
      <c r="D26" s="138"/>
      <c r="E26" s="138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</row>
    <row r="27" spans="1:20" ht="19.5" customHeight="1">
      <c r="A27" s="140" t="s">
        <v>176</v>
      </c>
      <c r="C27" s="138"/>
      <c r="D27" s="149">
        <v>0</v>
      </c>
      <c r="E27" s="138"/>
      <c r="F27" s="149">
        <v>0</v>
      </c>
      <c r="G27" s="149"/>
      <c r="H27" s="149">
        <v>0</v>
      </c>
      <c r="I27" s="139"/>
      <c r="J27" s="142">
        <f>'PL-5-6'!C47</f>
        <v>-709550</v>
      </c>
      <c r="K27" s="142"/>
      <c r="L27" s="149">
        <v>0</v>
      </c>
      <c r="M27" s="149"/>
      <c r="N27" s="149">
        <v>0</v>
      </c>
      <c r="O27" s="149"/>
      <c r="P27" s="149">
        <v>0</v>
      </c>
      <c r="Q27" s="139"/>
      <c r="R27" s="149">
        <f>SUM(L27:P27)</f>
        <v>0</v>
      </c>
      <c r="S27" s="139"/>
      <c r="T27" s="145">
        <f>SUM(R27,F27,J27,H27,D27)</f>
        <v>-709550</v>
      </c>
    </row>
    <row r="28" spans="1:20" ht="19.5" customHeight="1">
      <c r="A28" s="140" t="s">
        <v>160</v>
      </c>
      <c r="C28" s="65"/>
      <c r="D28" s="149">
        <v>0</v>
      </c>
      <c r="E28" s="65"/>
      <c r="F28" s="149">
        <v>0</v>
      </c>
      <c r="G28" s="149"/>
      <c r="H28" s="149">
        <v>0</v>
      </c>
      <c r="I28" s="65"/>
      <c r="J28" s="149">
        <v>0</v>
      </c>
      <c r="K28" s="149"/>
      <c r="L28" s="149">
        <f>'PL-5-6'!C51</f>
        <v>-37048</v>
      </c>
      <c r="M28" s="65"/>
      <c r="N28" s="149">
        <f>'PL-5-6'!C58+'PL-5-6'!C60</f>
        <v>-15662</v>
      </c>
      <c r="O28" s="65"/>
      <c r="P28" s="149">
        <f>'PL-5-6'!C62</f>
        <v>-389</v>
      </c>
      <c r="Q28" s="65"/>
      <c r="R28" s="149">
        <f>SUM(L28:P28)</f>
        <v>-53099</v>
      </c>
      <c r="S28" s="65"/>
      <c r="T28" s="145">
        <f>SUM(R28,F28,J28,H28,D28)</f>
        <v>-53099</v>
      </c>
    </row>
    <row r="29" spans="1:20" s="110" customFormat="1" ht="19.5" customHeight="1">
      <c r="A29" s="150" t="s">
        <v>175</v>
      </c>
      <c r="B29" s="306"/>
      <c r="C29" s="152"/>
      <c r="D29" s="151">
        <f>SUM(D27:D28)</f>
        <v>0</v>
      </c>
      <c r="E29" s="152"/>
      <c r="F29" s="151">
        <f>SUM(F27:F28)</f>
        <v>0</v>
      </c>
      <c r="G29" s="153"/>
      <c r="H29" s="151">
        <f>SUM(H27:H28)</f>
        <v>0</v>
      </c>
      <c r="I29" s="152"/>
      <c r="J29" s="151">
        <f>SUM(J27:J28)</f>
        <v>-709550</v>
      </c>
      <c r="K29" s="153"/>
      <c r="L29" s="151">
        <f>SUM(L27:L28)</f>
        <v>-37048</v>
      </c>
      <c r="M29" s="153"/>
      <c r="N29" s="151">
        <f>SUM(N27:N28)</f>
        <v>-15662</v>
      </c>
      <c r="O29" s="153"/>
      <c r="P29" s="151">
        <f>SUM(P27:P28)</f>
        <v>-389</v>
      </c>
      <c r="Q29" s="152"/>
      <c r="R29" s="151">
        <f>SUM(L29:P29)</f>
        <v>-53099</v>
      </c>
      <c r="S29" s="152"/>
      <c r="T29" s="151">
        <f>SUM(R29,J29,H29,D29)</f>
        <v>-762649</v>
      </c>
    </row>
    <row r="30" spans="1:20" ht="19.5" customHeight="1">
      <c r="A30" s="154"/>
      <c r="C30" s="155"/>
      <c r="D30" s="155"/>
      <c r="E30" s="155"/>
      <c r="F30" s="155"/>
      <c r="G30" s="155"/>
      <c r="H30" s="155"/>
      <c r="I30" s="145"/>
      <c r="J30" s="156"/>
      <c r="K30" s="156"/>
      <c r="L30" s="155"/>
      <c r="M30" s="155"/>
      <c r="N30" s="155"/>
      <c r="O30" s="155"/>
      <c r="P30" s="155"/>
      <c r="Q30" s="145"/>
      <c r="R30" s="155"/>
      <c r="S30" s="145"/>
      <c r="T30" s="156"/>
    </row>
    <row r="31" spans="1:20" ht="19.5" customHeight="1" thickBot="1">
      <c r="A31" s="125" t="s">
        <v>166</v>
      </c>
      <c r="C31" s="155"/>
      <c r="D31" s="157">
        <f>SUM(D29,D24,D18)</f>
        <v>300000</v>
      </c>
      <c r="E31" s="155"/>
      <c r="F31" s="157">
        <f>SUM(F29,F24,F18)</f>
        <v>930000</v>
      </c>
      <c r="G31" s="136"/>
      <c r="H31" s="157">
        <f>SUM(H29,H24,H18)</f>
        <v>30000</v>
      </c>
      <c r="I31" s="136"/>
      <c r="J31" s="157">
        <f>SUM(J29,J24,J18)</f>
        <v>20006916</v>
      </c>
      <c r="K31" s="136"/>
      <c r="L31" s="157">
        <f>SUM(L29,L24,L18)</f>
        <v>-1924987</v>
      </c>
      <c r="M31" s="136"/>
      <c r="N31" s="157">
        <f>SUM(N29,N24,N18)</f>
        <v>-123282</v>
      </c>
      <c r="O31" s="136"/>
      <c r="P31" s="157">
        <f>SUM(P29,P24,P18)</f>
        <v>-389</v>
      </c>
      <c r="Q31" s="145"/>
      <c r="R31" s="157">
        <f>SUM(L31:P31)</f>
        <v>-2048658</v>
      </c>
      <c r="S31" s="145"/>
      <c r="T31" s="157">
        <f>SUM(R31,F31,J31,H31,D31)</f>
        <v>19218258</v>
      </c>
    </row>
    <row r="32" spans="1:20" ht="20.25" customHeight="1" thickTop="1">
      <c r="J32" s="273"/>
      <c r="L32" s="273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4" firstPageNumber="8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="90" zoomScaleNormal="90" zoomScaleSheetLayoutView="100" workbookViewId="0">
      <selection activeCell="A4" sqref="A4"/>
    </sheetView>
  </sheetViews>
  <sheetFormatPr defaultColWidth="9.140625" defaultRowHeight="20.25" customHeight="1"/>
  <cols>
    <col min="1" max="1" width="55.28515625" style="173" customWidth="1"/>
    <col min="2" max="2" width="6.42578125" style="246" customWidth="1"/>
    <col min="3" max="3" width="1.85546875" style="233" customWidth="1"/>
    <col min="4" max="4" width="12.42578125" style="173" customWidth="1"/>
    <col min="5" max="5" width="1.85546875" style="173" customWidth="1"/>
    <col min="6" max="6" width="13.85546875" style="173" customWidth="1"/>
    <col min="7" max="7" width="1.85546875" style="173" customWidth="1"/>
    <col min="8" max="8" width="12.42578125" style="173" customWidth="1"/>
    <col min="9" max="9" width="1.85546875" style="173" customWidth="1"/>
    <col min="10" max="10" width="14.5703125" style="173" customWidth="1"/>
    <col min="11" max="11" width="2.42578125" style="173" customWidth="1"/>
    <col min="12" max="12" width="12.7109375" style="173" customWidth="1"/>
    <col min="13" max="16384" width="9.140625" style="173"/>
  </cols>
  <sheetData>
    <row r="1" spans="1:12" s="161" customFormat="1" ht="21" customHeight="1">
      <c r="A1" s="60" t="s">
        <v>161</v>
      </c>
      <c r="B1" s="247"/>
      <c r="C1" s="221"/>
      <c r="D1" s="158"/>
      <c r="E1" s="158"/>
      <c r="F1" s="158"/>
      <c r="G1" s="158"/>
      <c r="H1" s="158"/>
      <c r="I1" s="158"/>
      <c r="J1" s="159"/>
      <c r="K1" s="159"/>
      <c r="L1" s="160"/>
    </row>
    <row r="2" spans="1:12" s="165" customFormat="1" ht="21" customHeight="1">
      <c r="A2" s="162" t="s">
        <v>69</v>
      </c>
      <c r="B2" s="247"/>
      <c r="C2" s="221"/>
      <c r="D2" s="163"/>
      <c r="E2" s="163"/>
      <c r="F2" s="163"/>
      <c r="G2" s="163"/>
      <c r="H2" s="163"/>
      <c r="I2" s="163"/>
      <c r="J2" s="164"/>
      <c r="K2" s="164"/>
      <c r="L2" s="160"/>
    </row>
    <row r="3" spans="1:12" s="165" customFormat="1" ht="13.5" customHeight="1">
      <c r="A3" s="162"/>
      <c r="B3" s="247"/>
      <c r="C3" s="221"/>
      <c r="D3" s="163"/>
      <c r="E3" s="163"/>
      <c r="F3" s="163"/>
      <c r="G3" s="163"/>
      <c r="H3" s="163"/>
      <c r="I3" s="163"/>
      <c r="J3" s="164"/>
      <c r="K3" s="164"/>
      <c r="L3" s="160"/>
    </row>
    <row r="4" spans="1:12" s="165" customFormat="1" ht="21" customHeight="1">
      <c r="B4" s="276"/>
      <c r="C4" s="222"/>
      <c r="D4" s="326" t="s">
        <v>53</v>
      </c>
      <c r="E4" s="326"/>
      <c r="F4" s="326"/>
      <c r="G4" s="326"/>
      <c r="H4" s="326"/>
      <c r="I4" s="326"/>
      <c r="J4" s="326"/>
      <c r="K4" s="326"/>
      <c r="L4" s="326"/>
    </row>
    <row r="5" spans="1:12" s="165" customFormat="1" ht="21" customHeight="1">
      <c r="B5" s="276"/>
      <c r="C5" s="222"/>
      <c r="H5" s="327" t="s">
        <v>30</v>
      </c>
      <c r="I5" s="327"/>
      <c r="J5" s="327"/>
      <c r="K5" s="166"/>
      <c r="L5" s="167"/>
    </row>
    <row r="6" spans="1:12" s="165" customFormat="1" ht="21" customHeight="1">
      <c r="A6" s="168"/>
      <c r="B6" s="223"/>
      <c r="C6" s="223"/>
      <c r="D6" s="168" t="s">
        <v>76</v>
      </c>
      <c r="E6" s="168"/>
      <c r="F6" s="168"/>
      <c r="G6" s="168"/>
      <c r="K6" s="169"/>
    </row>
    <row r="7" spans="1:12" s="165" customFormat="1" ht="21" customHeight="1">
      <c r="A7" s="168"/>
      <c r="B7" s="223"/>
      <c r="C7" s="223"/>
      <c r="D7" s="168" t="s">
        <v>121</v>
      </c>
      <c r="E7" s="168"/>
      <c r="F7" s="168"/>
      <c r="G7" s="168"/>
      <c r="K7" s="169"/>
      <c r="L7" s="172" t="s">
        <v>46</v>
      </c>
    </row>
    <row r="8" spans="1:12" s="165" customFormat="1" ht="21" customHeight="1">
      <c r="A8" s="170"/>
      <c r="B8" s="248"/>
      <c r="C8" s="224"/>
      <c r="D8" s="170" t="s">
        <v>50</v>
      </c>
      <c r="E8" s="170"/>
      <c r="F8" s="170" t="s">
        <v>77</v>
      </c>
      <c r="G8" s="170"/>
      <c r="H8" s="170" t="s">
        <v>54</v>
      </c>
      <c r="I8" s="171"/>
      <c r="J8" s="171" t="s">
        <v>52</v>
      </c>
      <c r="K8" s="171"/>
      <c r="L8" s="172" t="s">
        <v>49</v>
      </c>
    </row>
    <row r="9" spans="1:12" s="165" customFormat="1" ht="21" customHeight="1">
      <c r="A9" s="170"/>
      <c r="B9" s="167"/>
      <c r="D9" s="325" t="s">
        <v>65</v>
      </c>
      <c r="E9" s="325"/>
      <c r="F9" s="325"/>
      <c r="G9" s="325"/>
      <c r="H9" s="325"/>
      <c r="I9" s="325"/>
      <c r="J9" s="325"/>
      <c r="K9" s="325"/>
      <c r="L9" s="325"/>
    </row>
    <row r="10" spans="1:12" ht="21" customHeight="1">
      <c r="A10" s="279" t="s">
        <v>186</v>
      </c>
      <c r="B10" s="167"/>
      <c r="C10" s="165"/>
      <c r="D10" s="325"/>
      <c r="E10" s="325"/>
      <c r="F10" s="325"/>
      <c r="G10" s="325"/>
      <c r="H10" s="325"/>
      <c r="I10" s="325"/>
      <c r="J10" s="325"/>
      <c r="K10" s="325"/>
      <c r="L10" s="325"/>
    </row>
    <row r="11" spans="1:12" ht="21" customHeight="1">
      <c r="A11" s="280" t="s">
        <v>149</v>
      </c>
      <c r="B11" s="228"/>
      <c r="C11" s="225"/>
      <c r="D11" s="226">
        <v>300000</v>
      </c>
      <c r="E11" s="226"/>
      <c r="F11" s="226">
        <v>930000</v>
      </c>
      <c r="G11" s="226"/>
      <c r="H11" s="226">
        <v>30000</v>
      </c>
      <c r="I11" s="226"/>
      <c r="J11" s="226">
        <v>12920225</v>
      </c>
      <c r="K11" s="227"/>
      <c r="L11" s="226">
        <f>SUM(D11:J11)</f>
        <v>14180225</v>
      </c>
    </row>
    <row r="12" spans="1:12" s="165" customFormat="1" ht="13.5" customHeight="1">
      <c r="A12" s="173"/>
      <c r="B12" s="228"/>
      <c r="C12" s="228"/>
      <c r="D12" s="138"/>
      <c r="E12" s="176"/>
      <c r="F12" s="176"/>
      <c r="G12" s="176"/>
      <c r="H12" s="138"/>
      <c r="I12" s="177"/>
      <c r="J12" s="138"/>
      <c r="K12" s="177"/>
      <c r="L12" s="138"/>
    </row>
    <row r="13" spans="1:12" ht="21" hidden="1" customHeight="1">
      <c r="A13" s="229" t="s">
        <v>86</v>
      </c>
      <c r="B13" s="228"/>
      <c r="C13" s="225"/>
      <c r="D13" s="174"/>
      <c r="E13" s="174"/>
      <c r="F13" s="174"/>
      <c r="G13" s="174"/>
      <c r="H13" s="174"/>
      <c r="I13" s="174"/>
      <c r="J13" s="174"/>
      <c r="K13" s="175"/>
      <c r="L13" s="174"/>
    </row>
    <row r="14" spans="1:12" ht="21" hidden="1" customHeight="1">
      <c r="A14" s="182" t="s">
        <v>140</v>
      </c>
      <c r="B14" s="228"/>
      <c r="C14" s="228"/>
      <c r="D14" s="149">
        <v>0</v>
      </c>
      <c r="E14" s="174"/>
      <c r="F14" s="149">
        <v>0</v>
      </c>
      <c r="G14" s="174"/>
      <c r="H14" s="149">
        <v>0</v>
      </c>
      <c r="I14" s="174"/>
      <c r="J14" s="149">
        <v>0</v>
      </c>
      <c r="K14" s="175"/>
      <c r="L14" s="149">
        <f>SUM(D14:J14)</f>
        <v>0</v>
      </c>
    </row>
    <row r="15" spans="1:12" ht="21" hidden="1" customHeight="1">
      <c r="A15" s="230" t="s">
        <v>87</v>
      </c>
      <c r="B15" s="228"/>
      <c r="C15" s="225"/>
      <c r="D15" s="151">
        <f>SUM(D14)</f>
        <v>0</v>
      </c>
      <c r="E15" s="183"/>
      <c r="F15" s="151">
        <f>SUM(F14)</f>
        <v>0</v>
      </c>
      <c r="G15" s="183"/>
      <c r="H15" s="151">
        <f>SUM(H14)</f>
        <v>0</v>
      </c>
      <c r="I15" s="183"/>
      <c r="J15" s="151">
        <f>SUM(J14)</f>
        <v>0</v>
      </c>
      <c r="K15" s="183"/>
      <c r="L15" s="231">
        <f>SUM(D15:K15)</f>
        <v>0</v>
      </c>
    </row>
    <row r="16" spans="1:12" s="165" customFormat="1" ht="13.5" hidden="1" customHeight="1">
      <c r="A16" s="173"/>
      <c r="B16" s="228"/>
      <c r="C16" s="228"/>
      <c r="D16" s="138"/>
      <c r="E16" s="176"/>
      <c r="F16" s="176"/>
      <c r="G16" s="176"/>
      <c r="H16" s="138"/>
      <c r="I16" s="177"/>
      <c r="J16" s="138"/>
      <c r="K16" s="177"/>
      <c r="L16" s="138"/>
    </row>
    <row r="17" spans="1:12" ht="21" customHeight="1">
      <c r="A17" s="178" t="s">
        <v>74</v>
      </c>
      <c r="B17" s="249"/>
      <c r="C17" s="232"/>
      <c r="D17" s="138"/>
      <c r="E17" s="179"/>
      <c r="F17" s="179"/>
      <c r="G17" s="179"/>
      <c r="H17" s="138"/>
      <c r="I17" s="180"/>
      <c r="J17" s="138"/>
      <c r="K17" s="181"/>
      <c r="L17" s="138"/>
    </row>
    <row r="18" spans="1:12" ht="21" customHeight="1">
      <c r="A18" s="182" t="s">
        <v>75</v>
      </c>
      <c r="B18" s="291"/>
      <c r="D18" s="149">
        <v>0</v>
      </c>
      <c r="F18" s="149">
        <v>0</v>
      </c>
      <c r="H18" s="149">
        <v>0</v>
      </c>
      <c r="J18" s="149">
        <f>'PL-5-6'!I32</f>
        <v>198099</v>
      </c>
      <c r="L18" s="149">
        <f>SUM(D18:K18)</f>
        <v>198099</v>
      </c>
    </row>
    <row r="19" spans="1:12" ht="21" customHeight="1">
      <c r="A19" s="183" t="s">
        <v>68</v>
      </c>
      <c r="B19" s="291"/>
      <c r="D19" s="151">
        <f>SUM(D18:D18)</f>
        <v>0</v>
      </c>
      <c r="E19" s="183"/>
      <c r="F19" s="151">
        <f>SUM(F18:F18)</f>
        <v>0</v>
      </c>
      <c r="G19" s="183"/>
      <c r="H19" s="151">
        <f>SUM(H18:H18)</f>
        <v>0</v>
      </c>
      <c r="I19" s="183"/>
      <c r="J19" s="151">
        <f>SUM(J18:J18)</f>
        <v>198099</v>
      </c>
      <c r="K19" s="183"/>
      <c r="L19" s="151">
        <f>SUM(L18:L18)</f>
        <v>198099</v>
      </c>
    </row>
    <row r="20" spans="1:12" s="165" customFormat="1" ht="13.5" customHeight="1">
      <c r="A20" s="173"/>
      <c r="B20" s="228"/>
      <c r="C20" s="228"/>
      <c r="D20" s="138"/>
      <c r="E20" s="176"/>
      <c r="F20" s="176"/>
      <c r="G20" s="176"/>
      <c r="H20" s="138"/>
      <c r="I20" s="177"/>
      <c r="J20" s="138"/>
      <c r="K20" s="177"/>
      <c r="L20" s="138"/>
    </row>
    <row r="21" spans="1:12" ht="21" customHeight="1" thickBot="1">
      <c r="A21" s="183" t="s">
        <v>165</v>
      </c>
      <c r="B21" s="291"/>
      <c r="D21" s="234">
        <f>D11+D15+D19</f>
        <v>300000</v>
      </c>
      <c r="E21" s="235"/>
      <c r="F21" s="234">
        <f>F11+F15+F19</f>
        <v>930000</v>
      </c>
      <c r="G21" s="235"/>
      <c r="H21" s="234">
        <f>H11+H15+H19</f>
        <v>30000</v>
      </c>
      <c r="I21" s="235"/>
      <c r="J21" s="234">
        <f>J11+J15+J19</f>
        <v>13118324</v>
      </c>
      <c r="K21" s="240"/>
      <c r="L21" s="234">
        <f>SUM(D21:J21)</f>
        <v>14378324</v>
      </c>
    </row>
    <row r="22" spans="1:12" ht="21" customHeight="1" thickTop="1">
      <c r="B22" s="276"/>
    </row>
    <row r="23" spans="1:12" ht="20.25" customHeight="1">
      <c r="B23" s="276"/>
    </row>
  </sheetData>
  <mergeCells count="4">
    <mergeCell ref="D9:L9"/>
    <mergeCell ref="D4:L4"/>
    <mergeCell ref="H5:J5"/>
    <mergeCell ref="D10:L10"/>
  </mergeCells>
  <pageMargins left="0.7" right="0.7" top="0.48" bottom="0.5" header="0.5" footer="0.5"/>
  <pageSetup paperSize="9" scale="95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="90" zoomScaleNormal="90" zoomScaleSheetLayoutView="100" workbookViewId="0">
      <selection activeCell="D12" sqref="D12"/>
    </sheetView>
  </sheetViews>
  <sheetFormatPr defaultColWidth="9.140625" defaultRowHeight="20.25" customHeight="1"/>
  <cols>
    <col min="1" max="1" width="45.85546875" style="173" customWidth="1"/>
    <col min="2" max="2" width="8.28515625" style="306" customWidth="1"/>
    <col min="3" max="3" width="1.85546875" style="233" customWidth="1"/>
    <col min="4" max="4" width="15.42578125" style="173" customWidth="1"/>
    <col min="5" max="5" width="1.85546875" style="173" customWidth="1"/>
    <col min="6" max="6" width="15.42578125" style="173" customWidth="1"/>
    <col min="7" max="7" width="1.85546875" style="173" customWidth="1"/>
    <col min="8" max="8" width="15.42578125" style="173" customWidth="1"/>
    <col min="9" max="9" width="1.85546875" style="173" customWidth="1"/>
    <col min="10" max="10" width="15.42578125" style="173" customWidth="1"/>
    <col min="11" max="11" width="2.42578125" style="173" customWidth="1"/>
    <col min="12" max="12" width="15.85546875" style="173" customWidth="1"/>
    <col min="13" max="13" width="2.42578125" style="173" customWidth="1"/>
    <col min="14" max="14" width="15.42578125" style="173" customWidth="1"/>
    <col min="15" max="16384" width="9.140625" style="173"/>
  </cols>
  <sheetData>
    <row r="1" spans="1:14" s="161" customFormat="1" ht="21" customHeight="1">
      <c r="A1" s="60" t="s">
        <v>143</v>
      </c>
      <c r="B1" s="247"/>
      <c r="C1" s="221"/>
      <c r="D1" s="158"/>
      <c r="E1" s="158"/>
      <c r="F1" s="158"/>
      <c r="G1" s="158"/>
      <c r="H1" s="158"/>
      <c r="I1" s="158"/>
      <c r="J1" s="159"/>
      <c r="K1" s="159"/>
      <c r="L1" s="159"/>
      <c r="M1" s="159"/>
      <c r="N1" s="160"/>
    </row>
    <row r="2" spans="1:14" s="165" customFormat="1" ht="21" customHeight="1">
      <c r="A2" s="162" t="s">
        <v>69</v>
      </c>
      <c r="B2" s="247"/>
      <c r="C2" s="221"/>
      <c r="D2" s="163"/>
      <c r="E2" s="163"/>
      <c r="F2" s="163"/>
      <c r="G2" s="163"/>
      <c r="H2" s="163"/>
      <c r="I2" s="163"/>
      <c r="J2" s="164"/>
      <c r="K2" s="164"/>
      <c r="L2" s="164"/>
      <c r="M2" s="164"/>
      <c r="N2" s="160"/>
    </row>
    <row r="3" spans="1:14" s="165" customFormat="1" ht="13.5" customHeight="1">
      <c r="A3" s="162"/>
      <c r="B3" s="247"/>
      <c r="C3" s="221"/>
      <c r="D3" s="163"/>
      <c r="E3" s="163"/>
      <c r="F3" s="163"/>
      <c r="G3" s="163"/>
      <c r="H3" s="163"/>
      <c r="I3" s="163"/>
      <c r="J3" s="164"/>
      <c r="K3" s="164"/>
      <c r="L3" s="164"/>
      <c r="M3" s="164"/>
      <c r="N3" s="160"/>
    </row>
    <row r="4" spans="1:14" s="165" customFormat="1" ht="21" customHeight="1">
      <c r="B4" s="306"/>
      <c r="C4" s="222"/>
      <c r="D4" s="326" t="s">
        <v>53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4" s="165" customFormat="1" ht="21" customHeight="1">
      <c r="B5" s="306"/>
      <c r="C5" s="222"/>
      <c r="D5" s="307"/>
      <c r="E5" s="307"/>
      <c r="F5" s="307"/>
      <c r="G5" s="307"/>
      <c r="H5" s="307"/>
      <c r="I5" s="307"/>
      <c r="J5" s="307"/>
      <c r="K5" s="307"/>
      <c r="L5" s="167" t="s">
        <v>205</v>
      </c>
      <c r="M5" s="307"/>
      <c r="N5" s="307"/>
    </row>
    <row r="6" spans="1:14" s="165" customFormat="1" ht="21" customHeight="1">
      <c r="B6" s="306"/>
      <c r="C6" s="222"/>
      <c r="H6" s="327" t="s">
        <v>30</v>
      </c>
      <c r="I6" s="327"/>
      <c r="J6" s="327"/>
      <c r="K6" s="166"/>
      <c r="L6" s="311" t="s">
        <v>204</v>
      </c>
      <c r="M6" s="166"/>
      <c r="N6" s="167"/>
    </row>
    <row r="7" spans="1:14" s="165" customFormat="1" ht="21" customHeight="1">
      <c r="B7" s="306"/>
      <c r="C7" s="222"/>
      <c r="H7" s="171"/>
      <c r="I7" s="171"/>
      <c r="J7" s="171"/>
      <c r="K7" s="166"/>
      <c r="L7" s="166" t="s">
        <v>216</v>
      </c>
      <c r="M7" s="166"/>
      <c r="N7" s="167"/>
    </row>
    <row r="8" spans="1:14" s="165" customFormat="1" ht="21" customHeight="1">
      <c r="B8" s="306"/>
      <c r="C8" s="222"/>
      <c r="H8" s="171"/>
      <c r="I8" s="171"/>
      <c r="J8" s="171"/>
      <c r="K8" s="166"/>
      <c r="L8" s="166" t="s">
        <v>195</v>
      </c>
      <c r="M8" s="166"/>
      <c r="N8" s="167"/>
    </row>
    <row r="9" spans="1:14" s="165" customFormat="1" ht="21" customHeight="1">
      <c r="B9" s="306"/>
      <c r="C9" s="222"/>
      <c r="H9" s="171"/>
      <c r="I9" s="171"/>
      <c r="J9" s="171"/>
      <c r="K9" s="166"/>
      <c r="L9" s="166" t="s">
        <v>196</v>
      </c>
      <c r="M9" s="166"/>
      <c r="N9" s="167"/>
    </row>
    <row r="10" spans="1:14" s="165" customFormat="1" ht="21" customHeight="1">
      <c r="B10" s="306"/>
      <c r="C10" s="222"/>
      <c r="H10" s="171"/>
      <c r="I10" s="171"/>
      <c r="J10" s="171"/>
      <c r="K10" s="166"/>
      <c r="L10" s="166" t="s">
        <v>199</v>
      </c>
      <c r="M10" s="166"/>
      <c r="N10" s="167"/>
    </row>
    <row r="11" spans="1:14" s="165" customFormat="1" ht="21" customHeight="1">
      <c r="B11" s="306"/>
      <c r="C11" s="222"/>
      <c r="H11" s="171"/>
      <c r="I11" s="171"/>
      <c r="J11" s="171"/>
      <c r="K11" s="166"/>
      <c r="L11" s="166" t="s">
        <v>200</v>
      </c>
      <c r="M11" s="166"/>
      <c r="N11" s="167"/>
    </row>
    <row r="12" spans="1:14" s="165" customFormat="1" ht="21" customHeight="1">
      <c r="A12" s="168"/>
      <c r="B12" s="223"/>
      <c r="C12" s="223"/>
      <c r="D12" s="168" t="s">
        <v>76</v>
      </c>
      <c r="E12" s="168"/>
      <c r="F12" s="168"/>
      <c r="G12" s="168"/>
      <c r="K12" s="169"/>
      <c r="L12" s="310" t="s">
        <v>201</v>
      </c>
      <c r="M12" s="169"/>
    </row>
    <row r="13" spans="1:14" s="165" customFormat="1" ht="21" customHeight="1">
      <c r="A13" s="168"/>
      <c r="B13" s="223"/>
      <c r="C13" s="223"/>
      <c r="D13" s="168" t="s">
        <v>121</v>
      </c>
      <c r="E13" s="168"/>
      <c r="F13" s="168"/>
      <c r="G13" s="168"/>
      <c r="K13" s="169"/>
      <c r="L13" s="310" t="s">
        <v>197</v>
      </c>
      <c r="M13" s="169"/>
      <c r="N13" s="172"/>
    </row>
    <row r="14" spans="1:14" s="165" customFormat="1" ht="21" customHeight="1">
      <c r="A14" s="170"/>
      <c r="B14" s="223" t="s">
        <v>6</v>
      </c>
      <c r="C14" s="224"/>
      <c r="D14" s="170" t="s">
        <v>50</v>
      </c>
      <c r="E14" s="170"/>
      <c r="F14" s="170" t="s">
        <v>77</v>
      </c>
      <c r="G14" s="170"/>
      <c r="H14" s="170" t="s">
        <v>54</v>
      </c>
      <c r="I14" s="171"/>
      <c r="J14" s="171" t="s">
        <v>52</v>
      </c>
      <c r="K14" s="171"/>
      <c r="L14" s="171" t="s">
        <v>198</v>
      </c>
      <c r="M14" s="171"/>
      <c r="N14" s="172" t="s">
        <v>34</v>
      </c>
    </row>
    <row r="15" spans="1:14" s="165" customFormat="1" ht="21" customHeight="1">
      <c r="A15" s="170"/>
      <c r="B15" s="167"/>
      <c r="D15" s="325" t="s">
        <v>65</v>
      </c>
      <c r="E15" s="325"/>
      <c r="F15" s="325"/>
      <c r="G15" s="325"/>
      <c r="H15" s="325"/>
      <c r="I15" s="325"/>
      <c r="J15" s="325"/>
      <c r="K15" s="325"/>
      <c r="L15" s="325"/>
      <c r="M15" s="325"/>
      <c r="N15" s="325"/>
    </row>
    <row r="16" spans="1:14" ht="21" customHeight="1">
      <c r="A16" s="279" t="s">
        <v>185</v>
      </c>
      <c r="B16" s="167"/>
      <c r="C16" s="16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</row>
    <row r="17" spans="1:14" ht="21" customHeight="1">
      <c r="A17" s="280" t="s">
        <v>221</v>
      </c>
      <c r="B17" s="228"/>
      <c r="C17" s="225"/>
      <c r="D17" s="226">
        <v>300000</v>
      </c>
      <c r="E17" s="226"/>
      <c r="F17" s="226">
        <v>930000</v>
      </c>
      <c r="G17" s="226"/>
      <c r="H17" s="226">
        <v>30000</v>
      </c>
      <c r="I17" s="226"/>
      <c r="J17" s="226">
        <v>14438247</v>
      </c>
      <c r="K17" s="227"/>
      <c r="L17" s="309">
        <v>0</v>
      </c>
      <c r="M17" s="227"/>
      <c r="N17" s="226">
        <f>SUM(D17:L17)</f>
        <v>15698247</v>
      </c>
    </row>
    <row r="18" spans="1:14" ht="21" customHeight="1">
      <c r="A18" s="301" t="s">
        <v>189</v>
      </c>
      <c r="B18" s="228">
        <v>3</v>
      </c>
      <c r="C18" s="225"/>
      <c r="D18" s="304">
        <v>0</v>
      </c>
      <c r="E18" s="304"/>
      <c r="F18" s="304">
        <v>0</v>
      </c>
      <c r="G18" s="304"/>
      <c r="H18" s="304">
        <v>0</v>
      </c>
      <c r="I18" s="304"/>
      <c r="J18" s="304">
        <v>0</v>
      </c>
      <c r="K18" s="65"/>
      <c r="L18" s="304">
        <f>'SH-8'!N17</f>
        <v>-107620</v>
      </c>
      <c r="M18" s="65"/>
      <c r="N18" s="312">
        <f>SUM(D18:L18)</f>
        <v>-107620</v>
      </c>
    </row>
    <row r="19" spans="1:14" ht="21" customHeight="1">
      <c r="A19" s="302" t="s">
        <v>215</v>
      </c>
      <c r="B19" s="228"/>
      <c r="C19" s="225"/>
      <c r="D19" s="303">
        <f>SUM(D17:D18)</f>
        <v>300000</v>
      </c>
      <c r="E19" s="226"/>
      <c r="F19" s="303">
        <f>SUM(F17:F18)</f>
        <v>930000</v>
      </c>
      <c r="G19" s="226"/>
      <c r="H19" s="303">
        <f>SUM(H17:H18)</f>
        <v>30000</v>
      </c>
      <c r="I19" s="226"/>
      <c r="J19" s="303">
        <f>SUM(J17:J18)</f>
        <v>14438247</v>
      </c>
      <c r="K19" s="227"/>
      <c r="L19" s="308">
        <f>SUM(L17:L18)</f>
        <v>-107620</v>
      </c>
      <c r="M19" s="227"/>
      <c r="N19" s="303">
        <f>SUM(D19:L19)</f>
        <v>15590627</v>
      </c>
    </row>
    <row r="20" spans="1:14" s="165" customFormat="1" ht="13.5" customHeight="1">
      <c r="A20" s="173"/>
      <c r="B20" s="228"/>
      <c r="C20" s="228"/>
      <c r="D20" s="138"/>
      <c r="E20" s="176"/>
      <c r="F20" s="176"/>
      <c r="G20" s="176"/>
      <c r="H20" s="138"/>
      <c r="I20" s="177"/>
      <c r="J20" s="138"/>
      <c r="K20" s="177"/>
      <c r="L20" s="155"/>
      <c r="M20" s="177"/>
      <c r="N20" s="138"/>
    </row>
    <row r="21" spans="1:14" ht="21" hidden="1" customHeight="1">
      <c r="A21" s="229" t="s">
        <v>86</v>
      </c>
      <c r="B21" s="228"/>
      <c r="C21" s="225"/>
      <c r="D21" s="174"/>
      <c r="E21" s="174"/>
      <c r="F21" s="174"/>
      <c r="G21" s="174"/>
      <c r="H21" s="174"/>
      <c r="I21" s="174"/>
      <c r="J21" s="174"/>
      <c r="K21" s="175"/>
      <c r="L21" s="174"/>
      <c r="M21" s="175"/>
      <c r="N21" s="174"/>
    </row>
    <row r="22" spans="1:14" ht="21" hidden="1" customHeight="1">
      <c r="A22" s="182" t="s">
        <v>140</v>
      </c>
      <c r="B22" s="228"/>
      <c r="C22" s="228"/>
      <c r="D22" s="149">
        <v>0</v>
      </c>
      <c r="E22" s="174"/>
      <c r="F22" s="149">
        <v>0</v>
      </c>
      <c r="G22" s="174"/>
      <c r="H22" s="149">
        <v>0</v>
      </c>
      <c r="I22" s="174"/>
      <c r="J22" s="149">
        <v>0</v>
      </c>
      <c r="K22" s="175"/>
      <c r="L22" s="149">
        <v>0</v>
      </c>
      <c r="M22" s="175"/>
      <c r="N22" s="149">
        <f>SUM(D22:J22)</f>
        <v>0</v>
      </c>
    </row>
    <row r="23" spans="1:14" ht="21" hidden="1" customHeight="1">
      <c r="A23" s="230" t="s">
        <v>87</v>
      </c>
      <c r="B23" s="228"/>
      <c r="C23" s="225"/>
      <c r="D23" s="151">
        <f>SUM(D22)</f>
        <v>0</v>
      </c>
      <c r="E23" s="183"/>
      <c r="F23" s="151">
        <f>SUM(F22)</f>
        <v>0</v>
      </c>
      <c r="G23" s="183"/>
      <c r="H23" s="151">
        <f>SUM(H22)</f>
        <v>0</v>
      </c>
      <c r="I23" s="183"/>
      <c r="J23" s="151">
        <f>SUM(J22)</f>
        <v>0</v>
      </c>
      <c r="K23" s="183"/>
      <c r="L23" s="151">
        <f>SUM(L22)</f>
        <v>0</v>
      </c>
      <c r="M23" s="183"/>
      <c r="N23" s="231">
        <f>SUM(D23:K23)</f>
        <v>0</v>
      </c>
    </row>
    <row r="24" spans="1:14" s="165" customFormat="1" ht="13.5" hidden="1" customHeight="1">
      <c r="A24" s="173"/>
      <c r="B24" s="228"/>
      <c r="C24" s="228"/>
      <c r="D24" s="138"/>
      <c r="E24" s="176"/>
      <c r="F24" s="176"/>
      <c r="G24" s="176"/>
      <c r="H24" s="138"/>
      <c r="I24" s="177"/>
      <c r="J24" s="138"/>
      <c r="K24" s="177"/>
      <c r="L24" s="138"/>
      <c r="M24" s="177"/>
      <c r="N24" s="138"/>
    </row>
    <row r="25" spans="1:14" ht="21" customHeight="1">
      <c r="A25" s="178" t="s">
        <v>74</v>
      </c>
      <c r="B25" s="249"/>
      <c r="C25" s="232"/>
      <c r="D25" s="138"/>
      <c r="E25" s="179"/>
      <c r="F25" s="179"/>
      <c r="G25" s="179"/>
      <c r="H25" s="138"/>
      <c r="I25" s="180"/>
      <c r="J25" s="138"/>
      <c r="K25" s="181"/>
      <c r="L25" s="138"/>
      <c r="M25" s="181"/>
      <c r="N25" s="138"/>
    </row>
    <row r="26" spans="1:14" ht="21" customHeight="1">
      <c r="A26" s="165" t="s">
        <v>218</v>
      </c>
      <c r="B26" s="313"/>
      <c r="D26" s="149">
        <v>0</v>
      </c>
      <c r="F26" s="149">
        <v>0</v>
      </c>
      <c r="H26" s="149">
        <v>0</v>
      </c>
      <c r="J26" s="149">
        <f>'PL-5-6'!G32</f>
        <v>-447686</v>
      </c>
      <c r="L26" s="149">
        <v>0</v>
      </c>
      <c r="N26" s="149">
        <f>SUM(D26:L26)</f>
        <v>-447686</v>
      </c>
    </row>
    <row r="27" spans="1:14" ht="21" customHeight="1">
      <c r="A27" s="140" t="s">
        <v>217</v>
      </c>
      <c r="D27" s="63">
        <v>0</v>
      </c>
      <c r="E27" s="63"/>
      <c r="F27" s="63">
        <v>0</v>
      </c>
      <c r="G27" s="63"/>
      <c r="H27" s="63">
        <v>0</v>
      </c>
      <c r="I27" s="63"/>
      <c r="J27" s="63">
        <v>0</v>
      </c>
      <c r="K27" s="63"/>
      <c r="L27" s="63">
        <f>'PL-5-6'!G66</f>
        <v>-15662</v>
      </c>
      <c r="M27" s="63"/>
      <c r="N27" s="149">
        <f>SUM(D27:L27)</f>
        <v>-15662</v>
      </c>
    </row>
    <row r="28" spans="1:14" ht="21" customHeight="1">
      <c r="A28" s="183" t="s">
        <v>175</v>
      </c>
      <c r="D28" s="151">
        <f>SUM(D26:D27)</f>
        <v>0</v>
      </c>
      <c r="E28" s="183"/>
      <c r="F28" s="151">
        <f>SUM(F26:F27)</f>
        <v>0</v>
      </c>
      <c r="G28" s="183"/>
      <c r="H28" s="151">
        <f>SUM(H26:H27)</f>
        <v>0</v>
      </c>
      <c r="I28" s="183"/>
      <c r="J28" s="151">
        <f>SUM(J26:J27)</f>
        <v>-447686</v>
      </c>
      <c r="K28" s="183"/>
      <c r="L28" s="151">
        <f>SUM(L26:L27)</f>
        <v>-15662</v>
      </c>
      <c r="M28" s="183"/>
      <c r="N28" s="151">
        <f>SUM(N26:N27)</f>
        <v>-463348</v>
      </c>
    </row>
    <row r="29" spans="1:14" s="165" customFormat="1" ht="13.5" customHeight="1">
      <c r="A29" s="173"/>
      <c r="B29" s="228"/>
      <c r="C29" s="228"/>
      <c r="D29" s="138"/>
      <c r="E29" s="176"/>
      <c r="F29" s="176"/>
      <c r="G29" s="176"/>
      <c r="H29" s="138"/>
      <c r="I29" s="177"/>
      <c r="J29" s="138"/>
      <c r="K29" s="177"/>
      <c r="L29" s="138"/>
      <c r="M29" s="177"/>
      <c r="N29" s="138"/>
    </row>
    <row r="30" spans="1:14" ht="21" customHeight="1" thickBot="1">
      <c r="A30" s="183" t="s">
        <v>166</v>
      </c>
      <c r="D30" s="234">
        <f>D19+D23+D28</f>
        <v>300000</v>
      </c>
      <c r="E30" s="235"/>
      <c r="F30" s="234">
        <f>F19+F23+F28</f>
        <v>930000</v>
      </c>
      <c r="G30" s="235"/>
      <c r="H30" s="234">
        <f>H19+H23+H28</f>
        <v>30000</v>
      </c>
      <c r="I30" s="235"/>
      <c r="J30" s="234">
        <f>J19+J23+J28</f>
        <v>13990561</v>
      </c>
      <c r="K30" s="240">
        <v>-1</v>
      </c>
      <c r="L30" s="157">
        <f>L19+L23+L28</f>
        <v>-123282</v>
      </c>
      <c r="M30" s="240"/>
      <c r="N30" s="234">
        <f>SUM(D30:J30,L30)</f>
        <v>15127279</v>
      </c>
    </row>
    <row r="31" spans="1:14" ht="18" customHeight="1" thickTop="1"/>
    <row r="32" spans="1:14" ht="21" customHeight="1">
      <c r="A32" s="173" t="s">
        <v>78</v>
      </c>
    </row>
    <row r="33" spans="1:1" ht="21" customHeight="1">
      <c r="A33" s="173" t="s">
        <v>79</v>
      </c>
    </row>
    <row r="34" spans="1:1" ht="21" customHeight="1"/>
  </sheetData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82" firstPageNumber="10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zoomScaleNormal="100" zoomScaleSheetLayoutView="80" workbookViewId="0">
      <selection activeCell="A84" sqref="A84:XFD1048576"/>
    </sheetView>
  </sheetViews>
  <sheetFormatPr defaultColWidth="9.140625" defaultRowHeight="20.25" customHeight="1"/>
  <cols>
    <col min="1" max="1" width="49.28515625" style="185" customWidth="1"/>
    <col min="2" max="2" width="8.140625" style="259" customWidth="1"/>
    <col min="3" max="3" width="1.42578125" style="277" customWidth="1"/>
    <col min="4" max="4" width="11.5703125" style="75" customWidth="1"/>
    <col min="5" max="5" width="1.42578125" style="185" customWidth="1"/>
    <col min="6" max="6" width="12.140625" style="185" customWidth="1"/>
    <col min="7" max="7" width="1.42578125" style="185" customWidth="1"/>
    <col min="8" max="8" width="11.5703125" style="75" customWidth="1"/>
    <col min="9" max="9" width="1.42578125" style="185" customWidth="1"/>
    <col min="10" max="10" width="11.5703125" style="185" customWidth="1"/>
    <col min="11" max="16384" width="9.140625" style="185"/>
  </cols>
  <sheetData>
    <row r="1" spans="1:10" ht="20.25" customHeight="1">
      <c r="A1" s="60" t="s">
        <v>143</v>
      </c>
      <c r="B1" s="255"/>
      <c r="C1" s="67"/>
      <c r="D1" s="68"/>
      <c r="E1" s="69"/>
      <c r="F1" s="68"/>
      <c r="G1" s="184"/>
      <c r="H1" s="6"/>
      <c r="I1" s="38"/>
      <c r="J1" s="6"/>
    </row>
    <row r="2" spans="1:10" ht="20.25" customHeight="1">
      <c r="A2" s="186" t="s">
        <v>80</v>
      </c>
      <c r="B2" s="256"/>
      <c r="C2" s="10"/>
      <c r="D2" s="6"/>
      <c r="E2" s="38"/>
      <c r="F2" s="6"/>
      <c r="G2" s="184"/>
      <c r="H2" s="6"/>
      <c r="I2" s="38"/>
      <c r="J2" s="6"/>
    </row>
    <row r="3" spans="1:10" ht="20.25" customHeight="1">
      <c r="A3" s="187"/>
      <c r="B3" s="256"/>
      <c r="C3" s="10"/>
      <c r="D3" s="6"/>
      <c r="E3" s="38"/>
      <c r="F3" s="6"/>
      <c r="G3" s="184"/>
      <c r="H3" s="6"/>
      <c r="I3" s="38"/>
      <c r="J3" s="6"/>
    </row>
    <row r="4" spans="1:10" ht="19.5" customHeight="1">
      <c r="A4" s="187"/>
      <c r="B4" s="257"/>
      <c r="C4" s="77"/>
      <c r="D4" s="317" t="s">
        <v>1</v>
      </c>
      <c r="E4" s="317"/>
      <c r="F4" s="317"/>
      <c r="G4" s="184"/>
      <c r="H4" s="317" t="s">
        <v>2</v>
      </c>
      <c r="I4" s="317"/>
      <c r="J4" s="317"/>
    </row>
    <row r="5" spans="1:10" ht="19.5" customHeight="1">
      <c r="A5" s="187"/>
      <c r="B5" s="257"/>
      <c r="C5" s="77"/>
      <c r="D5" s="317" t="s">
        <v>3</v>
      </c>
      <c r="E5" s="317"/>
      <c r="F5" s="317"/>
      <c r="G5" s="281"/>
      <c r="H5" s="329" t="s">
        <v>3</v>
      </c>
      <c r="I5" s="329"/>
      <c r="J5" s="329"/>
    </row>
    <row r="6" spans="1:10" ht="19.5" customHeight="1">
      <c r="A6" s="187"/>
      <c r="B6" s="256"/>
      <c r="C6" s="10"/>
      <c r="D6" s="319" t="s">
        <v>64</v>
      </c>
      <c r="E6" s="319"/>
      <c r="F6" s="319"/>
      <c r="G6" s="281"/>
      <c r="H6" s="319" t="s">
        <v>64</v>
      </c>
      <c r="I6" s="319"/>
      <c r="J6" s="319"/>
    </row>
    <row r="7" spans="1:10" ht="19.5" customHeight="1">
      <c r="A7" s="187"/>
      <c r="B7" s="258"/>
      <c r="C7" s="188"/>
      <c r="D7" s="320" t="s">
        <v>164</v>
      </c>
      <c r="E7" s="320"/>
      <c r="F7" s="320"/>
      <c r="G7" s="281"/>
      <c r="H7" s="320" t="s">
        <v>164</v>
      </c>
      <c r="I7" s="320"/>
      <c r="J7" s="320"/>
    </row>
    <row r="8" spans="1:10" ht="19.5" customHeight="1">
      <c r="A8" s="187"/>
      <c r="B8" s="250" t="s">
        <v>6</v>
      </c>
      <c r="C8" s="10"/>
      <c r="D8" s="11">
        <v>2020</v>
      </c>
      <c r="E8" s="57"/>
      <c r="F8" s="288">
        <v>2019</v>
      </c>
      <c r="G8" s="61"/>
      <c r="H8" s="11">
        <v>2020</v>
      </c>
      <c r="I8" s="57"/>
      <c r="J8" s="298">
        <v>2019</v>
      </c>
    </row>
    <row r="9" spans="1:10" ht="19.5" customHeight="1">
      <c r="A9" s="187"/>
      <c r="D9" s="328" t="s">
        <v>65</v>
      </c>
      <c r="E9" s="328"/>
      <c r="F9" s="328"/>
      <c r="G9" s="328"/>
      <c r="H9" s="328"/>
      <c r="I9" s="328"/>
      <c r="J9" s="328"/>
    </row>
    <row r="10" spans="1:10" ht="19.5" customHeight="1">
      <c r="A10" s="189" t="s">
        <v>55</v>
      </c>
      <c r="D10" s="75" t="s">
        <v>88</v>
      </c>
      <c r="E10" s="24"/>
      <c r="F10" s="185" t="s">
        <v>88</v>
      </c>
      <c r="G10" s="24"/>
      <c r="I10" s="24"/>
    </row>
    <row r="11" spans="1:10" ht="19.5" customHeight="1">
      <c r="A11" s="187" t="s">
        <v>192</v>
      </c>
      <c r="D11" s="7">
        <f>'PL-5-6'!C32</f>
        <v>-709550</v>
      </c>
      <c r="E11" s="7"/>
      <c r="F11" s="7">
        <v>200122</v>
      </c>
      <c r="G11" s="7"/>
      <c r="H11" s="7">
        <f>'PL-5-6'!G32</f>
        <v>-447686</v>
      </c>
      <c r="I11" s="7"/>
      <c r="J11" s="71">
        <v>198099</v>
      </c>
    </row>
    <row r="12" spans="1:10" ht="19.5" customHeight="1">
      <c r="A12" s="191" t="s">
        <v>106</v>
      </c>
      <c r="B12" s="251"/>
      <c r="C12" s="192"/>
      <c r="D12" s="71"/>
      <c r="E12" s="193"/>
      <c r="F12" s="71"/>
      <c r="G12" s="193"/>
      <c r="H12" s="71"/>
      <c r="I12" s="193"/>
      <c r="J12" s="71"/>
    </row>
    <row r="13" spans="1:10" ht="19.5" customHeight="1">
      <c r="A13" s="74" t="s">
        <v>112</v>
      </c>
      <c r="B13" s="251"/>
      <c r="C13" s="192"/>
      <c r="D13" s="71">
        <v>62409</v>
      </c>
      <c r="E13" s="193"/>
      <c r="F13" s="71">
        <v>55432</v>
      </c>
      <c r="G13" s="193"/>
      <c r="H13" s="71">
        <v>62409</v>
      </c>
      <c r="I13" s="193"/>
      <c r="J13" s="71">
        <v>55432</v>
      </c>
    </row>
    <row r="14" spans="1:10" ht="19.5" customHeight="1">
      <c r="A14" s="185" t="s">
        <v>169</v>
      </c>
      <c r="B14" s="250">
        <v>7</v>
      </c>
      <c r="C14" s="192"/>
      <c r="D14" s="71">
        <v>-6684</v>
      </c>
      <c r="E14" s="193"/>
      <c r="F14" s="71">
        <v>0</v>
      </c>
      <c r="G14" s="193"/>
      <c r="H14" s="71">
        <v>-6684</v>
      </c>
      <c r="I14" s="193"/>
      <c r="J14" s="71">
        <v>0</v>
      </c>
    </row>
    <row r="15" spans="1:10" ht="19.5" hidden="1" customHeight="1">
      <c r="A15" s="185" t="s">
        <v>36</v>
      </c>
      <c r="B15" s="250" t="s">
        <v>104</v>
      </c>
      <c r="C15" s="192"/>
      <c r="D15" s="71"/>
      <c r="E15" s="193"/>
      <c r="F15" s="71">
        <v>0</v>
      </c>
      <c r="G15" s="193"/>
      <c r="H15" s="71">
        <v>0</v>
      </c>
      <c r="I15" s="193"/>
      <c r="J15" s="71">
        <v>0</v>
      </c>
    </row>
    <row r="16" spans="1:10" s="75" customFormat="1" ht="19.5" customHeight="1">
      <c r="A16" s="74" t="s">
        <v>37</v>
      </c>
      <c r="B16" s="251"/>
      <c r="C16" s="192"/>
      <c r="D16" s="71">
        <v>-108157</v>
      </c>
      <c r="E16" s="193"/>
      <c r="F16" s="71">
        <v>-136026</v>
      </c>
      <c r="G16" s="193"/>
      <c r="H16" s="71">
        <f>-'PL-5-6'!G13</f>
        <v>-108157</v>
      </c>
      <c r="I16" s="193"/>
      <c r="J16" s="71">
        <v>-136026</v>
      </c>
    </row>
    <row r="17" spans="1:10" s="75" customFormat="1" ht="19.5" customHeight="1">
      <c r="A17" s="74" t="s">
        <v>44</v>
      </c>
      <c r="B17" s="251"/>
      <c r="C17" s="192"/>
      <c r="D17" s="71">
        <v>98</v>
      </c>
      <c r="E17" s="193"/>
      <c r="F17" s="71">
        <v>186</v>
      </c>
      <c r="G17" s="70"/>
      <c r="H17" s="71">
        <f>'PL-5-6'!G23</f>
        <v>98</v>
      </c>
      <c r="I17" s="70"/>
      <c r="J17" s="71">
        <v>186</v>
      </c>
    </row>
    <row r="18" spans="1:10" s="75" customFormat="1" ht="19.5" hidden="1" customHeight="1">
      <c r="A18" s="74" t="s">
        <v>110</v>
      </c>
      <c r="B18" s="250"/>
      <c r="C18" s="192"/>
      <c r="D18" s="71"/>
      <c r="E18" s="193"/>
      <c r="F18" s="71"/>
      <c r="G18" s="70"/>
      <c r="H18" s="71"/>
      <c r="I18" s="70"/>
      <c r="J18" s="71"/>
    </row>
    <row r="19" spans="1:10" ht="19.5" customHeight="1">
      <c r="A19" s="74" t="s">
        <v>170</v>
      </c>
      <c r="B19" s="251"/>
      <c r="C19" s="192"/>
      <c r="D19" s="71">
        <v>643000</v>
      </c>
      <c r="E19" s="193"/>
      <c r="F19" s="71">
        <v>346995</v>
      </c>
      <c r="G19" s="193"/>
      <c r="H19" s="71">
        <v>642997</v>
      </c>
      <c r="I19" s="193"/>
      <c r="J19" s="71">
        <v>346994</v>
      </c>
    </row>
    <row r="20" spans="1:10" ht="19.5" customHeight="1">
      <c r="A20" s="74" t="s">
        <v>171</v>
      </c>
      <c r="B20" s="251"/>
      <c r="C20" s="192"/>
      <c r="D20" s="71">
        <v>14467</v>
      </c>
      <c r="E20" s="193"/>
      <c r="F20" s="71">
        <v>28458</v>
      </c>
      <c r="G20" s="193"/>
      <c r="H20" s="71">
        <v>14467</v>
      </c>
      <c r="I20" s="193"/>
      <c r="J20" s="71">
        <v>28458</v>
      </c>
    </row>
    <row r="21" spans="1:10" ht="19.5" hidden="1" customHeight="1">
      <c r="A21" s="194" t="s">
        <v>56</v>
      </c>
      <c r="B21" s="251"/>
      <c r="C21" s="192"/>
      <c r="D21" s="51"/>
      <c r="E21" s="193"/>
      <c r="F21" s="51"/>
      <c r="G21" s="193"/>
      <c r="H21" s="51"/>
      <c r="I21" s="193"/>
      <c r="J21" s="51"/>
    </row>
    <row r="22" spans="1:10" ht="19.5" hidden="1" customHeight="1">
      <c r="A22" s="194" t="s">
        <v>89</v>
      </c>
      <c r="B22" s="251"/>
      <c r="C22" s="192"/>
      <c r="D22" s="51"/>
      <c r="E22" s="193"/>
      <c r="F22" s="51"/>
      <c r="G22" s="193"/>
      <c r="H22" s="51"/>
      <c r="I22" s="193"/>
      <c r="J22" s="51"/>
    </row>
    <row r="23" spans="1:10" ht="19.5" hidden="1" customHeight="1">
      <c r="A23" s="194" t="s">
        <v>90</v>
      </c>
      <c r="B23" s="251"/>
      <c r="C23" s="192"/>
      <c r="D23" s="51"/>
      <c r="E23" s="193"/>
      <c r="F23" s="51"/>
      <c r="G23" s="193"/>
      <c r="H23" s="51"/>
      <c r="I23" s="193"/>
      <c r="J23" s="51"/>
    </row>
    <row r="24" spans="1:10" ht="19.5" customHeight="1">
      <c r="A24" s="194" t="s">
        <v>219</v>
      </c>
      <c r="B24" s="251"/>
      <c r="C24" s="192"/>
      <c r="D24" s="51"/>
      <c r="E24" s="193"/>
      <c r="F24" s="51"/>
      <c r="G24" s="193"/>
      <c r="H24" s="51"/>
      <c r="I24" s="193"/>
      <c r="J24" s="51"/>
    </row>
    <row r="25" spans="1:10" ht="19.5" customHeight="1">
      <c r="A25" s="6" t="s">
        <v>206</v>
      </c>
      <c r="B25" s="250">
        <v>8</v>
      </c>
      <c r="C25" s="10"/>
      <c r="D25" s="51">
        <f>-'PL-5-6'!C27</f>
        <v>261826</v>
      </c>
      <c r="E25" s="51"/>
      <c r="F25" s="51">
        <v>-2102</v>
      </c>
      <c r="G25" s="193"/>
      <c r="H25" s="51">
        <v>0</v>
      </c>
      <c r="I25" s="193"/>
      <c r="J25" s="51">
        <v>0</v>
      </c>
    </row>
    <row r="26" spans="1:10" ht="19.5" customHeight="1">
      <c r="A26" s="194" t="s">
        <v>107</v>
      </c>
      <c r="B26" s="250"/>
      <c r="C26" s="192"/>
      <c r="D26" s="51">
        <v>3156</v>
      </c>
      <c r="E26" s="193"/>
      <c r="F26" s="51">
        <v>3195</v>
      </c>
      <c r="G26" s="193"/>
      <c r="H26" s="51">
        <v>3156</v>
      </c>
      <c r="I26" s="193"/>
      <c r="J26" s="51">
        <v>3195</v>
      </c>
    </row>
    <row r="27" spans="1:10" ht="19.5" customHeight="1">
      <c r="A27" s="194" t="s">
        <v>193</v>
      </c>
      <c r="B27" s="250"/>
      <c r="C27" s="64"/>
      <c r="D27" s="59">
        <v>-1316</v>
      </c>
      <c r="E27" s="193"/>
      <c r="F27" s="59">
        <v>49550</v>
      </c>
      <c r="G27" s="193"/>
      <c r="H27" s="59">
        <f>'PL-5-6'!G31</f>
        <v>-1316</v>
      </c>
      <c r="I27" s="193"/>
      <c r="J27" s="59">
        <v>49550</v>
      </c>
    </row>
    <row r="28" spans="1:10" ht="19.5" customHeight="1">
      <c r="A28" s="195"/>
      <c r="B28" s="252"/>
      <c r="C28" s="19"/>
      <c r="D28" s="65">
        <f>SUM(D11:D27)</f>
        <v>159249</v>
      </c>
      <c r="E28" s="196"/>
      <c r="F28" s="65">
        <f>SUM(F11:F27)</f>
        <v>545810</v>
      </c>
      <c r="G28" s="196"/>
      <c r="H28" s="196">
        <f>SUM(H11:H27)</f>
        <v>159284</v>
      </c>
      <c r="I28" s="196"/>
      <c r="J28" s="196">
        <f>SUM(J11:J27)</f>
        <v>545888</v>
      </c>
    </row>
    <row r="29" spans="1:10" ht="19.5" customHeight="1">
      <c r="A29" s="197" t="s">
        <v>57</v>
      </c>
      <c r="B29" s="261"/>
      <c r="C29" s="17"/>
      <c r="D29" s="198"/>
      <c r="E29" s="196"/>
      <c r="F29" s="198"/>
      <c r="G29" s="196"/>
      <c r="H29" s="198"/>
      <c r="I29" s="196"/>
      <c r="J29" s="198"/>
    </row>
    <row r="30" spans="1:10" ht="19.5" customHeight="1">
      <c r="A30" s="74" t="s">
        <v>9</v>
      </c>
      <c r="B30" s="261"/>
      <c r="C30" s="17"/>
      <c r="D30" s="198">
        <v>494515</v>
      </c>
      <c r="E30" s="196"/>
      <c r="F30" s="198">
        <v>-32630</v>
      </c>
      <c r="G30" s="196"/>
      <c r="H30" s="198">
        <v>494515</v>
      </c>
      <c r="I30" s="196"/>
      <c r="J30" s="198">
        <v>-32630</v>
      </c>
    </row>
    <row r="31" spans="1:10" ht="19.5" customHeight="1">
      <c r="A31" s="74" t="s">
        <v>114</v>
      </c>
      <c r="B31" s="261"/>
      <c r="C31" s="17"/>
      <c r="D31" s="198">
        <v>-50092</v>
      </c>
      <c r="E31" s="196"/>
      <c r="F31" s="198">
        <v>233</v>
      </c>
      <c r="G31" s="196"/>
      <c r="H31" s="198">
        <v>-50095</v>
      </c>
      <c r="I31" s="196"/>
      <c r="J31" s="198">
        <v>241</v>
      </c>
    </row>
    <row r="32" spans="1:10" ht="19.5" customHeight="1">
      <c r="A32" s="74" t="s">
        <v>10</v>
      </c>
      <c r="B32" s="261"/>
      <c r="C32" s="17"/>
      <c r="D32" s="198">
        <v>-462403</v>
      </c>
      <c r="E32" s="196"/>
      <c r="F32" s="198">
        <v>304754</v>
      </c>
      <c r="G32" s="196"/>
      <c r="H32" s="198">
        <v>-462403</v>
      </c>
      <c r="I32" s="196"/>
      <c r="J32" s="198">
        <v>304754</v>
      </c>
    </row>
    <row r="33" spans="1:10" ht="19.5" hidden="1" customHeight="1">
      <c r="A33" s="55" t="s">
        <v>122</v>
      </c>
      <c r="B33" s="262"/>
      <c r="C33" s="199"/>
      <c r="D33" s="63"/>
      <c r="E33" s="196"/>
      <c r="F33" s="63"/>
      <c r="G33" s="196"/>
      <c r="H33" s="63"/>
      <c r="I33" s="196"/>
      <c r="J33" s="63"/>
    </row>
    <row r="34" spans="1:10" ht="19.5" hidden="1" customHeight="1">
      <c r="A34" s="187" t="s">
        <v>18</v>
      </c>
      <c r="B34" s="261"/>
      <c r="C34" s="17"/>
      <c r="D34" s="198"/>
      <c r="E34" s="196"/>
      <c r="F34" s="198"/>
      <c r="G34" s="196"/>
      <c r="H34" s="63"/>
      <c r="I34" s="196"/>
      <c r="J34" s="63"/>
    </row>
    <row r="35" spans="1:10" ht="19.5" customHeight="1">
      <c r="A35" s="187" t="s">
        <v>23</v>
      </c>
      <c r="B35" s="261"/>
      <c r="C35" s="17"/>
      <c r="D35" s="198">
        <f>-336030+6323+5077</f>
        <v>-324630</v>
      </c>
      <c r="E35" s="196"/>
      <c r="F35" s="198">
        <v>-431197</v>
      </c>
      <c r="G35" s="196"/>
      <c r="H35" s="198">
        <f>-336030+6323+5077</f>
        <v>-324630</v>
      </c>
      <c r="I35" s="196"/>
      <c r="J35" s="198">
        <f>-431197</f>
        <v>-431197</v>
      </c>
    </row>
    <row r="36" spans="1:10" ht="19.5" customHeight="1">
      <c r="A36" s="187" t="s">
        <v>115</v>
      </c>
      <c r="B36" s="261"/>
      <c r="C36" s="17"/>
      <c r="D36" s="51">
        <v>19176</v>
      </c>
      <c r="E36" s="196"/>
      <c r="F36" s="51">
        <v>-42823</v>
      </c>
      <c r="G36" s="200"/>
      <c r="H36" s="51">
        <v>19185</v>
      </c>
      <c r="I36" s="200"/>
      <c r="J36" s="51">
        <f>-42816</f>
        <v>-42816</v>
      </c>
    </row>
    <row r="37" spans="1:10" ht="19.5" customHeight="1">
      <c r="A37" s="236" t="s">
        <v>167</v>
      </c>
      <c r="B37" s="263"/>
      <c r="C37" s="201"/>
      <c r="D37" s="286">
        <f>SUM(D28:D36)</f>
        <v>-164185</v>
      </c>
      <c r="E37" s="196"/>
      <c r="F37" s="286">
        <f>SUM(F28:F36)</f>
        <v>344147</v>
      </c>
      <c r="G37" s="196"/>
      <c r="H37" s="202">
        <f>SUM(H28:H36)</f>
        <v>-164144</v>
      </c>
      <c r="I37" s="196"/>
      <c r="J37" s="202">
        <f>SUM(J28:J36)</f>
        <v>344240</v>
      </c>
    </row>
    <row r="38" spans="1:10" ht="19.5" customHeight="1">
      <c r="A38" s="236" t="s">
        <v>111</v>
      </c>
      <c r="B38" s="250"/>
      <c r="C38" s="201"/>
      <c r="D38" s="58">
        <v>-3628</v>
      </c>
      <c r="E38" s="196"/>
      <c r="F38" s="58">
        <v>0</v>
      </c>
      <c r="G38" s="196"/>
      <c r="H38" s="58">
        <v>-3628</v>
      </c>
      <c r="I38" s="196"/>
      <c r="J38" s="58">
        <v>0</v>
      </c>
    </row>
    <row r="39" spans="1:10" ht="19.5" customHeight="1">
      <c r="A39" s="74" t="s">
        <v>108</v>
      </c>
      <c r="B39" s="260"/>
      <c r="C39" s="19"/>
      <c r="D39" s="59">
        <v>-588</v>
      </c>
      <c r="E39" s="196"/>
      <c r="F39" s="59">
        <v>-433</v>
      </c>
      <c r="G39" s="196"/>
      <c r="H39" s="59">
        <v>-588</v>
      </c>
      <c r="I39" s="196"/>
      <c r="J39" s="59">
        <v>-433</v>
      </c>
    </row>
    <row r="40" spans="1:10" ht="19.5" customHeight="1">
      <c r="A40" s="203" t="s">
        <v>168</v>
      </c>
      <c r="B40" s="264"/>
      <c r="C40" s="53"/>
      <c r="D40" s="212">
        <f>SUM(D37:D39)</f>
        <v>-168401</v>
      </c>
      <c r="E40" s="205"/>
      <c r="F40" s="212">
        <f>SUM(F37:F39)</f>
        <v>343714</v>
      </c>
      <c r="G40" s="205"/>
      <c r="H40" s="204">
        <f>SUM(H37:H39)</f>
        <v>-168360</v>
      </c>
      <c r="I40" s="205"/>
      <c r="J40" s="204">
        <f>SUM(J37:J39)</f>
        <v>343807</v>
      </c>
    </row>
    <row r="41" spans="1:10" ht="20.25" customHeight="1">
      <c r="A41" s="203"/>
      <c r="B41" s="264"/>
      <c r="C41" s="53"/>
      <c r="D41" s="205"/>
      <c r="E41" s="205"/>
      <c r="F41" s="205"/>
      <c r="G41" s="205"/>
      <c r="H41" s="205"/>
      <c r="I41" s="205"/>
      <c r="J41" s="205"/>
    </row>
    <row r="42" spans="1:10" ht="20.25" customHeight="1">
      <c r="A42" s="203"/>
      <c r="B42" s="264"/>
      <c r="C42" s="53"/>
      <c r="D42" s="205"/>
      <c r="E42" s="205"/>
      <c r="F42" s="205"/>
      <c r="G42" s="205"/>
      <c r="H42" s="205"/>
      <c r="I42" s="205"/>
      <c r="J42" s="205"/>
    </row>
    <row r="43" spans="1:10" ht="20.25" customHeight="1">
      <c r="A43" s="60" t="s">
        <v>143</v>
      </c>
      <c r="B43" s="265"/>
      <c r="C43" s="92"/>
      <c r="D43" s="91"/>
      <c r="E43" s="52"/>
      <c r="F43" s="91"/>
      <c r="G43" s="184"/>
      <c r="H43" s="6"/>
      <c r="I43" s="38"/>
      <c r="J43" s="6"/>
    </row>
    <row r="44" spans="1:10" ht="20.25" customHeight="1">
      <c r="A44" s="186" t="s">
        <v>80</v>
      </c>
      <c r="B44" s="256"/>
      <c r="C44" s="10"/>
      <c r="D44" s="6"/>
      <c r="E44" s="38"/>
      <c r="F44" s="6"/>
      <c r="G44" s="184"/>
      <c r="H44" s="6"/>
      <c r="I44" s="38"/>
      <c r="J44" s="6"/>
    </row>
    <row r="45" spans="1:10" ht="20.25" customHeight="1">
      <c r="A45" s="187"/>
      <c r="B45" s="256"/>
      <c r="C45" s="10"/>
      <c r="D45" s="6"/>
      <c r="E45" s="38"/>
      <c r="F45" s="6"/>
      <c r="G45" s="184"/>
      <c r="H45" s="6"/>
      <c r="I45" s="38"/>
      <c r="J45" s="6"/>
    </row>
    <row r="46" spans="1:10" ht="20.25" customHeight="1">
      <c r="A46" s="187"/>
      <c r="B46" s="257"/>
      <c r="C46" s="77"/>
      <c r="D46" s="317" t="s">
        <v>1</v>
      </c>
      <c r="E46" s="317"/>
      <c r="F46" s="317"/>
      <c r="G46" s="184"/>
      <c r="H46" s="317" t="s">
        <v>2</v>
      </c>
      <c r="I46" s="317"/>
      <c r="J46" s="317"/>
    </row>
    <row r="47" spans="1:10" ht="20.25" customHeight="1">
      <c r="A47" s="206"/>
      <c r="B47" s="257"/>
      <c r="C47" s="77"/>
      <c r="D47" s="317" t="s">
        <v>3</v>
      </c>
      <c r="E47" s="317"/>
      <c r="F47" s="317"/>
      <c r="G47" s="281"/>
      <c r="H47" s="329" t="s">
        <v>3</v>
      </c>
      <c r="I47" s="329"/>
      <c r="J47" s="329"/>
    </row>
    <row r="48" spans="1:10" ht="20.25" customHeight="1">
      <c r="A48" s="206"/>
      <c r="B48" s="256"/>
      <c r="C48" s="10"/>
      <c r="D48" s="319" t="s">
        <v>64</v>
      </c>
      <c r="E48" s="319"/>
      <c r="F48" s="319"/>
      <c r="G48" s="281"/>
      <c r="H48" s="319" t="s">
        <v>64</v>
      </c>
      <c r="I48" s="319"/>
      <c r="J48" s="319"/>
    </row>
    <row r="49" spans="1:10" ht="20.25" customHeight="1">
      <c r="A49" s="206"/>
      <c r="B49" s="258"/>
      <c r="C49" s="188"/>
      <c r="D49" s="320" t="s">
        <v>164</v>
      </c>
      <c r="E49" s="320"/>
      <c r="F49" s="320"/>
      <c r="G49" s="281"/>
      <c r="H49" s="320" t="s">
        <v>164</v>
      </c>
      <c r="I49" s="320"/>
      <c r="J49" s="320"/>
    </row>
    <row r="50" spans="1:10" ht="20.25" customHeight="1">
      <c r="A50" s="206"/>
      <c r="B50" s="253" t="s">
        <v>6</v>
      </c>
      <c r="C50" s="10"/>
      <c r="D50" s="11">
        <v>2020</v>
      </c>
      <c r="E50" s="57"/>
      <c r="F50" s="11">
        <v>2019</v>
      </c>
      <c r="G50" s="61"/>
      <c r="H50" s="11">
        <v>2020</v>
      </c>
      <c r="I50" s="57"/>
      <c r="J50" s="11">
        <v>2019</v>
      </c>
    </row>
    <row r="51" spans="1:10" ht="20.25" customHeight="1">
      <c r="A51" s="187"/>
      <c r="D51" s="328" t="s">
        <v>65</v>
      </c>
      <c r="E51" s="328"/>
      <c r="F51" s="328"/>
      <c r="G51" s="328"/>
      <c r="H51" s="328"/>
      <c r="I51" s="328"/>
      <c r="J51" s="328"/>
    </row>
    <row r="52" spans="1:10" ht="20.25" customHeight="1">
      <c r="A52" s="189" t="s">
        <v>58</v>
      </c>
      <c r="C52" s="274"/>
      <c r="D52" s="7"/>
      <c r="E52" s="24"/>
      <c r="F52" s="7"/>
      <c r="G52" s="24"/>
      <c r="H52" s="7"/>
      <c r="I52" s="24"/>
      <c r="J52" s="7"/>
    </row>
    <row r="53" spans="1:10" ht="20.25" customHeight="1">
      <c r="A53" s="187" t="s">
        <v>178</v>
      </c>
      <c r="B53" s="266"/>
      <c r="C53" s="274"/>
      <c r="D53" s="71">
        <v>0</v>
      </c>
      <c r="E53" s="24"/>
      <c r="F53" s="71">
        <v>-1154635</v>
      </c>
      <c r="G53" s="24"/>
      <c r="H53" s="71">
        <v>0</v>
      </c>
      <c r="I53" s="24"/>
      <c r="J53" s="71">
        <v>-1154635</v>
      </c>
    </row>
    <row r="54" spans="1:10" ht="20.25" hidden="1" customHeight="1">
      <c r="A54" s="187" t="s">
        <v>137</v>
      </c>
      <c r="B54" s="266"/>
      <c r="C54" s="283"/>
      <c r="D54" s="71">
        <v>0</v>
      </c>
      <c r="E54" s="24"/>
      <c r="F54" s="71">
        <v>0</v>
      </c>
      <c r="G54" s="24"/>
      <c r="H54" s="71">
        <v>0</v>
      </c>
      <c r="I54" s="24"/>
      <c r="J54" s="71">
        <v>0</v>
      </c>
    </row>
    <row r="55" spans="1:10" ht="20.25" customHeight="1">
      <c r="A55" s="74" t="s">
        <v>59</v>
      </c>
      <c r="B55" s="266"/>
      <c r="C55" s="274"/>
      <c r="D55" s="62">
        <v>15369</v>
      </c>
      <c r="E55" s="24"/>
      <c r="F55" s="62">
        <v>29728</v>
      </c>
      <c r="G55" s="24"/>
      <c r="H55" s="62">
        <v>15369</v>
      </c>
      <c r="I55" s="24"/>
      <c r="J55" s="62">
        <v>29728</v>
      </c>
    </row>
    <row r="56" spans="1:10" ht="20.25" hidden="1" customHeight="1">
      <c r="A56" s="74" t="s">
        <v>154</v>
      </c>
      <c r="B56" s="250"/>
      <c r="C56" s="207"/>
      <c r="D56" s="63">
        <v>0</v>
      </c>
      <c r="E56" s="24"/>
      <c r="F56" s="63">
        <v>0</v>
      </c>
      <c r="G56" s="24"/>
      <c r="H56" s="63">
        <v>0</v>
      </c>
      <c r="I56" s="24"/>
      <c r="J56" s="63">
        <v>0</v>
      </c>
    </row>
    <row r="57" spans="1:10" ht="20.25" customHeight="1">
      <c r="A57" s="74" t="s">
        <v>155</v>
      </c>
      <c r="B57" s="266"/>
      <c r="C57" s="274"/>
      <c r="D57" s="63">
        <f>-3527+13751-6323-5077</f>
        <v>-1176</v>
      </c>
      <c r="E57" s="24"/>
      <c r="F57" s="63">
        <f>-72703+718</f>
        <v>-71985</v>
      </c>
      <c r="G57" s="24"/>
      <c r="H57" s="63">
        <f>-3527+13751-6323-5077</f>
        <v>-1176</v>
      </c>
      <c r="I57" s="24"/>
      <c r="J57" s="63">
        <f>-72703+718</f>
        <v>-71985</v>
      </c>
    </row>
    <row r="58" spans="1:10" ht="20.25" hidden="1" customHeight="1">
      <c r="A58" s="74" t="s">
        <v>222</v>
      </c>
      <c r="B58" s="267"/>
      <c r="C58" s="56"/>
      <c r="D58" s="63"/>
      <c r="E58" s="196"/>
      <c r="F58" s="63"/>
      <c r="G58" s="196"/>
      <c r="H58" s="63"/>
      <c r="I58" s="196"/>
      <c r="J58" s="63"/>
    </row>
    <row r="59" spans="1:10" ht="20.25" hidden="1" customHeight="1">
      <c r="A59" s="74" t="s">
        <v>123</v>
      </c>
      <c r="B59" s="267"/>
      <c r="C59" s="56"/>
      <c r="D59" s="63"/>
      <c r="E59" s="24"/>
      <c r="F59" s="63"/>
      <c r="G59" s="24"/>
      <c r="H59" s="63"/>
      <c r="I59" s="24"/>
      <c r="J59" s="63"/>
    </row>
    <row r="60" spans="1:10" ht="20.25" customHeight="1">
      <c r="A60" s="74" t="s">
        <v>150</v>
      </c>
      <c r="B60" s="267"/>
      <c r="C60" s="56"/>
      <c r="D60" s="63"/>
      <c r="E60" s="24"/>
      <c r="F60" s="63"/>
      <c r="G60" s="24"/>
      <c r="H60" s="63"/>
      <c r="I60" s="24"/>
      <c r="J60" s="63"/>
    </row>
    <row r="61" spans="1:10" ht="20.25" customHeight="1">
      <c r="A61" s="74" t="s">
        <v>151</v>
      </c>
      <c r="B61" s="254">
        <v>5</v>
      </c>
      <c r="C61" s="56"/>
      <c r="D61" s="63">
        <v>1187</v>
      </c>
      <c r="E61" s="24"/>
      <c r="F61" s="63">
        <v>2988</v>
      </c>
      <c r="G61" s="24"/>
      <c r="H61" s="63">
        <v>1187</v>
      </c>
      <c r="I61" s="24"/>
      <c r="J61" s="63">
        <v>2988</v>
      </c>
    </row>
    <row r="62" spans="1:10" ht="20.25" hidden="1" customHeight="1">
      <c r="A62" s="74" t="s">
        <v>162</v>
      </c>
      <c r="B62" s="254">
        <v>3</v>
      </c>
      <c r="C62" s="56"/>
      <c r="D62" s="63"/>
      <c r="E62" s="24"/>
      <c r="F62" s="63"/>
      <c r="G62" s="24"/>
      <c r="H62" s="63"/>
      <c r="I62" s="24"/>
      <c r="J62" s="63"/>
    </row>
    <row r="63" spans="1:10" ht="20.25" customHeight="1">
      <c r="A63" s="195" t="s">
        <v>177</v>
      </c>
      <c r="B63" s="268"/>
      <c r="C63" s="208"/>
      <c r="D63" s="108">
        <f>SUM(D53:D62)</f>
        <v>15380</v>
      </c>
      <c r="E63" s="23"/>
      <c r="F63" s="108">
        <f>SUM(F53:F62)</f>
        <v>-1193904</v>
      </c>
      <c r="G63" s="23"/>
      <c r="H63" s="22">
        <f>SUM(H53:H62)</f>
        <v>15380</v>
      </c>
      <c r="I63" s="23"/>
      <c r="J63" s="22">
        <f>SUM(J53:J62)</f>
        <v>-1193904</v>
      </c>
    </row>
    <row r="64" spans="1:10" ht="20.25" customHeight="1">
      <c r="A64" s="206"/>
      <c r="B64" s="268"/>
      <c r="C64" s="208"/>
      <c r="D64" s="23"/>
      <c r="E64" s="23"/>
      <c r="F64" s="23"/>
      <c r="G64" s="23"/>
      <c r="H64" s="23"/>
      <c r="I64" s="23"/>
      <c r="J64" s="23"/>
    </row>
    <row r="65" spans="1:10" ht="20.25" customHeight="1">
      <c r="A65" s="189" t="s">
        <v>60</v>
      </c>
      <c r="B65" s="266"/>
      <c r="C65" s="274"/>
      <c r="D65" s="7"/>
      <c r="E65" s="24"/>
      <c r="F65" s="7"/>
      <c r="G65" s="24"/>
      <c r="H65" s="7"/>
      <c r="I65" s="24"/>
      <c r="J65" s="7"/>
    </row>
    <row r="66" spans="1:10" ht="20.25" customHeight="1">
      <c r="A66" s="74" t="s">
        <v>61</v>
      </c>
      <c r="B66" s="266"/>
      <c r="C66" s="274"/>
      <c r="D66" s="58">
        <v>-98</v>
      </c>
      <c r="E66" s="24"/>
      <c r="F66" s="58">
        <v>-187</v>
      </c>
      <c r="G66" s="24"/>
      <c r="H66" s="58">
        <f>-'PL-5-6'!G23</f>
        <v>-98</v>
      </c>
      <c r="I66" s="24"/>
      <c r="J66" s="58">
        <v>-187</v>
      </c>
    </row>
    <row r="67" spans="1:10" ht="20.25" hidden="1" customHeight="1">
      <c r="A67" s="187" t="s">
        <v>93</v>
      </c>
      <c r="B67" s="250">
        <v>13</v>
      </c>
      <c r="C67" s="64"/>
      <c r="D67" s="65"/>
      <c r="E67" s="24"/>
      <c r="F67" s="65"/>
      <c r="G67" s="24"/>
      <c r="H67" s="65"/>
      <c r="I67" s="24"/>
      <c r="J67" s="65"/>
    </row>
    <row r="68" spans="1:10" ht="20.25" customHeight="1">
      <c r="A68" s="187" t="s">
        <v>182</v>
      </c>
      <c r="B68" s="250"/>
      <c r="C68" s="64"/>
      <c r="D68" s="65">
        <v>-1370</v>
      </c>
      <c r="E68" s="24"/>
      <c r="F68" s="65">
        <v>-1286</v>
      </c>
      <c r="G68" s="24"/>
      <c r="H68" s="65">
        <v>-1370</v>
      </c>
      <c r="I68" s="24"/>
      <c r="J68" s="65">
        <v>-1286</v>
      </c>
    </row>
    <row r="69" spans="1:10" ht="20.25" customHeight="1">
      <c r="A69" s="187" t="s">
        <v>152</v>
      </c>
      <c r="B69" s="250"/>
      <c r="C69" s="64"/>
      <c r="D69" s="65">
        <v>0</v>
      </c>
      <c r="E69" s="24"/>
      <c r="F69" s="65">
        <v>24000</v>
      </c>
      <c r="G69" s="24"/>
      <c r="H69" s="65">
        <v>0</v>
      </c>
      <c r="I69" s="24"/>
      <c r="J69" s="65">
        <v>24000</v>
      </c>
    </row>
    <row r="70" spans="1:10" ht="20.25" customHeight="1">
      <c r="A70" s="74" t="s">
        <v>153</v>
      </c>
      <c r="B70" s="254"/>
      <c r="C70" s="56"/>
      <c r="D70" s="66">
        <v>0</v>
      </c>
      <c r="E70" s="24"/>
      <c r="F70" s="66">
        <v>-24000</v>
      </c>
      <c r="G70" s="24"/>
      <c r="H70" s="66">
        <v>0</v>
      </c>
      <c r="I70" s="24"/>
      <c r="J70" s="66">
        <v>-24000</v>
      </c>
    </row>
    <row r="71" spans="1:10" ht="20.25" customHeight="1">
      <c r="A71" s="195" t="s">
        <v>81</v>
      </c>
      <c r="B71" s="268"/>
      <c r="C71" s="208"/>
      <c r="D71" s="212">
        <f>SUM(D66:D70)</f>
        <v>-1468</v>
      </c>
      <c r="E71" s="23"/>
      <c r="F71" s="212">
        <f>SUM(F66:F70)</f>
        <v>-1473</v>
      </c>
      <c r="G71" s="23"/>
      <c r="H71" s="42">
        <f>SUM(H66:H70)</f>
        <v>-1468</v>
      </c>
      <c r="I71" s="23"/>
      <c r="J71" s="42">
        <f>SUM(J66:J70)</f>
        <v>-1473</v>
      </c>
    </row>
    <row r="72" spans="1:10" ht="20.25" customHeight="1">
      <c r="A72" s="206"/>
      <c r="B72" s="268"/>
      <c r="C72" s="208"/>
      <c r="D72" s="23"/>
      <c r="E72" s="23"/>
      <c r="F72" s="23"/>
      <c r="G72" s="23"/>
      <c r="H72" s="23"/>
      <c r="I72" s="23"/>
      <c r="J72" s="23"/>
    </row>
    <row r="73" spans="1:10" ht="20.25" customHeight="1">
      <c r="A73" s="187" t="s">
        <v>179</v>
      </c>
      <c r="B73" s="268"/>
      <c r="C73" s="208"/>
      <c r="D73" s="23"/>
      <c r="E73" s="23"/>
      <c r="F73" s="23"/>
      <c r="G73" s="23"/>
      <c r="H73" s="23"/>
      <c r="I73" s="23"/>
      <c r="J73" s="23"/>
    </row>
    <row r="74" spans="1:10" ht="20.25" customHeight="1">
      <c r="A74" s="187" t="s">
        <v>138</v>
      </c>
      <c r="B74" s="268"/>
      <c r="C74" s="208"/>
      <c r="D74" s="71">
        <f>D40+D63+D71</f>
        <v>-154489</v>
      </c>
      <c r="E74" s="24"/>
      <c r="F74" s="71">
        <f>F40+F63+F71</f>
        <v>-851663</v>
      </c>
      <c r="G74" s="24"/>
      <c r="H74" s="71">
        <f>H40+H63+H71</f>
        <v>-154448</v>
      </c>
      <c r="I74" s="24"/>
      <c r="J74" s="7">
        <f>J40+J63+J71</f>
        <v>-851570</v>
      </c>
    </row>
    <row r="75" spans="1:10" ht="20.25" customHeight="1">
      <c r="A75" s="187" t="s">
        <v>142</v>
      </c>
      <c r="B75" s="268"/>
      <c r="C75" s="208"/>
      <c r="D75" s="59">
        <v>-168087</v>
      </c>
      <c r="E75" s="65"/>
      <c r="F75" s="59">
        <v>-24</v>
      </c>
      <c r="G75" s="65"/>
      <c r="H75" s="59">
        <v>-168087</v>
      </c>
      <c r="I75" s="65"/>
      <c r="J75" s="59">
        <v>-24</v>
      </c>
    </row>
    <row r="76" spans="1:10" ht="20.25" customHeight="1">
      <c r="A76" s="195" t="s">
        <v>180</v>
      </c>
      <c r="B76" s="269"/>
      <c r="C76" s="209"/>
      <c r="D76" s="293">
        <f>SUM(D74:D75)</f>
        <v>-322576</v>
      </c>
      <c r="E76" s="23"/>
      <c r="F76" s="287">
        <f>SUM(F74:F75)</f>
        <v>-851687</v>
      </c>
      <c r="G76" s="23"/>
      <c r="H76" s="295">
        <f>SUM(H74:H75)</f>
        <v>-322535</v>
      </c>
      <c r="I76" s="23"/>
      <c r="J76" s="284">
        <f>SUM(J74:J75)</f>
        <v>-851594</v>
      </c>
    </row>
    <row r="77" spans="1:10" ht="20.25" customHeight="1">
      <c r="A77" s="210" t="s">
        <v>62</v>
      </c>
      <c r="B77" s="267"/>
      <c r="C77" s="56"/>
      <c r="D77" s="46">
        <f>'BL-3-4'!E11</f>
        <v>4600902</v>
      </c>
      <c r="E77" s="24"/>
      <c r="F77" s="46">
        <v>1722202</v>
      </c>
      <c r="G77" s="24"/>
      <c r="H77" s="46">
        <f>'BL-3-4'!I11</f>
        <v>4600861</v>
      </c>
      <c r="I77" s="24"/>
      <c r="J77" s="46">
        <v>1722056</v>
      </c>
    </row>
    <row r="78" spans="1:10" ht="20.25" customHeight="1" thickBot="1">
      <c r="A78" s="206" t="s">
        <v>181</v>
      </c>
      <c r="B78" s="268"/>
      <c r="C78" s="208"/>
      <c r="D78" s="121">
        <f>SUM(D76:D77)</f>
        <v>4278326</v>
      </c>
      <c r="E78" s="23"/>
      <c r="F78" s="121">
        <f>SUM(F76:F77)</f>
        <v>870515</v>
      </c>
      <c r="G78" s="23"/>
      <c r="H78" s="34">
        <f>SUM(H76:H77)</f>
        <v>4278326</v>
      </c>
      <c r="I78" s="23"/>
      <c r="J78" s="34">
        <f>SUM(J76:J77)</f>
        <v>870462</v>
      </c>
    </row>
    <row r="79" spans="1:10" ht="20.25" customHeight="1" thickTop="1"/>
    <row r="80" spans="1:10" ht="20.25" customHeight="1">
      <c r="A80" s="189" t="s">
        <v>82</v>
      </c>
      <c r="D80" s="294"/>
      <c r="F80" s="211"/>
      <c r="H80" s="100"/>
      <c r="J80" s="237"/>
    </row>
    <row r="81" spans="1:10" ht="20.25" customHeight="1">
      <c r="A81" s="74" t="s">
        <v>83</v>
      </c>
      <c r="B81" s="270"/>
      <c r="C81" s="238"/>
      <c r="D81" s="65">
        <v>62037</v>
      </c>
      <c r="E81" s="239"/>
      <c r="F81" s="65">
        <v>88309</v>
      </c>
      <c r="G81" s="239"/>
      <c r="H81" s="65">
        <v>62037</v>
      </c>
      <c r="I81" s="239"/>
      <c r="J81" s="65">
        <v>88309</v>
      </c>
    </row>
    <row r="82" spans="1:10" ht="20.25" customHeight="1">
      <c r="A82" s="75" t="s">
        <v>113</v>
      </c>
      <c r="D82" s="63">
        <v>8415</v>
      </c>
      <c r="F82" s="241">
        <v>7896</v>
      </c>
      <c r="H82" s="63">
        <v>8415</v>
      </c>
      <c r="J82" s="241">
        <v>7896</v>
      </c>
    </row>
    <row r="83" spans="1:10" ht="20.25" customHeight="1">
      <c r="A83" s="185" t="s">
        <v>156</v>
      </c>
      <c r="D83" s="63">
        <v>0</v>
      </c>
      <c r="E83" s="190"/>
      <c r="F83" s="241">
        <v>11812</v>
      </c>
      <c r="G83" s="190"/>
      <c r="H83" s="63">
        <v>0</v>
      </c>
      <c r="I83" s="190"/>
      <c r="J83" s="241">
        <v>11812</v>
      </c>
    </row>
  </sheetData>
  <mergeCells count="18">
    <mergeCell ref="D51:J51"/>
    <mergeCell ref="D47:F47"/>
    <mergeCell ref="H47:J47"/>
    <mergeCell ref="D48:F48"/>
    <mergeCell ref="H48:J48"/>
    <mergeCell ref="D49:F49"/>
    <mergeCell ref="H49:J49"/>
    <mergeCell ref="D4:F4"/>
    <mergeCell ref="H4:J4"/>
    <mergeCell ref="D9:J9"/>
    <mergeCell ref="D46:F46"/>
    <mergeCell ref="H46:J46"/>
    <mergeCell ref="D5:F5"/>
    <mergeCell ref="H5:J5"/>
    <mergeCell ref="D6:F6"/>
    <mergeCell ref="H6:J6"/>
    <mergeCell ref="D7:F7"/>
    <mergeCell ref="H7:J7"/>
  </mergeCells>
  <phoneticPr fontId="29" type="noConversion"/>
  <pageMargins left="0.7" right="0.7" top="0.48" bottom="0.5" header="0.5" footer="0.5"/>
  <pageSetup paperSize="9" scale="79" firstPageNumber="11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BL-3-4</vt:lpstr>
      <vt:lpstr>PL-5-6</vt:lpstr>
      <vt:lpstr>SH-7</vt:lpstr>
      <vt:lpstr>SH-8</vt:lpstr>
      <vt:lpstr>SH-9</vt:lpstr>
      <vt:lpstr>SH-10</vt:lpstr>
      <vt:lpstr>CF-11-12</vt:lpstr>
      <vt:lpstr>'BL-3-4'!Print_Area</vt:lpstr>
      <vt:lpstr>'CF-11-12'!Print_Area</vt:lpstr>
      <vt:lpstr>'PL-5-6'!Print_Area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2020-08-14T04:52:55Z</cp:lastPrinted>
  <dcterms:created xsi:type="dcterms:W3CDTF">2015-06-24T13:08:59Z</dcterms:created>
  <dcterms:modified xsi:type="dcterms:W3CDTF">2020-08-14T08:11:18Z</dcterms:modified>
</cp:coreProperties>
</file>