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aha-Union\Saha-Union Public\2020\Q2'20\"/>
    </mc:Choice>
  </mc:AlternateContent>
  <xr:revisionPtr revIDLastSave="0" documentId="13_ncr:1_{CDF8F5F1-E595-4C7F-A52E-6357667AD0A8}" xr6:coauthVersionLast="44" xr6:coauthVersionMax="44" xr10:uidLastSave="{00000000-0000-0000-0000-000000000000}"/>
  <bookViews>
    <workbookView xWindow="-120" yWindow="-120" windowWidth="20730" windowHeight="11160" activeTab="2" xr2:uid="{00000000-000D-0000-FFFF-FFFF00000000}"/>
  </bookViews>
  <sheets>
    <sheet name="BS" sheetId="1" r:id="rId1"/>
    <sheet name="PL_3 mths" sheetId="17" r:id="rId2"/>
    <sheet name="PL &amp; CF_6 mths" sheetId="16" r:id="rId3"/>
    <sheet name="Conso" sheetId="13" r:id="rId4"/>
    <sheet name="separate" sheetId="1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200">#REF!</definedName>
    <definedName name="\a">#N/A</definedName>
    <definedName name="\b">#N/A</definedName>
    <definedName name="\c">#N/A</definedName>
    <definedName name="\d">#N/A</definedName>
    <definedName name="\f">#N/A</definedName>
    <definedName name="\m">#N/A</definedName>
    <definedName name="\p">#REF!</definedName>
    <definedName name="_ACT1">#N/A</definedName>
    <definedName name="_ACT11">#N/A</definedName>
    <definedName name="_DAT1">#REF!</definedName>
    <definedName name="_DAT10">#REF!</definedName>
    <definedName name="_DAT11">#REF!</definedName>
    <definedName name="_DAT12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l" hidden="1">#REF!</definedName>
    <definedName name="_xlnm._FilterDatabase" localSheetId="2" hidden="1">'PL &amp; CF_6 mths'!#REF!</definedName>
    <definedName name="_Key1" hidden="1">#REF!</definedName>
    <definedName name="_Key2" hidden="1">#REF!</definedName>
    <definedName name="_mga1">#REF!</definedName>
    <definedName name="_mga2">#REF!</definedName>
    <definedName name="_OAC1">'[1]BALANCE SHEET '!$D$12</definedName>
    <definedName name="_OAC11">'[2]BALANCE SHEET '!$D$12</definedName>
    <definedName name="_OAC2">'[1]BALANCE SHEET '!$D$18</definedName>
    <definedName name="_OAC22">'[2]BALANCE SHEET '!$D$18</definedName>
    <definedName name="_Order1" hidden="1">255</definedName>
    <definedName name="_Order2" hidden="1">255</definedName>
    <definedName name="_Sort" hidden="1">#REF!</definedName>
    <definedName name="_tv1">#REF!</definedName>
    <definedName name="_tv2">#REF!</definedName>
    <definedName name="a" hidden="1">#REF!</definedName>
    <definedName name="aa">#REF!</definedName>
    <definedName name="AAA">#REF!</definedName>
    <definedName name="aaaa">#REF!</definedName>
    <definedName name="ab">'[3]BALANCE SHEET '!$C$12</definedName>
    <definedName name="AGING">#REF!</definedName>
    <definedName name="AP_days">#REF!</definedName>
    <definedName name="AR_days">#REF!</definedName>
    <definedName name="artistmgnt">#REF!</definedName>
    <definedName name="bb">#REF!</definedName>
    <definedName name="bliss">#REF!</definedName>
    <definedName name="case">[4]data!$C$1</definedName>
    <definedName name="CLEARDE">#N/A</definedName>
    <definedName name="CLEARUP">#N/A</definedName>
    <definedName name="CLIENT">'[5]K001 - Lead example'!#REF!</definedName>
    <definedName name="commercial">#REF!</definedName>
    <definedName name="COMMISION">#REF!</definedName>
    <definedName name="COMMISSION">#REF!</definedName>
    <definedName name="COPY">#N/A</definedName>
    <definedName name="COPYNEW">#N/A</definedName>
    <definedName name="COPYRE">#N/A</definedName>
    <definedName name="CRITDE">#N/A</definedName>
    <definedName name="CRITUP">#N/A</definedName>
    <definedName name="Currency_used">#REF!</definedName>
    <definedName name="CUSTOMER">[6]CUSTOMER!$A$1:$B$30</definedName>
    <definedName name="CUSTOMERS">[7]CUSTOMER!$A$1:$B$30</definedName>
    <definedName name="CUTTOMER">[6]CUSTOMER!$A$1:$B$30</definedName>
    <definedName name="DAILY">#N/A</definedName>
    <definedName name="_xlnm.Database">#REF!</definedName>
    <definedName name="DATANEW">#N/A</definedName>
    <definedName name="DATARE">#N/A</definedName>
    <definedName name="DATE">#REF!</definedName>
    <definedName name="DATE1">#N/A</definedName>
    <definedName name="DATE2">#N/A</definedName>
    <definedName name="DATE3">#N/A</definedName>
    <definedName name="DATECOPY">#N/A</definedName>
    <definedName name="DATERE">#N/A</definedName>
    <definedName name="ddd">'[3]BALANCE SHEET '!$C$15</definedName>
    <definedName name="DELETE">#N/A</definedName>
    <definedName name="dtalk">#REF!</definedName>
    <definedName name="ebiz">#REF!</definedName>
    <definedName name="films">#REF!</definedName>
    <definedName name="FIXED">#N/A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mm">#REF!</definedName>
    <definedName name="gmmpictures">#REF!</definedName>
    <definedName name="gmmpub">#REF!</definedName>
    <definedName name="gmmtele1">#REF!</definedName>
    <definedName name="gmmtele2">#REF!</definedName>
    <definedName name="gmmthai">#REF!</definedName>
    <definedName name="gmmtimes">#REF!</definedName>
    <definedName name="gth">#REF!</definedName>
    <definedName name="hitech" hidden="1">#REF!</definedName>
    <definedName name="image">#REF!</definedName>
    <definedName name="Income_tax">#REF!</definedName>
    <definedName name="INFO">#REF!</definedName>
    <definedName name="INST">#REF!</definedName>
    <definedName name="INV_C">'[1]BALANCE SHEET '!$D$11</definedName>
    <definedName name="INV_P">'[1]BALANCE SHEET '!$C$11</definedName>
    <definedName name="INVC">'[2]BALANCE SHEET '!$D$11</definedName>
    <definedName name="Inventory_days">#REF!</definedName>
    <definedName name="INVP">'[2]BALANCE SHEET '!$C$11</definedName>
    <definedName name="jeab">[8]legal_h!#REF!</definedName>
    <definedName name="LAST11">#N/A</definedName>
    <definedName name="LEASE">#REF!</definedName>
    <definedName name="LIBC">'[1]BALANCE SHEET '!$D$23:$D$24</definedName>
    <definedName name="LIBCC">'[2]BALANCE SHEET '!$D$23:$D$24</definedName>
    <definedName name="LIBP">'[1]BALANCE SHEET '!$C$23:$C$24</definedName>
    <definedName name="LIBPP">'[2]BALANCE SHEET '!$C$23:$C$24</definedName>
    <definedName name="magazine1">#REF!</definedName>
    <definedName name="magazine2">#REF!</definedName>
    <definedName name="mass">#REF!</definedName>
    <definedName name="media1">#REF!</definedName>
    <definedName name="media2">#REF!</definedName>
    <definedName name="mifa">#REF!</definedName>
    <definedName name="Minimum_cash">#REF!</definedName>
    <definedName name="Minimum_OD">#REF!</definedName>
    <definedName name="MLR">#N/A</definedName>
    <definedName name="monthh">[9]Master!$K$2:$K$13</definedName>
    <definedName name="MONTHLY">#N/A</definedName>
    <definedName name="MOR">#N/A</definedName>
    <definedName name="movies">#REF!</definedName>
    <definedName name="network_eq_life">#REF!</definedName>
    <definedName name="NEW">#N/A</definedName>
    <definedName name="order">#REF!</definedName>
    <definedName name="OTHER_ASSET">'[1]BALANCE SHEET '!$C$18</definedName>
    <definedName name="Other_asset_life">#REF!</definedName>
    <definedName name="Other_CA">#REF!</definedName>
    <definedName name="Other_CL">#REF!</definedName>
    <definedName name="OTHER_CURRENT_ASSETS">'[1]BALANCE SHEET '!$C$12</definedName>
    <definedName name="OTHERASSET">'[2]BALANCE SHEET '!$C$18</definedName>
    <definedName name="OTHERCURRENTASSETS">'[2]BALANCE SHEET '!$C$12</definedName>
    <definedName name="OUTPUTDE">#N/A</definedName>
    <definedName name="OUTPUTUP">#N/A</definedName>
    <definedName name="Page_22">#REF!</definedName>
    <definedName name="Page_23">#REF!</definedName>
    <definedName name="Page_24">#REF!</definedName>
    <definedName name="Page_25">#REF!</definedName>
    <definedName name="PAGE24">#N/A</definedName>
    <definedName name="payroll">#REF!</definedName>
    <definedName name="PLQ_MB">'[10]PL-Q'!#REF!</definedName>
    <definedName name="PooNim">#REF!</definedName>
    <definedName name="_xlnm.Print_Area" localSheetId="0">BS!$A$1:$K$106</definedName>
    <definedName name="_xlnm.Print_Area" localSheetId="3">Conso!$A$1:$AC$42</definedName>
    <definedName name="_xlnm.Print_Area" localSheetId="2">'PL &amp; CF_6 mths'!$A$1:$K$176</definedName>
    <definedName name="_xlnm.Print_Area" localSheetId="1">'PL_3 mths'!$A$1:$K$79</definedName>
    <definedName name="_xlnm.Print_Area" localSheetId="4">separate!$A$1:$Q$28</definedName>
    <definedName name="_xlnm.Print_Area">#REF!</definedName>
    <definedName name="PRINT_AREA_MI">#REF!</definedName>
    <definedName name="_xlnm.Print_Titles">#N/A</definedName>
    <definedName name="PRINT_TITLES_MI">#REF!</definedName>
    <definedName name="publishing1">#REF!</definedName>
    <definedName name="publishing2">#REF!</definedName>
    <definedName name="radio">#REF!</definedName>
    <definedName name="ray">#REF!</definedName>
    <definedName name="record">#REF!</definedName>
    <definedName name="RMF">#REF!</definedName>
    <definedName name="ROWNAMES">#REF!</definedName>
    <definedName name="SAD">#REF!</definedName>
    <definedName name="showbiz">#REF!</definedName>
    <definedName name="ss">'[11]Detail-Sep'!#REF!</definedName>
    <definedName name="t">#REF!</definedName>
    <definedName name="taiwan">#REF!</definedName>
    <definedName name="Tatal">'[12]BS ATTACH'!#REF!</definedName>
    <definedName name="TE">#REF!</definedName>
    <definedName name="telemus">#REF!</definedName>
    <definedName name="telenon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AC">'[1]BALANCE SHEET '!$D$15</definedName>
    <definedName name="TFACC">'[2]BALANCE SHEET '!$D$15</definedName>
    <definedName name="TFB">#N/A</definedName>
    <definedName name="tifa">#REF!</definedName>
    <definedName name="TISCO">#N/A</definedName>
    <definedName name="TOCOPY">#N/A</definedName>
    <definedName name="TOCOPYNEW">#N/A</definedName>
    <definedName name="TOCOPYRE">#N/A</definedName>
    <definedName name="TOTAL_FIXED_ASSETS">'[1]BALANCE SHEET '!$C$15</definedName>
    <definedName name="TOTALAE">'[13]BS ATTACH'!#REF!</definedName>
    <definedName name="TOTALAP">'[13]BS ATTACH'!#REF!</definedName>
    <definedName name="totalap1">'[14]BS ATTACH'!#REF!</definedName>
    <definedName name="totalap2">'[14]BS ATTACH'!#REF!</definedName>
    <definedName name="totalapp">'[15]BS ATTACH'!#REF!</definedName>
    <definedName name="TOTALFIXEDASSETS">'[2]BALANCE SHEET '!$C$15</definedName>
    <definedName name="TOTALOA">'[13]BS ATTACH'!#REF!</definedName>
    <definedName name="TOTALOL">'[13]BS ATTACH'!#REF!</definedName>
    <definedName name="Unit">'[5]K001 - Lead example'!#REF!</definedName>
    <definedName name="Unit_Used">#REF!</definedName>
    <definedName name="UPDATE">#N/A</definedName>
    <definedName name="YE">'[5]K001 - Lead example'!#REF!</definedName>
    <definedName name="Year_end">'[5]K001 - Lead example'!#REF!</definedName>
    <definedName name="YearEnd">'[16]Q001 Lead'!#REF!</definedName>
    <definedName name="ประเภทบัญชี">[17]Item!$D$3:$D$13</definedName>
    <definedName name="ประเภทบัญชี_PL">[17]Item!$F$3:$F$21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9" i="17" l="1"/>
  <c r="Z38" i="13" l="1"/>
  <c r="T38" i="13"/>
  <c r="R38" i="13"/>
  <c r="P38" i="13"/>
  <c r="N38" i="13"/>
  <c r="L38" i="13"/>
  <c r="J38" i="13"/>
  <c r="H38" i="13"/>
  <c r="F38" i="13"/>
  <c r="D38" i="13"/>
  <c r="B38" i="13"/>
  <c r="V37" i="13"/>
  <c r="X37" i="13" s="1"/>
  <c r="AB37" i="13" s="1"/>
  <c r="V36" i="13"/>
  <c r="X36" i="13" s="1"/>
  <c r="Z24" i="13"/>
  <c r="T24" i="13"/>
  <c r="R24" i="13"/>
  <c r="P24" i="13"/>
  <c r="N24" i="13"/>
  <c r="L24" i="13"/>
  <c r="J24" i="13"/>
  <c r="H24" i="13"/>
  <c r="F24" i="13"/>
  <c r="D24" i="13"/>
  <c r="B24" i="13"/>
  <c r="X38" i="13" l="1"/>
  <c r="AB36" i="13"/>
  <c r="AB38" i="13" s="1"/>
  <c r="V38" i="13"/>
  <c r="V22" i="13" l="1"/>
  <c r="X22" i="13" s="1"/>
  <c r="AB22" i="13" l="1"/>
  <c r="K164" i="16"/>
  <c r="I164" i="16"/>
  <c r="G164" i="16"/>
  <c r="E164" i="16"/>
  <c r="K67" i="16" l="1"/>
  <c r="I67" i="16"/>
  <c r="G67" i="16"/>
  <c r="E67" i="16"/>
  <c r="K69" i="17"/>
  <c r="I69" i="17"/>
  <c r="G69" i="17"/>
  <c r="E69" i="17"/>
  <c r="G57" i="16" l="1"/>
  <c r="G59" i="17" l="1"/>
  <c r="K24" i="14" l="1"/>
  <c r="G24" i="14"/>
  <c r="E24" i="14"/>
  <c r="C24" i="14"/>
  <c r="I167" i="16" l="1"/>
  <c r="O16" i="14" l="1"/>
  <c r="Q16" i="14" s="1"/>
  <c r="J32" i="13" l="1"/>
  <c r="J17" i="13"/>
  <c r="K153" i="16" l="1"/>
  <c r="G153" i="16"/>
  <c r="I14" i="14"/>
  <c r="K57" i="16"/>
  <c r="K14" i="14" s="1"/>
  <c r="G68" i="16" l="1"/>
  <c r="K68" i="16"/>
  <c r="K21" i="16"/>
  <c r="K14" i="16"/>
  <c r="G36" i="16"/>
  <c r="G21" i="16"/>
  <c r="G14" i="16"/>
  <c r="K59" i="17"/>
  <c r="G70" i="17"/>
  <c r="K24" i="17"/>
  <c r="K16" i="17"/>
  <c r="G39" i="17"/>
  <c r="G24" i="17"/>
  <c r="G16" i="17"/>
  <c r="I153" i="16"/>
  <c r="E153" i="16"/>
  <c r="I57" i="16"/>
  <c r="E57" i="16"/>
  <c r="E36" i="16"/>
  <c r="I21" i="16"/>
  <c r="E21" i="16"/>
  <c r="I14" i="16"/>
  <c r="E14" i="16"/>
  <c r="E68" i="16" l="1"/>
  <c r="K22" i="16"/>
  <c r="K26" i="16" s="1"/>
  <c r="K86" i="16" s="1"/>
  <c r="K110" i="16" s="1"/>
  <c r="K121" i="16" s="1"/>
  <c r="K125" i="16" s="1"/>
  <c r="K166" i="16" s="1"/>
  <c r="K168" i="16" s="1"/>
  <c r="K70" i="17"/>
  <c r="K25" i="17"/>
  <c r="K29" i="17" s="1"/>
  <c r="K31" i="17" s="1"/>
  <c r="G25" i="17"/>
  <c r="G29" i="17" s="1"/>
  <c r="G31" i="17" s="1"/>
  <c r="I68" i="16"/>
  <c r="M23" i="14" s="1"/>
  <c r="M24" i="14" s="1"/>
  <c r="I22" i="16"/>
  <c r="I26" i="16" s="1"/>
  <c r="G22" i="16"/>
  <c r="G26" i="16" s="1"/>
  <c r="G28" i="16" s="1"/>
  <c r="E22" i="16"/>
  <c r="E26" i="16" s="1"/>
  <c r="E28" i="16" s="1"/>
  <c r="E33" i="16" s="1"/>
  <c r="I59" i="17"/>
  <c r="E59" i="17"/>
  <c r="E70" i="17" s="1"/>
  <c r="I24" i="17"/>
  <c r="E24" i="17"/>
  <c r="I16" i="17"/>
  <c r="E16" i="17"/>
  <c r="E32" i="16" l="1"/>
  <c r="Z32" i="13" s="1"/>
  <c r="K28" i="16"/>
  <c r="K31" i="16" s="1"/>
  <c r="G86" i="16"/>
  <c r="G110" i="16" s="1"/>
  <c r="G121" i="16" s="1"/>
  <c r="G125" i="16" s="1"/>
  <c r="G166" i="16" s="1"/>
  <c r="G168" i="16" s="1"/>
  <c r="K34" i="17"/>
  <c r="K39" i="17" s="1"/>
  <c r="K50" i="17"/>
  <c r="K72" i="17" s="1"/>
  <c r="K75" i="17" s="1"/>
  <c r="G36" i="17"/>
  <c r="G35" i="17" s="1"/>
  <c r="G50" i="17"/>
  <c r="G72" i="17" s="1"/>
  <c r="G77" i="17" s="1"/>
  <c r="G76" i="17" s="1"/>
  <c r="E47" i="16"/>
  <c r="E70" i="16" s="1"/>
  <c r="E75" i="16" s="1"/>
  <c r="E74" i="16" s="1"/>
  <c r="E86" i="16"/>
  <c r="E110" i="16" s="1"/>
  <c r="E121" i="16" s="1"/>
  <c r="E125" i="16" s="1"/>
  <c r="E166" i="16" s="1"/>
  <c r="E168" i="16" s="1"/>
  <c r="E169" i="16" s="1"/>
  <c r="I70" i="17"/>
  <c r="I28" i="16"/>
  <c r="I31" i="16" s="1"/>
  <c r="I86" i="16"/>
  <c r="I110" i="16" s="1"/>
  <c r="I121" i="16" s="1"/>
  <c r="I125" i="16" s="1"/>
  <c r="I166" i="16" s="1"/>
  <c r="I168" i="16" s="1"/>
  <c r="I169" i="16" s="1"/>
  <c r="I25" i="17"/>
  <c r="I29" i="17" s="1"/>
  <c r="I31" i="17" s="1"/>
  <c r="E25" i="17"/>
  <c r="E29" i="17" s="1"/>
  <c r="E31" i="17" s="1"/>
  <c r="E36" i="17" s="1"/>
  <c r="E35" i="17" s="1"/>
  <c r="K47" i="16" l="1"/>
  <c r="K70" i="16" s="1"/>
  <c r="K73" i="16" s="1"/>
  <c r="I34" i="17"/>
  <c r="I39" i="17" s="1"/>
  <c r="I50" i="17"/>
  <c r="I72" i="17" s="1"/>
  <c r="I75" i="17" s="1"/>
  <c r="K36" i="16"/>
  <c r="I13" i="14"/>
  <c r="G33" i="16"/>
  <c r="G32" i="16" s="1"/>
  <c r="Z17" i="13" s="1"/>
  <c r="G47" i="16"/>
  <c r="G70" i="16" s="1"/>
  <c r="G75" i="16" s="1"/>
  <c r="G74" i="16" s="1"/>
  <c r="I36" i="16"/>
  <c r="I22" i="14"/>
  <c r="E50" i="17"/>
  <c r="E72" i="17" s="1"/>
  <c r="E77" i="17" s="1"/>
  <c r="E76" i="17" s="1"/>
  <c r="I47" i="16"/>
  <c r="I70" i="16" s="1"/>
  <c r="I73" i="16" s="1"/>
  <c r="Z18" i="13" l="1"/>
  <c r="I24" i="14"/>
  <c r="E34" i="1" l="1"/>
  <c r="DZ23" i="1" l="1"/>
  <c r="V35" i="13" l="1"/>
  <c r="X35" i="13" s="1"/>
  <c r="AB35" i="13" s="1"/>
  <c r="V33" i="13" l="1"/>
  <c r="V30" i="13" l="1"/>
  <c r="X30" i="13" s="1"/>
  <c r="K69" i="1" l="1"/>
  <c r="I69" i="1"/>
  <c r="G69" i="1"/>
  <c r="K58" i="1"/>
  <c r="I58" i="1"/>
  <c r="G58" i="1"/>
  <c r="E69" i="1"/>
  <c r="AB30" i="13" l="1"/>
  <c r="O14" i="14" l="1"/>
  <c r="Q14" i="14" s="1"/>
  <c r="O13" i="14"/>
  <c r="O12" i="14"/>
  <c r="Q12" i="14" s="1"/>
  <c r="O22" i="14"/>
  <c r="Q22" i="14" s="1"/>
  <c r="O20" i="14"/>
  <c r="Q20" i="14" s="1"/>
  <c r="O19" i="14"/>
  <c r="Q19" i="14" s="1"/>
  <c r="O15" i="14" l="1"/>
  <c r="O17" i="14" s="1"/>
  <c r="O21" i="14"/>
  <c r="V26" i="13" l="1"/>
  <c r="V25" i="13"/>
  <c r="V23" i="13"/>
  <c r="V24" i="13" s="1"/>
  <c r="V21" i="13"/>
  <c r="X21" i="13" s="1"/>
  <c r="AB21" i="13" s="1"/>
  <c r="M21" i="14" l="1"/>
  <c r="M26" i="14" s="1"/>
  <c r="K21" i="14"/>
  <c r="I21" i="14"/>
  <c r="I26" i="14" s="1"/>
  <c r="G21" i="14"/>
  <c r="E21" i="14"/>
  <c r="C21" i="14"/>
  <c r="M15" i="14"/>
  <c r="M17" i="14" s="1"/>
  <c r="Z31" i="13"/>
  <c r="T31" i="13"/>
  <c r="R31" i="13"/>
  <c r="P31" i="13"/>
  <c r="N31" i="13"/>
  <c r="L31" i="13"/>
  <c r="J31" i="13"/>
  <c r="H31" i="13"/>
  <c r="F31" i="13"/>
  <c r="D31" i="13"/>
  <c r="B31" i="13"/>
  <c r="P34" i="13" l="1"/>
  <c r="P40" i="13" s="1"/>
  <c r="P19" i="13"/>
  <c r="P27" i="13" s="1"/>
  <c r="X26" i="13" l="1"/>
  <c r="X25" i="13"/>
  <c r="K93" i="1" l="1"/>
  <c r="K92" i="1"/>
  <c r="K90" i="1"/>
  <c r="K87" i="1"/>
  <c r="K86" i="1"/>
  <c r="G95" i="1"/>
  <c r="G92" i="1"/>
  <c r="G91" i="1"/>
  <c r="G90" i="1"/>
  <c r="G87" i="1"/>
  <c r="G86" i="1"/>
  <c r="K34" i="1" l="1"/>
  <c r="K18" i="1"/>
  <c r="G34" i="1"/>
  <c r="G18" i="1"/>
  <c r="G70" i="1" l="1"/>
  <c r="K70" i="1"/>
  <c r="K35" i="1"/>
  <c r="G35" i="1"/>
  <c r="E18" i="1" l="1"/>
  <c r="V29" i="13" l="1"/>
  <c r="V31" i="13" s="1"/>
  <c r="V16" i="13"/>
  <c r="I34" i="1"/>
  <c r="X16" i="13" l="1"/>
  <c r="X29" i="13"/>
  <c r="X31" i="13" s="1"/>
  <c r="G93" i="1"/>
  <c r="X33" i="13"/>
  <c r="O23" i="14" l="1"/>
  <c r="O24" i="14" l="1"/>
  <c r="O26" i="14" s="1"/>
  <c r="Q23" i="14"/>
  <c r="Q24" i="14" s="1"/>
  <c r="AB33" i="13"/>
  <c r="N34" i="13" l="1"/>
  <c r="N40" i="13" s="1"/>
  <c r="N19" i="13"/>
  <c r="N27" i="13" s="1"/>
  <c r="G94" i="1" l="1"/>
  <c r="K94" i="1"/>
  <c r="B34" i="13" l="1"/>
  <c r="B40" i="13" s="1"/>
  <c r="E86" i="1" l="1"/>
  <c r="V18" i="13"/>
  <c r="X18" i="13" s="1"/>
  <c r="K25" i="14" l="1"/>
  <c r="K26" i="14" s="1"/>
  <c r="I93" i="1" s="1"/>
  <c r="K27" i="14" l="1"/>
  <c r="I18" i="1"/>
  <c r="I35" i="1" s="1"/>
  <c r="Q21" i="14" l="1"/>
  <c r="AB29" i="13" l="1"/>
  <c r="AB31" i="13" s="1"/>
  <c r="G96" i="1"/>
  <c r="R19" i="13" l="1"/>
  <c r="R27" i="13" s="1"/>
  <c r="L19" i="13"/>
  <c r="L27" i="13" s="1"/>
  <c r="J19" i="13"/>
  <c r="J27" i="13" s="1"/>
  <c r="K96" i="1" l="1"/>
  <c r="G97" i="1"/>
  <c r="G98" i="1" l="1"/>
  <c r="K97" i="1"/>
  <c r="K98" i="1" s="1"/>
  <c r="K15" i="14" l="1"/>
  <c r="K17" i="14" s="1"/>
  <c r="J34" i="13" l="1"/>
  <c r="G25" i="14"/>
  <c r="G26" i="14" s="1"/>
  <c r="E25" i="14"/>
  <c r="E26" i="14" s="1"/>
  <c r="C25" i="14"/>
  <c r="G15" i="14"/>
  <c r="G17" i="14" s="1"/>
  <c r="E15" i="14"/>
  <c r="E17" i="14" s="1"/>
  <c r="C15" i="14"/>
  <c r="C17" i="14" s="1"/>
  <c r="V39" i="13"/>
  <c r="T34" i="13"/>
  <c r="T40" i="13" s="1"/>
  <c r="R34" i="13"/>
  <c r="R40" i="13" s="1"/>
  <c r="L34" i="13"/>
  <c r="L40" i="13" s="1"/>
  <c r="H34" i="13"/>
  <c r="F34" i="13"/>
  <c r="F40" i="13" s="1"/>
  <c r="D34" i="13"/>
  <c r="D40" i="13" s="1"/>
  <c r="V32" i="13"/>
  <c r="X32" i="13" s="1"/>
  <c r="Y27" i="13"/>
  <c r="AB26" i="13"/>
  <c r="AB25" i="13"/>
  <c r="X23" i="13"/>
  <c r="X24" i="13" s="1"/>
  <c r="T19" i="13"/>
  <c r="T27" i="13" s="1"/>
  <c r="H19" i="13"/>
  <c r="H27" i="13" s="1"/>
  <c r="F19" i="13"/>
  <c r="F27" i="13" s="1"/>
  <c r="D19" i="13"/>
  <c r="D27" i="13" s="1"/>
  <c r="B19" i="13"/>
  <c r="B27" i="13" s="1"/>
  <c r="V17" i="13"/>
  <c r="E91" i="1" l="1"/>
  <c r="H40" i="13"/>
  <c r="J40" i="13"/>
  <c r="E92" i="1" s="1"/>
  <c r="Q25" i="14"/>
  <c r="Q26" i="14" s="1"/>
  <c r="C26" i="14"/>
  <c r="I86" i="1" s="1"/>
  <c r="I87" i="1"/>
  <c r="I90" i="1"/>
  <c r="E87" i="1"/>
  <c r="X34" i="13"/>
  <c r="X40" i="13" s="1"/>
  <c r="AB32" i="13"/>
  <c r="AB34" i="13" s="1"/>
  <c r="X17" i="13"/>
  <c r="V19" i="13"/>
  <c r="V27" i="13" s="1"/>
  <c r="AB16" i="13"/>
  <c r="V34" i="13"/>
  <c r="V40" i="13" s="1"/>
  <c r="X39" i="13"/>
  <c r="AB39" i="13" s="1"/>
  <c r="Q13" i="14"/>
  <c r="AB40" i="13" l="1"/>
  <c r="E93" i="1"/>
  <c r="E90" i="1"/>
  <c r="F41" i="13" s="1"/>
  <c r="J41" i="13"/>
  <c r="H41" i="13"/>
  <c r="AB17" i="13"/>
  <c r="X19" i="13"/>
  <c r="X27" i="13" s="1"/>
  <c r="I15" i="14"/>
  <c r="I17" i="14" s="1"/>
  <c r="AB23" i="13"/>
  <c r="AB24" i="13" s="1"/>
  <c r="V41" i="13" l="1"/>
  <c r="E94" i="1"/>
  <c r="Q15" i="14"/>
  <c r="Q17" i="14" s="1"/>
  <c r="I92" i="1" l="1"/>
  <c r="I94" i="1" s="1"/>
  <c r="I96" i="1" s="1"/>
  <c r="AB18" i="13"/>
  <c r="AB19" i="13" s="1"/>
  <c r="AB27" i="13" s="1"/>
  <c r="Z19" i="13"/>
  <c r="Z27" i="13" s="1"/>
  <c r="I27" i="14" l="1"/>
  <c r="Q27" i="14"/>
  <c r="Z34" i="13" l="1"/>
  <c r="Z40" i="13" s="1"/>
  <c r="E35" i="1" l="1"/>
  <c r="I70" i="1"/>
  <c r="I97" i="1" s="1"/>
  <c r="I98" i="1" s="1"/>
  <c r="X41" i="13" l="1"/>
  <c r="E95" i="1" l="1"/>
  <c r="E96" i="1" l="1"/>
  <c r="AB41" i="13" s="1"/>
  <c r="Z41" i="13"/>
  <c r="E58" i="1"/>
  <c r="E70" i="1" s="1"/>
  <c r="E97" i="1" l="1"/>
  <c r="E98" i="1" s="1"/>
</calcChain>
</file>

<file path=xl/sharedStrings.xml><?xml version="1.0" encoding="utf-8"?>
<sst xmlns="http://schemas.openxmlformats.org/spreadsheetml/2006/main" count="475" uniqueCount="277">
  <si>
    <t>บริษัท สหยูเนี่ยน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</si>
  <si>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</si>
  <si>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</si>
  <si>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</si>
  <si>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</si>
  <si>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</si>
  <si>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</si>
  <si>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</si>
  <si>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</si>
  <si>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</si>
  <si>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</si>
  <si>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</si>
  <si>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</si>
  <si>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</si>
  <si>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</si>
  <si>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</si>
  <si>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</si>
  <si>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</si>
  <si>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</si>
  <si>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</si>
  <si>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</si>
  <si>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ส่วนของเงินกู้ยืมระยะยาวที่ถึงกำหนดชำระภายในหนึ่งปี</t>
  </si>
  <si>
    <t xml:space="preserve">   ภายในหนึ่งปี</t>
  </si>
  <si>
    <t>เงินรับฝากจากกิจการที่เกี่ยวข้องกัน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</si>
  <si>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</si>
  <si>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</si>
  <si>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</si>
  <si>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</si>
  <si>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</si>
  <si>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</si>
  <si>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</si>
  <si>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</si>
  <si>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</si>
  <si>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</si>
  <si>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300,000,000 หุ้น มูลค่าหุ้นละ 10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</si>
  <si>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</si>
  <si>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</si>
  <si>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</si>
  <si>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</t>
  </si>
  <si>
    <t xml:space="preserve">      สำรองตามกฎหมาย</t>
  </si>
  <si>
    <t xml:space="preserve">      สำรองอื่น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</si>
  <si>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</si>
  <si>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</si>
  <si>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</si>
  <si>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</si>
  <si>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</si>
  <si>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</si>
  <si>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</si>
  <si>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</si>
  <si>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</si>
  <si>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(หน่วย: พันบาท ยกเว้นกำไรต่อหุ้นขั้นพื้นฐานแสดงเป็นบาท)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</si>
  <si>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</si>
  <si>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</si>
  <si>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</si>
  <si>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</si>
  <si>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</si>
  <si>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</si>
  <si>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</si>
  <si>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</si>
  <si>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</si>
  <si>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</si>
  <si>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</si>
  <si>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</si>
  <si>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</si>
  <si>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</si>
  <si>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</si>
  <si>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</si>
  <si>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</si>
  <si>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</si>
  <si>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</si>
  <si>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</si>
  <si>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</si>
  <si>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</si>
  <si>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</si>
  <si>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เงินปันผลรับจากการลงทุน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</si>
  <si>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</si>
  <si>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</si>
  <si>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</si>
  <si>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</si>
  <si>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</si>
  <si>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</si>
  <si>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</si>
  <si>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</si>
  <si>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</si>
  <si>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</si>
  <si>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</si>
  <si>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</si>
  <si>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</si>
  <si>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</si>
  <si>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เงินปันผลรับจากการลงทุน</t>
  </si>
  <si>
    <t>ซื้อที่ดิน อาคารและอุปกรณ์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</si>
  <si>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</si>
  <si>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</si>
  <si>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</si>
  <si>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</si>
  <si>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</si>
  <si>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</si>
  <si>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</si>
  <si>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 (ต่อ)</t>
  </si>
  <si>
    <t>ทุนเรือนหุ้นที่ออก</t>
  </si>
  <si>
    <t>ส่วนเกิน</t>
  </si>
  <si>
    <t>จัดสรรแล้ว -</t>
  </si>
  <si>
    <t>มูลค่าหุ้นสามัญ</t>
  </si>
  <si>
    <t>ในหลักทรัพย์เผื่อขาย</t>
  </si>
  <si>
    <t>สำรองตามกฎหมาย</t>
  </si>
  <si>
    <t>ยังไม่ได้จัดสรร</t>
  </si>
  <si>
    <t>รวม</t>
  </si>
  <si>
    <t>เงินลงทุนในบริษัทย่อย</t>
  </si>
  <si>
    <t>หุ้นของบริษัทฯ</t>
  </si>
  <si>
    <t>ที่ถือโดย</t>
  </si>
  <si>
    <t>ผลต่างจากการ</t>
  </si>
  <si>
    <t>บริษัทย่อย</t>
  </si>
  <si>
    <t>แปลงค่างบการเงิน</t>
  </si>
  <si>
    <t>ของบริษัทย่อย</t>
  </si>
  <si>
    <t>งบแสดงการเปลี่ยนแปลงส่วนของผู้ถือหุ้น</t>
  </si>
  <si>
    <t>ของบริษัทฯ</t>
  </si>
  <si>
    <t>รวมองค์ประกอบอื่น</t>
  </si>
  <si>
    <t>ของส่วนของผู้ถือหุ้น</t>
  </si>
  <si>
    <t>กำไรขาดทุนเบ็ดเสร็จรวมสำหรับงวด</t>
  </si>
  <si>
    <t>รวมส่วนของ</t>
  </si>
  <si>
    <t>ผู้ถือหุ้น</t>
  </si>
  <si>
    <t>ที่เกิดจากผู้ถือหุ้น</t>
  </si>
  <si>
    <t>ที่เป็นเงินตรา</t>
  </si>
  <si>
    <t>ต่างประเทศ</t>
  </si>
  <si>
    <t>สำรองอื่น</t>
  </si>
  <si>
    <t>ซื้ออสังหาริมทรัพย์เพื่อการลงทุน</t>
  </si>
  <si>
    <t>วัดมูลค่าเงินลงทุน</t>
  </si>
  <si>
    <t>สำรองผลประโยชน์ระยะยาวของพนักงาน</t>
  </si>
  <si>
    <t xml:space="preserve">เงินลงทุนชั่วคราว </t>
  </si>
  <si>
    <t>ลูกหนี้การค้าและลูกหนี้อื่น</t>
  </si>
  <si>
    <t>สินค้าคงเหลือ</t>
  </si>
  <si>
    <t xml:space="preserve">เงินลงทุนในบริษัทร่วม </t>
  </si>
  <si>
    <t>อสังหาริมทรัพย์เพื่อการลงทุน</t>
  </si>
  <si>
    <t xml:space="preserve">ที่ดิน อาคารและอุปกรณ์ </t>
  </si>
  <si>
    <t>เจ้าหนี้การค้าและเจ้าหนี้อื่น</t>
  </si>
  <si>
    <t>ส่วนของหนี้สินตามสัญญาเช่าการเงินที่ถึงกำหนดชำระ</t>
  </si>
  <si>
    <t>หนี้สินตามสัญญาเช่าการเงิน - สุทธิจากส่วนที่ถึงกำหนด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</si>
  <si>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</si>
  <si>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</si>
  <si>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เงินกู้ยืมระยะยาว - สุทธิจากส่วนที่ถึงกำหนด</t>
  </si>
  <si>
    <t>สินทรัพย์ภาษีเงินได้รอการตัดบัญชี</t>
  </si>
  <si>
    <t>ภาษีเงินได้ค้างจ่าย</t>
  </si>
  <si>
    <t>หนี้สินภาษีเงินได้รอการตัดบัญชี</t>
  </si>
  <si>
    <t xml:space="preserve">   กำไรจากการจำหน่ายเงินลงทุน</t>
  </si>
  <si>
    <t>เงินลงทุนที่มีภาระค้ำประกัน</t>
  </si>
  <si>
    <t>กำไรต่อหุ้นขั้นพื้นฐาน (บาท)</t>
  </si>
  <si>
    <t>กำไร (ขาดทุน) จากการดำเนินงานก่อนการเปลี่ยนแปลงในสินทรัพย์</t>
  </si>
  <si>
    <t xml:space="preserve">   รับคืนภาษีเงินได้</t>
  </si>
  <si>
    <t>เงินสดจ่ายชำระหนี้สินตามสัญญาเช่าการเงิน</t>
  </si>
  <si>
    <t>เงินลงทุนระยะยาวอื่น</t>
  </si>
  <si>
    <t>ค่าความนิยม</t>
  </si>
  <si>
    <t xml:space="preserve">สินทรัพย์ไม่มีตัวตน - คอมพิวเตอร์ซอฟต์แวร์ </t>
  </si>
  <si>
    <t xml:space="preserve">          </t>
  </si>
  <si>
    <t>กำไรขาดทุนเบ็ดเสร็จอื่นสำหรับงวด</t>
  </si>
  <si>
    <t>และชำระแล้ว</t>
  </si>
  <si>
    <t>โอนกำไรสะสมที่ยังไม่ได้จัดสรรเป็นสำรองอื่น</t>
  </si>
  <si>
    <t>เงินลงทุนในการร่วมค้า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</si>
  <si>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</si>
  <si>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</si>
  <si>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>โอนกำไรสะสมที่ยังไม่ได้จัดสรรเป็นสำรองตามกฎหมาย</t>
  </si>
  <si>
    <t>(ยังไม่ได้ตรวจสอบ</t>
  </si>
  <si>
    <t>แต่สอบทานแล้ว)</t>
  </si>
  <si>
    <t>รายการที่จะถูกบันทึกในส่วนของกำไรหรือขาดทุนในภายหลัง</t>
  </si>
  <si>
    <t>รายการอื่นของ</t>
  </si>
  <si>
    <t>การเปลี่ยนแปลง</t>
  </si>
  <si>
    <t>ส่วนเกินทุนจากการ</t>
  </si>
  <si>
    <t>รายการที่จะถูกบันทึกในส่วนของ</t>
  </si>
  <si>
    <t xml:space="preserve">   กำไรหรือขาดทุนในภายหลัง - สุทธิจากภาษีเงินได้</t>
  </si>
  <si>
    <t>เงินสดจ่ายเพื่อซื้อเงินลงทุนในบริษัทย่อย</t>
  </si>
  <si>
    <t xml:space="preserve">   รายการที่ดิน อาคาร และอุปกรณ์ที่ยังไม่ได้จ่ายชำระ</t>
  </si>
  <si>
    <t>ส่วนเกินทุน</t>
  </si>
  <si>
    <t>จากการวัด</t>
  </si>
  <si>
    <t>มูลค่าเงินลงทุนใน</t>
  </si>
  <si>
    <t>หลักทรัพย์เผื่อขาย</t>
  </si>
  <si>
    <t>ส่วนแบ่งกำไรขาดทุน</t>
  </si>
  <si>
    <t>เบ็ดเสร็จอื่นจาก</t>
  </si>
  <si>
    <t>การร่วมค้าและบริษัทร่วม</t>
  </si>
  <si>
    <t>รายการที่จะไม่ถูกบันทึกในส่วนของกำไรหรือขาดทุนในภายหลัง</t>
  </si>
  <si>
    <t>รายการที่จะไม่ถูกบันทึกในส่วนของ</t>
  </si>
  <si>
    <t>ส่วนของผู้มีส่วนได้เสีย</t>
  </si>
  <si>
    <t>ที่ไม่มีอำนาจควบคุม</t>
  </si>
  <si>
    <t>เงินกู้ยืมระยะสั้นจากสถาบันการเงิน</t>
  </si>
  <si>
    <t>รายการปรับกระทบยอดกำไรก่อนภาษีเป็นเงินสดรับ (จ่าย)</t>
  </si>
  <si>
    <t>ยอดคงเหลือ ณ วันที่ 1 มกราคม 2562</t>
  </si>
  <si>
    <t>เงินให้กู้ยืมระยะยาวแก่กิจการที่เกี่ยวข้องกัน</t>
  </si>
  <si>
    <t xml:space="preserve">เงินสดจ่ายเพื่อซื้อเงินลงทุนในบริษัทร่วม </t>
  </si>
  <si>
    <t xml:space="preserve">   รายการซื้อคอมพิวเตอร์ซอฟต์แวร์ที่ยังไม่ได้จ่ายชำระ</t>
  </si>
  <si>
    <t>ค่าใช้จ่ายในการขายและจัดจำหน่าย</t>
  </si>
  <si>
    <t>ซื้อคอมพิวเตอร์ซอฟต์แวร์</t>
  </si>
  <si>
    <t>เงินสดจ่ายเพื่อซื้อเงินลงทุนระยะยาวอื่น</t>
  </si>
  <si>
    <t>ยอดคงเหลือ ณ วันที่ 1 มกราคม 2563</t>
  </si>
  <si>
    <t>31 ธันวาคม 2562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</si>
  <si>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</si>
  <si>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</si>
  <si>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</si>
  <si>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ยอดคงเหลือ ณ วันที่ 1 มกราคม 2563 - หลังการปรับปรุง</t>
  </si>
  <si>
    <t>ผลสะสมจากการเปลี่ยนแปลงนโยบายการบัญชี (หมายเหตุ 2)</t>
  </si>
  <si>
    <t>กำไร (ขาดทุน) จากการ</t>
  </si>
  <si>
    <t>รายได้ (ค่าใช้จ่าย) ภาษีเงินได้</t>
  </si>
  <si>
    <t>วัดมูลค่ายุติธรรมของ</t>
  </si>
  <si>
    <t>เงินลงทุนในตราสารทุน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</si>
  <si>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</si>
  <si>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สุทธิจากส่วนที่ถึงกำหนด</t>
  </si>
  <si>
    <t xml:space="preserve">   ค่าเผื่อหนี้สงสัยจะสูญ (โอนกลับ)</t>
  </si>
  <si>
    <t>หุ้นของบริษัทฯที่ถือโดยบริษัทย่อยลดลง</t>
  </si>
  <si>
    <t>กำไรก่อนรายได้ (ค่าใช้จ่าย) ภาษีเงินได้</t>
  </si>
  <si>
    <t>ผลต่างจากการแปลงค่างบการเงินเพิ่มขึ้น (ลดลง)</t>
  </si>
  <si>
    <t xml:space="preserve">   ขาดทุน (กำไร) จากอัตราแลกเปลี่ยนที่ยังไม่เกิดขึ้นจริง</t>
  </si>
  <si>
    <t>ณ วันที่ 30 มิถุนายน 2563</t>
  </si>
  <si>
    <t>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</si>
  <si>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</si>
  <si>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</si>
  <si>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>สำหรับงวดหกเดือนสิ้นสุดวันที่ 30 มิถุนายน 2563</t>
  </si>
  <si>
    <t>สำหรับงวดสามเดือนสิ้นสุดวันที่ 30 มิถุนายน 2563</t>
  </si>
  <si>
    <t>ส่วนแบ่งกำไรจากเงินลงทุนในบริษัทร่วม</t>
  </si>
  <si>
    <t xml:space="preserve">   ขาดทุน (กำไร) จากการจำหน่าย/ตัดจำหน่ายที่ดิน อาคารและอุปกรณ์</t>
  </si>
  <si>
    <t xml:space="preserve">   ส่วนแบ่งกำไรจากเงินลงทุนในบริษัทร่วม</t>
  </si>
  <si>
    <t>เงินสดสุทธิจาก (ใช้ไปใน) กิจกรรมดำเนินงาน</t>
  </si>
  <si>
    <t>เงินให้กู้ยืมระยะสั้นแก่กิจการที่เกี่ยวข้องกันลดลง (เพิ่มขึ้น)</t>
  </si>
  <si>
    <t>เงินสดสุทธิจาก (ใช้ไปใน) กิจกรรมลงทุน</t>
  </si>
  <si>
    <t>เงินกู้ยืมระยะสั้นจากสถาบันการเงินเพิ่มขึ้น</t>
  </si>
  <si>
    <t>จ่ายเงินปันผล</t>
  </si>
  <si>
    <t>เงินสดสุทธิใช้ไปในกิจกรรมจัดหาเงิน</t>
  </si>
  <si>
    <t xml:space="preserve">   ตามหลักคณิตศาสตร์ประกันภัย - สุทธิจากภาษีเงินได้</t>
  </si>
  <si>
    <t xml:space="preserve">   - สุทธิจากภาษีเงินได้</t>
  </si>
  <si>
    <t>ผลกำไร (ขาดทุน) จากการประมาณการ</t>
  </si>
  <si>
    <t xml:space="preserve">ผลขาดทุนจากการวัดมูลค่าเงินลงทุนในหลักทรัพย์เผื่อขาย </t>
  </si>
  <si>
    <t xml:space="preserve">   กำไรจากการจำหน่ายอสังหาริมทรัพย์เพื่อการลงทุน</t>
  </si>
  <si>
    <t>เงินสดจ่ายเพื่อซื้อเงินลงทุนในการร่วมค้า</t>
  </si>
  <si>
    <t>เงินสดจ่ายเพื่อซื้อสินทรัพย์ทางการเงินไม่หมุนเวียนอื่น</t>
  </si>
  <si>
    <t>เงินสดรับจากการจำหน่ายอสังหาริมทรัพย์เพื่อการลงทุน</t>
  </si>
  <si>
    <t>รายได้เงินปันผล</t>
  </si>
  <si>
    <t>รายได้ค่าเช่า</t>
  </si>
  <si>
    <t>รายได้ดอกเบี้ย</t>
  </si>
  <si>
    <t>ต้นทุนทางการเงิน</t>
  </si>
  <si>
    <t>ส่วนแบ่งกำไรขาดทุนเบ็ดเสร็จอื่นจากเงินลงทุนใน</t>
  </si>
  <si>
    <t xml:space="preserve">   การร่วมค้าและบริษัทร่วม - สุทธิจากภาษีเงินได้</t>
  </si>
  <si>
    <t xml:space="preserve">   รายได้ดอกเบี้ย</t>
  </si>
  <si>
    <t xml:space="preserve">   สินทรัพย์สิทธิการใช้ได้มาภายใต้สัญญาเช่า</t>
  </si>
  <si>
    <t>เงินปันผลจ่าย  (หมายเหตุ 23)</t>
  </si>
  <si>
    <t xml:space="preserve">   ผ่านกำไรหรือขาดทุน</t>
  </si>
  <si>
    <t>กำไรจากกิจกรรมดำเนินงาน</t>
  </si>
  <si>
    <t xml:space="preserve">   โอนกลับการปรับลดสินค้าคงเหลือเป็นมูลค่าสุทธิที่จะได้รับ</t>
  </si>
  <si>
    <t xml:space="preserve">   กำไรที่ยังไม่เกิดขึ้นจริงจากการปรับมูลค่าของเงินลงทุนเพื่อค้า</t>
  </si>
  <si>
    <t>เงินลงทุนชั่วคราวเพิ่มขึ้น</t>
  </si>
  <si>
    <t>เงินลงทุนที่มีภาระค้ำประกันลดลง</t>
  </si>
  <si>
    <t>เงินสดจ่ายค่าหุ้นจากผู้มีส่วนได้เสียที่ไม่มีอำนาจควบคุมของบริษัทย่อย</t>
  </si>
  <si>
    <t>เงินสดรับจากการจำหน่ายหุ้นของบริษัทฯที่ถือโดยบริษัทย่อย</t>
  </si>
  <si>
    <t>เงินสดจ่ายชำระหนี้สินตามสัญญาเช่า</t>
  </si>
  <si>
    <t>สินทรัพย์ทางการเงินหมุนเวียนอื่นลดลง</t>
  </si>
  <si>
    <t xml:space="preserve">   โอนกลับขาดทุนจากการด้อยค่าอสังหาริมทรัพย์เพื่อการลงทุน</t>
  </si>
  <si>
    <t>ขาดทุนที่ยังไม่เกิดขึ้นจริงจากการปรับมูลค่าของเงินลงทุนเพื่อค้า</t>
  </si>
  <si>
    <t>ผลต่างของอัตราแลกเปลี่ยนจากการแปลงค่างบการเงินที่เป็นเงินตราต่างประเทศ</t>
  </si>
  <si>
    <t>ผลขาดทุนจากการวัดมูลค่าเงินลงทุนในหลักทรัพย์เผื่อขาย - สุทธิจากภาษีเงินได้</t>
  </si>
  <si>
    <t xml:space="preserve">   ผ่านกำไรขาดทุนเบ็ดเสร็จอื่น - สุทธิจากภาษีเงินได้</t>
  </si>
  <si>
    <t>กำไรจากเงินลงทุนในตราสารทุนที่กำหนดให้วัดมูลค่าด้วยมูลค่ายุติธรรม</t>
  </si>
  <si>
    <t>ขาดทุนจากเงินลงทุนในตราสารทุนที่กำหนดให้วัดมูลค่าด้วยมูลค่ายุติธรรม</t>
  </si>
  <si>
    <t>หัก: เงินปันผลจ่ายสำหรับหุ้นของบริษัทฯที่ถือโดยบริษัทย่อย</t>
  </si>
  <si>
    <t>เงินปันผลจ่ายสุทธิ</t>
  </si>
  <si>
    <t>เงินปันผลจ่าย (หมายเหตุ 23)</t>
  </si>
  <si>
    <t xml:space="preserve">   ผลประโยชน์ระยะยาวของพนักงาน</t>
  </si>
  <si>
    <t>เงินสดจาก (ใช้ไปใน) กิจกรรมดำเนินงาน</t>
  </si>
  <si>
    <t>เงินสดรับจากการจำหน่ายเงินลงทุน</t>
  </si>
  <si>
    <t>7, 11</t>
  </si>
  <si>
    <t>ส่วนของผู้มีส่วนได้เสียที่ไม่มีอำนาจควบคุม</t>
  </si>
  <si>
    <t xml:space="preserve">   ของบริษัทย่อยลดลง</t>
  </si>
  <si>
    <t>เงินรับฝากจากกิจการที่เกี่ยวข้องกันเพิ่มขึ้น (ลดลง)</t>
  </si>
  <si>
    <t>ดอกเบี้ยรับ</t>
  </si>
  <si>
    <t>เงินสดรับจากเงินกู้ยืมระยะยาว</t>
  </si>
  <si>
    <t>เงินสดและรายการเทียบเท่าเงินสดลดลงสุทธิ</t>
  </si>
  <si>
    <t xml:space="preserve">   ค่าเผื่อการด้อยค่าของที่ดิน อาคารและอุปกรณ์</t>
  </si>
  <si>
    <t xml:space="preserve">   สำรองผลประโยชน์ระยะยาวของพนักงานเพิ่มขึ้น (ลดลง)</t>
  </si>
  <si>
    <t>กำไรจากตราสารอนุพันธ์ที่กำหนดให้วัดมูลค่าด้วยมูลค่ายุติธรรม</t>
  </si>
  <si>
    <t>ขาดทุนจากเงินลงทุนที่กำหนดให้วัดมูลค่าด้วยมูลค่ายุติธรรม</t>
  </si>
  <si>
    <t xml:space="preserve">      ผ่านกำไรหรือขาดทุน</t>
  </si>
  <si>
    <t xml:space="preserve">   ขาดทุนจากเงินลงทุนที่กำหนดให้วัดมูลค่าด้วยมูลค่ายุติธรรม</t>
  </si>
  <si>
    <t xml:space="preserve">   กำไรจากตราสารอนุพันธ์ที่กำหนดให้วัดมูลค่าด้วยมูลค่ายุติธรรม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</si>
</sst>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_-;_-@_-"/>
    <numFmt numFmtId="166" formatCode="_(* #,##0_);_(* \(#,##0\);_(* &quot;-&quot;??_);_(@_)"/>
    <numFmt numFmtId="167" formatCode="_-* #,##0.00_-;\(#,##0.00\)_);_(&quot;-&quot;??_);_-@_-"/>
    <numFmt numFmtId="168" formatCode="_-* #,##0.00_-;\-* #,##0.00_-;_-* &quot;-&quot;??_-;_-@_-"/>
    <numFmt numFmtId="169" formatCode="#,##0.000_);\(#,##0.000\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0"/>
      <name val="Arial"/>
      <family val="2"/>
    </font>
    <font>
      <sz val="16"/>
      <color indexed="8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i/>
      <sz val="16"/>
      <color rgb="FFFF0000"/>
      <name val="Angsana New"/>
      <family val="1"/>
    </font>
    <font>
      <sz val="14"/>
      <name val="Cordia New"/>
      <family val="2"/>
    </font>
    <font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</cellStyleXfs>
  <cellXfs count="137">
    <xf numFmtId="0" fontId="0" fillId="0" borderId="0" xfId="0"/>
    <xf numFmtId="41" fontId="3" fillId="0" borderId="0" xfId="1" applyNumberFormat="1" applyFont="1" applyFill="1" applyAlignment="1">
      <alignment horizontal="right" vertical="top"/>
    </xf>
    <xf numFmtId="41" fontId="3" fillId="0" borderId="1" xfId="1" applyNumberFormat="1" applyFont="1" applyFill="1" applyBorder="1" applyAlignment="1">
      <alignment horizontal="right" vertical="top"/>
    </xf>
    <xf numFmtId="41" fontId="3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1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center" vertical="top"/>
    </xf>
    <xf numFmtId="37" fontId="2" fillId="0" borderId="0" xfId="0" quotePrefix="1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vertical="top"/>
    </xf>
    <xf numFmtId="41" fontId="3" fillId="0" borderId="2" xfId="0" applyNumberFormat="1" applyFont="1" applyFill="1" applyBorder="1" applyAlignment="1">
      <alignment horizontal="center" vertical="top"/>
    </xf>
    <xf numFmtId="41" fontId="3" fillId="0" borderId="4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top"/>
    </xf>
    <xf numFmtId="164" fontId="3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Alignment="1">
      <alignment vertical="top"/>
    </xf>
    <xf numFmtId="165" fontId="3" fillId="0" borderId="4" xfId="0" applyNumberFormat="1" applyFont="1" applyFill="1" applyBorder="1" applyAlignment="1">
      <alignment vertical="top"/>
    </xf>
    <xf numFmtId="41" fontId="3" fillId="0" borderId="1" xfId="0" applyNumberFormat="1" applyFont="1" applyFill="1" applyBorder="1" applyAlignment="1">
      <alignment vertical="top"/>
    </xf>
    <xf numFmtId="43" fontId="3" fillId="0" borderId="0" xfId="1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right" vertical="top"/>
    </xf>
    <xf numFmtId="41" fontId="3" fillId="0" borderId="0" xfId="0" applyNumberFormat="1" applyFont="1" applyFill="1" applyAlignment="1">
      <alignment vertical="top"/>
    </xf>
    <xf numFmtId="166" fontId="3" fillId="0" borderId="0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Alignment="1">
      <alignment horizontal="center" vertical="top"/>
    </xf>
    <xf numFmtId="41" fontId="3" fillId="0" borderId="0" xfId="1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horizontal="center" vertical="top"/>
    </xf>
    <xf numFmtId="37" fontId="3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Border="1" applyAlignment="1">
      <alignment horizontal="centerContinuous" vertical="top"/>
    </xf>
    <xf numFmtId="37" fontId="3" fillId="0" borderId="0" xfId="0" quotePrefix="1" applyNumberFormat="1" applyFont="1" applyFill="1" applyBorder="1" applyAlignment="1">
      <alignment horizontal="centerContinuous" vertical="top"/>
    </xf>
    <xf numFmtId="37" fontId="3" fillId="0" borderId="0" xfId="0" quotePrefix="1" applyNumberFormat="1" applyFont="1" applyFill="1" applyAlignment="1">
      <alignment horizontal="centerContinuous" vertical="top"/>
    </xf>
    <xf numFmtId="37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37" fontId="3" fillId="0" borderId="0" xfId="1" applyNumberFormat="1" applyFont="1" applyFill="1" applyAlignment="1">
      <alignment vertical="top"/>
    </xf>
    <xf numFmtId="41" fontId="3" fillId="0" borderId="2" xfId="1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10" fillId="0" borderId="0" xfId="0" applyFont="1" applyFill="1" applyAlignment="1">
      <alignment vertical="top"/>
    </xf>
    <xf numFmtId="41" fontId="3" fillId="0" borderId="0" xfId="2" applyNumberFormat="1" applyFont="1" applyFill="1" applyAlignment="1">
      <alignment horizontal="right" vertical="top"/>
    </xf>
    <xf numFmtId="41" fontId="3" fillId="0" borderId="3" xfId="1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horizontal="centerContinuous" vertical="top"/>
    </xf>
    <xf numFmtId="37" fontId="3" fillId="0" borderId="0" xfId="1" applyNumberFormat="1" applyFont="1" applyFill="1" applyAlignment="1">
      <alignment horizontal="centerContinuous" vertical="top"/>
    </xf>
    <xf numFmtId="37" fontId="3" fillId="0" borderId="0" xfId="1" applyNumberFormat="1" applyFont="1" applyFill="1" applyAlignment="1">
      <alignment horizontal="left" vertical="top"/>
    </xf>
    <xf numFmtId="37" fontId="3" fillId="0" borderId="0" xfId="1" applyNumberFormat="1" applyFont="1" applyFill="1" applyAlignment="1">
      <alignment horizontal="right" vertical="top"/>
    </xf>
    <xf numFmtId="41" fontId="3" fillId="0" borderId="4" xfId="1" applyNumberFormat="1" applyFont="1" applyFill="1" applyBorder="1" applyAlignment="1">
      <alignment horizontal="right" vertical="top"/>
    </xf>
    <xf numFmtId="0" fontId="3" fillId="0" borderId="5" xfId="0" applyFont="1" applyFill="1" applyBorder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right" vertical="top"/>
    </xf>
    <xf numFmtId="167" fontId="0" fillId="0" borderId="6" xfId="0" applyNumberForma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top"/>
    </xf>
    <xf numFmtId="41" fontId="13" fillId="0" borderId="0" xfId="0" applyNumberFormat="1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right" vertical="top"/>
    </xf>
    <xf numFmtId="0" fontId="0" fillId="0" borderId="0" xfId="0" applyFill="1"/>
    <xf numFmtId="37" fontId="2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Border="1" applyAlignment="1">
      <alignment horizontal="left" vertical="top"/>
    </xf>
    <xf numFmtId="37" fontId="3" fillId="0" borderId="0" xfId="0" quotePrefix="1" applyNumberFormat="1" applyFont="1" applyFill="1" applyAlignment="1">
      <alignment horizontal="left" vertical="top"/>
    </xf>
    <xf numFmtId="165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Border="1" applyAlignment="1">
      <alignment vertical="top"/>
    </xf>
    <xf numFmtId="169" fontId="3" fillId="0" borderId="0" xfId="0" applyNumberFormat="1" applyFont="1" applyFill="1" applyAlignment="1">
      <alignment vertical="top"/>
    </xf>
    <xf numFmtId="37" fontId="5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49" fontId="2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Alignment="1">
      <alignment horizontal="center" vertical="top"/>
    </xf>
    <xf numFmtId="41" fontId="4" fillId="0" borderId="0" xfId="0" applyNumberFormat="1" applyFont="1" applyFill="1" applyBorder="1" applyAlignment="1">
      <alignment horizontal="center" vertical="top"/>
    </xf>
    <xf numFmtId="41" fontId="3" fillId="0" borderId="0" xfId="0" applyNumberFormat="1" applyFont="1" applyFill="1" applyBorder="1" applyAlignment="1">
      <alignment vertical="top"/>
    </xf>
    <xf numFmtId="41" fontId="3" fillId="0" borderId="0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3" xfId="0" applyNumberFormat="1" applyFont="1" applyFill="1" applyBorder="1" applyAlignment="1">
      <alignment horizontal="right" vertical="top"/>
    </xf>
    <xf numFmtId="41" fontId="3" fillId="0" borderId="4" xfId="0" applyNumberFormat="1" applyFont="1" applyFill="1" applyBorder="1" applyAlignment="1">
      <alignment horizontal="right" vertical="top"/>
    </xf>
    <xf numFmtId="41" fontId="1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Alignment="1"/>
    <xf numFmtId="0" fontId="3" fillId="0" borderId="0" xfId="0" applyFont="1" applyFill="1" applyAlignment="1">
      <alignment horizontal="justify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justify"/>
    </xf>
    <xf numFmtId="0" fontId="2" fillId="0" borderId="0" xfId="0" applyFont="1" applyFill="1" applyAlignment="1"/>
    <xf numFmtId="41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justify"/>
    </xf>
    <xf numFmtId="41" fontId="3" fillId="0" borderId="0" xfId="0" applyNumberFormat="1" applyFont="1" applyFill="1" applyAlignment="1"/>
    <xf numFmtId="41" fontId="8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/>
    <xf numFmtId="41" fontId="3" fillId="0" borderId="1" xfId="0" applyNumberFormat="1" applyFont="1" applyFill="1" applyBorder="1" applyAlignment="1">
      <alignment horizontal="right"/>
    </xf>
    <xf numFmtId="41" fontId="3" fillId="0" borderId="7" xfId="0" applyNumberFormat="1" applyFont="1" applyFill="1" applyBorder="1" applyAlignment="1">
      <alignment horizontal="right" vertical="top"/>
    </xf>
    <xf numFmtId="41" fontId="3" fillId="0" borderId="7" xfId="0" applyNumberFormat="1" applyFont="1" applyFill="1" applyBorder="1" applyAlignment="1">
      <alignment vertical="top"/>
    </xf>
    <xf numFmtId="41" fontId="3" fillId="0" borderId="7" xfId="0" applyNumberFormat="1" applyFont="1" applyFill="1" applyBorder="1" applyAlignment="1">
      <alignment horizontal="right"/>
    </xf>
    <xf numFmtId="41" fontId="3" fillId="0" borderId="8" xfId="0" applyNumberFormat="1" applyFont="1" applyFill="1" applyBorder="1" applyAlignment="1">
      <alignment horizontal="right" vertical="top"/>
    </xf>
    <xf numFmtId="41" fontId="3" fillId="0" borderId="8" xfId="0" applyNumberFormat="1" applyFont="1" applyFill="1" applyBorder="1" applyAlignment="1">
      <alignment vertical="top"/>
    </xf>
    <xf numFmtId="41" fontId="3" fillId="0" borderId="8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/>
    <xf numFmtId="41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justify"/>
    </xf>
    <xf numFmtId="166" fontId="3" fillId="0" borderId="0" xfId="1" applyNumberFormat="1" applyFont="1" applyFill="1" applyAlignment="1"/>
    <xf numFmtId="0" fontId="3" fillId="0" borderId="0" xfId="0" applyFont="1" applyFill="1" applyBorder="1" applyAlignment="1">
      <alignment horizontal="centerContinuous" vertical="top"/>
    </xf>
    <xf numFmtId="0" fontId="3" fillId="0" borderId="0" xfId="0" applyFont="1" applyFill="1" applyAlignment="1">
      <alignment horizontal="justify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0" fontId="3" fillId="0" borderId="1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justify" vertical="top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0" xfId="0" applyNumberFormat="1" applyFont="1" applyFill="1" applyBorder="1" applyAlignment="1">
      <alignment horizontal="justify" vertical="top"/>
    </xf>
    <xf numFmtId="37" fontId="2" fillId="0" borderId="1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Alignment="1">
      <alignment horizontal="right" vertical="top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Alignment="1">
      <alignment horizontal="right"/>
    </xf>
    <xf numFmtId="0" fontId="2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/>
    </xf>
    <xf numFmtId="0" fontId="3" fillId="0" borderId="1" xfId="0" applyFont="1" applyFill="1" applyBorder="1" applyAlignment="1">
      <alignment horizontal="center" vertical="top"/>
    </xf>
    <xf numFmtId="37" fontId="3" fillId="0" borderId="1" xfId="0" applyNumberFormat="1" applyFont="1" applyFill="1" applyBorder="1" applyAlignment="1">
      <alignment horizontal="center" vertical="top"/>
    </xf>
    <xf numFmtId="37" fontId="3" fillId="0" borderId="3" xfId="0" applyNumberFormat="1" applyFont="1" applyFill="1" applyBorder="1" applyAlignment="1">
      <alignment horizontal="center" vertical="top"/>
    </xf>
  </cellXfs>
  <cellStyles count="8">
    <cellStyle name="Comma" xfId="1" builtinId="3"/>
    <cellStyle name="Comma 2" xfId="2" xr:uid="{00000000-0005-0000-0000-000001000000}"/>
    <cellStyle name="Comma 3" xfId="6" xr:uid="{C8ECC92C-CEB7-4189-B91C-C1B6F0903B87}"/>
    <cellStyle name="Comma 7" xfId="7" xr:uid="{FC4FE99C-6635-47BC-B1B0-FCE825452B28}"/>
    <cellStyle name="Normal" xfId="0" builtinId="0"/>
    <cellStyle name="Normal 2" xfId="3" xr:uid="{00000000-0005-0000-0000-000003000000}"/>
    <cellStyle name="Normal 3" xfId="5" xr:uid="{A8A0A65E-1FAD-4930-8C38-C7784CEDD4D7}"/>
    <cellStyle name="Percent 2" xfId="4" xr:uid="{00000000-0005-0000-0000-000004000000}"/>
  </cellStyles>
  <dxfs count="0"/>
  <tableStyles count="0" defaultTableStyle="TableStyleMedium9" defaultPivotStyle="PivotStyleLight16"/>
  <colors>
    <mruColors>
      <color rgb="FFFFB7B9"/>
      <color rgb="FFFFFF93"/>
      <color rgb="FFEEFAA8"/>
      <color rgb="FF99CCFF"/>
      <color rgb="FFCC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BS9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bkntr/Desktop/Chronos/Y2004%20-%20Mar/data/Cost/tot_332/cost/revised/data/tot_332/M-Assump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Documents%20and%20Settings/phasawee.boonthanom/Desktop/BlueScope/YE%2030.06.12/2012_K_Property,%20plant%20and%20equipment_BS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$nds\.tc_fs_01_data.tisco\CLASS\LD\RM_NON\LOANCLAS\RMN990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CONSO/Q305/Grammy/305FS-Conso-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pafun.boonniti/Desktop/Kantana/2014/Q2/KG/Example%20Work%20Papers/Q_Loans_workbo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%20New%20Structure\SET%20(&#3591;&#3634;&#3609;&#3626;&#3656;&#3591;%20SET)\Financial%20Statement\Year%202018\Quarter%204_2018\Note%20&amp;%20Eliminate\&#3619;&#3632;&#3627;&#3623;&#3656;&#3634;&#3591;&#3585;&#3633;&#3609;-Q4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otal by Brand"/>
      <sheetName val="BS ATTACH"/>
      <sheetName val="CUSTOMER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BALANCE_SHEET_1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BALANCE_SHEET_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SEA"/>
      <sheetName val="DPLA"/>
      <sheetName val="Accure"/>
      <sheetName val="Actual-Monthly"/>
      <sheetName val="Actual-ＹＴＤ"/>
      <sheetName val="Budget-Monthly"/>
      <sheetName val="Budget-YTD"/>
      <sheetName val="10-1 Media"/>
      <sheetName val="10-cut"/>
      <sheetName val="DEP12"/>
      <sheetName val="Prft&amp;Loss"/>
      <sheetName val="FIN TB_SI"/>
      <sheetName val="payment"/>
      <sheetName val="MA"/>
      <sheetName val="Assign type"/>
      <sheetName val="Timing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Oct"/>
      <sheetName val="Data55X"/>
      <sheetName val="เอกอุดร"/>
      <sheetName val="BS ATTACH"/>
      <sheetName val="CUSTOMER"/>
      <sheetName val="Mant.Fiberline"/>
      <sheetName val="ลูกค้า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PO"/>
      <sheetName val="DEP12"/>
      <sheetName val="SEA"/>
      <sheetName val="10-1 Media"/>
      <sheetName val="10-cut"/>
      <sheetName val="BUILD95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K001 - Lead example"/>
      <sheetName val="K002 - Nature of account"/>
      <sheetName val="K110-Reconcile with GL Example"/>
      <sheetName val="K200-additions "/>
      <sheetName val="K210 - disposals"/>
      <sheetName val="K300-Leases and repair Example"/>
      <sheetName val="K400-Depreciation Example"/>
      <sheetName val="K500-Impairment Example"/>
      <sheetName val="K600-Inspect land tittle deed"/>
      <sheetName val="K610-Inspect car registration"/>
      <sheetName val="K700-Review Insurance"/>
      <sheetName val="K800 - Estimate useful life"/>
    </sheetNames>
    <sheetDataSet>
      <sheetData sheetId="0" refreshError="1"/>
      <sheetData sheetId="1"/>
      <sheetData sheetId="2" refreshError="1"/>
      <sheetData sheetId="3">
        <row r="28">
          <cell r="E28">
            <v>156059979.92999998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frptolocal"/>
      <sheetName val="Dt"/>
      <sheetName val="SVHK"/>
      <sheetName val="CCA"/>
      <sheetName val="SEA"/>
      <sheetName val="Content"/>
      <sheetName val="Frontsheet"/>
      <sheetName val="Header"/>
      <sheetName val="CUSTOMER (2)"/>
      <sheetName val="CUS.TANK"/>
      <sheetName val="CUS.SWS"/>
      <sheetName val="CUS.INT"/>
      <sheetName val="BUILD95"/>
      <sheetName val="Definitions"/>
      <sheetName val="Age311299TAS"/>
      <sheetName val="TASintDec00"/>
      <sheetName val="P4DDBFTA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Result1"/>
      <sheetName val="Actual-Monthly"/>
      <sheetName val="Actual-ＹＴＤ"/>
      <sheetName val="Budget-Monthly"/>
      <sheetName val="Budget-YTD"/>
      <sheetName val="วิเคราะห์"/>
      <sheetName val="0-Basics"/>
      <sheetName val="Q001 Lead"/>
      <sheetName val="노무비"/>
      <sheetName val="Select"/>
      <sheetName val="Table"/>
      <sheetName val="Trial balance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Age311299TAS"/>
      <sheetName val="TASintDec00"/>
      <sheetName val="P4DDBFTAS"/>
      <sheetName val="Group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เงินกู้ MGC"/>
      <sheetName val="เงินกู้ธนชาติ"/>
      <sheetName val="TB SAP"/>
      <sheetName val="conso46"/>
      <sheetName val="ตั๋วเงินรับ"/>
      <sheetName val="Parameter"/>
      <sheetName val="Menu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al_h"/>
      <sheetName val="jan 99 by industry"/>
      <sheetName val="JAN'99"/>
      <sheetName val="plo 9901"/>
      <sheetName val="share"/>
      <sheetName val="Dec 98"/>
      <sheetName val="plononcom"/>
      <sheetName val="project_h"/>
      <sheetName val="เงินกู้ธนชาติ"/>
      <sheetName val="เงินกู้ MGC"/>
      <sheetName val="TrialBalance Q3-2002"/>
      <sheetName val="Appendix 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เงินกู้ MGC"/>
      <sheetName val="oresreqsum"/>
      <sheetName val="เงินกู้ธนชาติ"/>
      <sheetName val="CUSTOMER"/>
      <sheetName val="노무비"/>
      <sheetName val="Code"/>
      <sheetName val="인원계획-미화"/>
      <sheetName val="Ratchada"/>
      <sheetName val="7 Jan 02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Ast"/>
      <sheetName val="Lia"/>
      <sheetName val="PL-Acc"/>
      <sheetName val="PL-Q"/>
      <sheetName val="PL-Last"/>
      <sheetName val="AJE"/>
      <sheetName val="Inv-AJE"/>
      <sheetName val="Equity"/>
      <sheetName val="Equity-ASSO"/>
      <sheetName val="Investment"/>
      <sheetName val="G.W."/>
      <sheetName val="TS Media Q205 "/>
      <sheetName val="GMMC"/>
      <sheetName val="TS Media"/>
      <sheetName val="TS Media Q3=Q4"/>
      <sheetName val="Inventories"/>
      <sheetName val="Ratio"/>
      <sheetName val="Segment"/>
      <sheetName val="Ast (2)"/>
      <sheetName val="Lia (2)"/>
      <sheetName val="PL-Acc (2)"/>
      <sheetName val="PL-Q (2)"/>
      <sheetName val="old Equity"/>
      <sheetName val="Gmm-Equit Taking"/>
      <sheetName val="SALE MH"/>
      <sheetName val="INV-REC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Drop List"/>
      <sheetName val="Master"/>
      <sheetName val="oresreqsum"/>
      <sheetName val="เขตการค้าย่อย"/>
      <sheetName val="sheetNO"/>
      <sheetName val="TB SAP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4.CL"/>
      <sheetName val="Energy consumption"/>
      <sheetName val="SH-E"/>
      <sheetName val="SH-C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ยานพาหนะ"/>
      <sheetName val="เครื่องมือ"/>
      <sheetName val="รอเคลียร์Status"/>
      <sheetName val="GRAPH"/>
      <sheetName val="M_Maincomp"/>
      <sheetName val="HISTORICO"/>
      <sheetName val="PL-D1"/>
      <sheetName val="MA"/>
      <sheetName val="manhours"/>
      <sheetName val="PL-D"/>
      <sheetName val="TABLE 6B"/>
      <sheetName val="Fcsthist"/>
      <sheetName val="StdEnergy"/>
      <sheetName val=" IB-PL-YTD"/>
      <sheetName val="Setting"/>
      <sheetName val="A"/>
      <sheetName val="GAAP Pru"/>
      <sheetName val="ELEC45-01"/>
      <sheetName val="10-1 Media"/>
      <sheetName val="10-cut"/>
      <sheetName val="P&amp;LFINAL - 44"/>
      <sheetName val="ops tb"/>
      <sheetName val="TB12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 IB-PL-YTD"/>
      <sheetName val="incom tax 2005"/>
      <sheetName val="L3-AAA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Menu"/>
      <sheetName val="PhilipMorrisCost-Dec24"/>
      <sheetName val="OI by Type 2007 (EOT)"/>
      <sheetName val="เงินกู้ MGC"/>
      <sheetName val="Note"/>
      <sheetName val="TrialBalance Q3-2002"/>
      <sheetName val="M_Maincomp"/>
      <sheetName val="Cashflow"/>
      <sheetName val="KPI48"/>
      <sheetName val="D-con-toll"/>
      <sheetName val="trfc02-26(Fes+Ses)"/>
      <sheetName val="TB"/>
      <sheetName val="1"/>
      <sheetName val="P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  <sheetName val="KTB"/>
      <sheetName val="TFB"/>
      <sheetName val="CUSTOMER"/>
      <sheetName val="ยอดkill1005"/>
      <sheetName val="SCB 1 - Current"/>
      <sheetName val="SCB 2 - Current"/>
      <sheetName val="sum_amt_mount"/>
      <sheetName val="Nonmove"/>
      <sheetName val="19-05"/>
      <sheetName val="SKA"/>
      <sheetName val="HPL"/>
      <sheetName val="HBS"/>
      <sheetName val="#REF"/>
      <sheetName val="ข้อมูล PM"/>
      <sheetName val="Sheet1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Drop List"/>
      <sheetName val="Master"/>
      <sheetName val="oresreqsum"/>
      <sheetName val="sheetNO"/>
      <sheetName val="TB SAP"/>
      <sheetName val="SH-E"/>
      <sheetName val="SH-C"/>
      <sheetName val="013 - การสั่งการ"/>
      <sheetName val="001"/>
      <sheetName val="4.CL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 IB-PL-YTD"/>
      <sheetName val="Assets (THB)"/>
      <sheetName val="Liability&amp;Equity (THB)"/>
      <sheetName val="incom tax 2005"/>
      <sheetName val="ยานพาหนะ"/>
      <sheetName val="เครื่องมือ"/>
      <sheetName val="PL-D1"/>
      <sheetName val="manhours"/>
      <sheetName val="HISTORICO"/>
      <sheetName val="M_Maincomp"/>
      <sheetName val="Setting"/>
      <sheetName val="Wkgs_BS Lead"/>
      <sheetName val="N-4.4"/>
      <sheetName val="Cashflow"/>
      <sheetName val="D-con-toll"/>
      <sheetName val="10-1 Media"/>
      <sheetName val="10-cut"/>
      <sheetName val="Jan_Dec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13_Tax_Calculation"/>
      <sheetName val="Drop_down_list"/>
      <sheetName val="เงินกู้ MGC"/>
      <sheetName val="CUSTOMER"/>
      <sheetName val=" IB-PL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Q001 Lead"/>
      <sheetName val="Q002 Nature of account"/>
      <sheetName val="Q100 Debt, Int exp, compliance"/>
      <sheetName val="Q110 Sum of loan agreements"/>
      <sheetName val="Q120 Verification of debts"/>
      <sheetName val="Q121 Bank 1"/>
      <sheetName val="Q122 Bank 2"/>
      <sheetName val="Q130 Compliance with covenants"/>
      <sheetName val="Q130 Non-compliance (waiver)"/>
      <sheetName val="Q130 Non-compliance"/>
      <sheetName val="Q140 Int exp"/>
      <sheetName val="Q200 New agreement"/>
      <sheetName val="Q300 Collaterals"/>
      <sheetName val="Q400 Lease, rent contracts"/>
      <sheetName val="Q410 Contract#1"/>
    </sheetNames>
    <sheetDataSet>
      <sheetData sheetId="0"/>
      <sheetData sheetId="1"/>
      <sheetData sheetId="2"/>
      <sheetData sheetId="3"/>
      <sheetData sheetId="4"/>
      <sheetData sheetId="5">
        <row r="30">
          <cell r="E30">
            <v>120000000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ลน-จน(1)"/>
      <sheetName val="ลน-จน(2)"/>
      <sheetName val="S"/>
      <sheetName val="LOAN"/>
      <sheetName val="ดบค้างร-จ(1)"/>
      <sheetName val="ดบค้างร-จ(2)"/>
      <sheetName val="งปผค้างร-จ "/>
      <sheetName val="ดบ.ร-จ(1)"/>
      <sheetName val="ดบ.ร-จ(2) "/>
      <sheetName val="ขาย-ชื้อ(1)"/>
      <sheetName val="ขาย-(2)"/>
      <sheetName val="S-1"/>
      <sheetName val="S-2"/>
      <sheetName val="SUM"/>
      <sheetName val="S.AS"/>
      <sheetName val="S.LIA"/>
      <sheetName val="S.INC"/>
      <sheetName val="S.EXP"/>
      <sheetName val="DR.CR"/>
    </sheetNames>
    <sheetDataSet>
      <sheetData sheetId="0">
        <row r="3">
          <cell r="D3" t="str">
            <v>AR</v>
          </cell>
          <cell r="F3" t="str">
            <v>SALE</v>
          </cell>
        </row>
        <row r="4">
          <cell r="D4" t="str">
            <v>ACR</v>
          </cell>
          <cell r="F4" t="str">
            <v>SALE-RENT</v>
          </cell>
        </row>
        <row r="5">
          <cell r="D5" t="str">
            <v>OAR</v>
          </cell>
          <cell r="F5" t="str">
            <v>SALE-SERV</v>
          </cell>
        </row>
        <row r="6">
          <cell r="D6" t="str">
            <v>OTH CUR AS</v>
          </cell>
          <cell r="F6" t="str">
            <v>SALE-OTH</v>
          </cell>
        </row>
        <row r="7">
          <cell r="D7" t="str">
            <v>PREPAID OTH AS</v>
          </cell>
          <cell r="F7" t="str">
            <v>GOOD-RE</v>
          </cell>
        </row>
        <row r="8">
          <cell r="D8" t="str">
            <v>AP</v>
          </cell>
          <cell r="F8" t="str">
            <v>SALE DIS</v>
          </cell>
        </row>
        <row r="9">
          <cell r="D9" t="str">
            <v>ACE</v>
          </cell>
          <cell r="F9" t="str">
            <v>INC-RENT</v>
          </cell>
        </row>
        <row r="10">
          <cell r="D10" t="str">
            <v>OAP</v>
          </cell>
          <cell r="F10" t="str">
            <v>INC-SERV</v>
          </cell>
        </row>
        <row r="11">
          <cell r="D11" t="str">
            <v>OTH CUR LIA.(OAP)</v>
          </cell>
          <cell r="F11" t="str">
            <v>INC-OTH</v>
          </cell>
        </row>
        <row r="12">
          <cell r="D12" t="str">
            <v>OTH CUR LIA.</v>
          </cell>
          <cell r="F12" t="str">
            <v>COST</v>
          </cell>
        </row>
        <row r="13">
          <cell r="D13" t="str">
            <v>OTH-LIA</v>
          </cell>
          <cell r="F13" t="str">
            <v>COST-RENT</v>
          </cell>
        </row>
        <row r="14">
          <cell r="F14" t="str">
            <v>COST-SERV</v>
          </cell>
        </row>
        <row r="15">
          <cell r="F15" t="str">
            <v>COST-OTH</v>
          </cell>
        </row>
        <row r="16">
          <cell r="F16" t="str">
            <v>ADM-RENT</v>
          </cell>
        </row>
        <row r="17">
          <cell r="F17" t="str">
            <v>ADM-SERV</v>
          </cell>
        </row>
        <row r="18">
          <cell r="F18" t="str">
            <v>ADM-OTH</v>
          </cell>
        </row>
        <row r="19">
          <cell r="F19" t="str">
            <v>SELL-RENT</v>
          </cell>
        </row>
        <row r="20">
          <cell r="F20" t="str">
            <v>SELL-SERV</v>
          </cell>
        </row>
        <row r="21">
          <cell r="F21" t="str">
            <v>SELL-OTH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Z173"/>
  <sheetViews>
    <sheetView showGridLines="0" view="pageBreakPreview" topLeftCell="A4" zoomScale="90" zoomScaleNormal="120" zoomScaleSheetLayoutView="90" workbookViewId="0">
      <selection activeCell="A7" sqref="A7"/>
    </sheetView>
  </sheetViews>
  <sheetFormatPr defaultColWidth="10.5703125" defaultRowHeight="22.5" customHeight="1"/>
  <cols>
    <col min="1" max="1" width="46.42578125" style="4" customWidth="1"/>
    <col min="2" max="2" width="0.5703125" style="4" customWidth="1"/>
    <col min="3" max="3" width="6.42578125" style="5" customWidth="1"/>
    <col min="4" max="4" width="2" style="4" customWidth="1"/>
    <col min="5" max="5" width="15.42578125" style="4" customWidth="1"/>
    <col min="6" max="6" width="1.42578125" style="4" customWidth="1"/>
    <col min="7" max="7" width="15.42578125" style="4" customWidth="1"/>
    <col min="8" max="8" width="1.42578125" style="16" customWidth="1"/>
    <col min="9" max="9" width="15.42578125" style="4" customWidth="1"/>
    <col min="10" max="10" width="1.42578125" style="4" customWidth="1"/>
    <col min="11" max="11" width="15.42578125" style="4" customWidth="1"/>
    <col min="12" max="12" width="16.42578125" style="4" bestFit="1" customWidth="1"/>
    <col min="13" max="16384" width="10.5703125" style="4"/>
  </cols>
  <sheetData>
    <row r="1" spans="1:13" ht="22.5" customHeight="1">
      <c r="A1" s="55" t="s">
        <v>0</v>
      </c>
      <c r="B1" s="34"/>
      <c r="C1" s="34"/>
      <c r="D1" s="34"/>
      <c r="E1" s="34"/>
      <c r="F1" s="34"/>
      <c r="G1" s="34"/>
      <c r="H1" s="35"/>
      <c r="I1" s="35"/>
      <c r="J1" s="34"/>
      <c r="K1" s="35"/>
    </row>
    <row r="2" spans="1:13" ht="22.5" customHeight="1">
      <c r="A2" s="15" t="s">
        <v>1</v>
      </c>
      <c r="B2" s="34"/>
      <c r="C2" s="34"/>
      <c r="D2" s="34"/>
      <c r="E2" s="34"/>
      <c r="F2" s="34"/>
      <c r="G2" s="34"/>
      <c r="H2" s="36"/>
      <c r="I2" s="35"/>
      <c r="J2" s="37"/>
      <c r="K2" s="35"/>
    </row>
    <row r="3" spans="1:13" ht="22.5" customHeight="1">
      <c r="A3" s="15" t="s">
        <v>208</v>
      </c>
      <c r="B3" s="34"/>
      <c r="C3" s="34"/>
      <c r="D3" s="34"/>
      <c r="E3" s="34"/>
      <c r="F3" s="34"/>
      <c r="G3" s="34"/>
      <c r="H3" s="36"/>
      <c r="I3" s="35"/>
      <c r="J3" s="37"/>
      <c r="K3" s="35"/>
    </row>
    <row r="4" spans="1:13" ht="22.5" customHeight="1">
      <c r="B4" s="34"/>
      <c r="C4" s="34"/>
      <c r="D4" s="34"/>
      <c r="E4" s="34"/>
      <c r="F4" s="34"/>
      <c r="G4" s="34"/>
      <c r="H4" s="36"/>
      <c r="I4" s="35"/>
      <c r="J4" s="37"/>
      <c r="K4" s="56" t="s">
        <v>2</v>
      </c>
    </row>
    <row r="5" spans="1:13" ht="22.5" customHeight="1">
      <c r="A5" s="4" t="s">
        <v>91</v>
      </c>
      <c r="C5" s="4"/>
      <c r="D5" s="38"/>
      <c r="E5" s="123" t="s">
        <v>3</v>
      </c>
      <c r="F5" s="123"/>
      <c r="G5" s="123"/>
      <c r="H5" s="39"/>
      <c r="I5" s="123" t="s">
        <v>4</v>
      </c>
      <c r="J5" s="123"/>
      <c r="K5" s="123"/>
    </row>
    <row r="6" spans="1:13" ht="22.5" customHeight="1">
      <c r="B6" s="7"/>
      <c r="C6" s="7" t="s">
        <v>5</v>
      </c>
      <c r="E6" s="40" t="s">
        <v>209</v>
      </c>
      <c r="G6" s="40" t="s">
        <v>191</v>
      </c>
      <c r="I6" s="40" t="s">
        <v>209</v>
      </c>
      <c r="K6" s="40" t="s">
        <v>191</v>
      </c>
    </row>
    <row r="7" spans="1:13" ht="22.5" customHeight="1">
      <c r="C7" s="4"/>
      <c r="E7" s="38" t="s">
        <v>160</v>
      </c>
      <c r="G7" s="38" t="s">
        <v>6</v>
      </c>
      <c r="I7" s="38" t="s">
        <v>160</v>
      </c>
      <c r="K7" s="38" t="s">
        <v>6</v>
      </c>
    </row>
    <row r="8" spans="1:13" ht="22.5" customHeight="1">
      <c r="B8" s="10"/>
      <c r="C8" s="7"/>
      <c r="E8" s="41" t="s">
        <v>161</v>
      </c>
      <c r="G8" s="38"/>
      <c r="I8" s="41" t="s">
        <v>161</v>
      </c>
      <c r="K8" s="38"/>
    </row>
    <row r="9" spans="1:13" s="10" customFormat="1" ht="22.5" customHeight="1">
      <c r="A9" s="27" t="s">
        <v>7</v>
      </c>
      <c r="C9" s="42"/>
      <c r="D9" s="42"/>
      <c r="E9" s="43"/>
      <c r="F9" s="43"/>
      <c r="G9" s="43"/>
      <c r="H9" s="43"/>
      <c r="I9" s="43"/>
      <c r="J9" s="43"/>
      <c r="K9" s="43"/>
    </row>
    <row r="10" spans="1:13" s="10" customFormat="1" ht="22.5" customHeight="1">
      <c r="A10" s="27" t="s">
        <v>8</v>
      </c>
      <c r="C10" s="42"/>
      <c r="D10" s="42"/>
      <c r="E10" s="43"/>
      <c r="F10" s="43"/>
      <c r="G10" s="43"/>
      <c r="H10" s="43"/>
      <c r="I10" s="43"/>
      <c r="J10" s="43"/>
      <c r="K10" s="43"/>
    </row>
    <row r="11" spans="1:13" s="10" customFormat="1" ht="22.5" customHeight="1">
      <c r="A11" s="10" t="s">
        <v>9</v>
      </c>
      <c r="C11" s="19">
        <v>3</v>
      </c>
      <c r="D11" s="42"/>
      <c r="E11" s="1">
        <v>1891650</v>
      </c>
      <c r="F11" s="1"/>
      <c r="G11" s="1">
        <v>2700035</v>
      </c>
      <c r="H11" s="1"/>
      <c r="I11" s="1">
        <v>120604</v>
      </c>
      <c r="J11" s="1"/>
      <c r="K11" s="1">
        <v>306170</v>
      </c>
    </row>
    <row r="12" spans="1:13" s="10" customFormat="1" ht="22.5" customHeight="1">
      <c r="A12" s="10" t="s">
        <v>128</v>
      </c>
      <c r="C12" s="19"/>
      <c r="D12" s="42"/>
      <c r="E12" s="1">
        <v>0</v>
      </c>
      <c r="F12" s="1"/>
      <c r="G12" s="1">
        <v>1580975</v>
      </c>
      <c r="H12" s="1"/>
      <c r="I12" s="1">
        <v>0</v>
      </c>
      <c r="J12" s="1"/>
      <c r="K12" s="1">
        <v>0</v>
      </c>
      <c r="L12" s="29"/>
    </row>
    <row r="13" spans="1:13" s="10" customFormat="1" ht="22.5" customHeight="1">
      <c r="A13" s="10" t="s">
        <v>129</v>
      </c>
      <c r="C13" s="19">
        <v>5</v>
      </c>
      <c r="D13" s="42"/>
      <c r="E13" s="1">
        <v>1484377</v>
      </c>
      <c r="F13" s="1"/>
      <c r="G13" s="1">
        <v>1707871</v>
      </c>
      <c r="H13" s="1"/>
      <c r="I13" s="1">
        <v>84260</v>
      </c>
      <c r="J13" s="1"/>
      <c r="K13" s="1">
        <v>155817</v>
      </c>
    </row>
    <row r="14" spans="1:13" s="10" customFormat="1" ht="22.5" customHeight="1">
      <c r="A14" s="10" t="s">
        <v>130</v>
      </c>
      <c r="C14" s="19">
        <v>6</v>
      </c>
      <c r="D14" s="42"/>
      <c r="E14" s="1">
        <v>1044721</v>
      </c>
      <c r="F14" s="1"/>
      <c r="G14" s="1">
        <v>1018072</v>
      </c>
      <c r="H14" s="1"/>
      <c r="I14" s="1">
        <v>0</v>
      </c>
      <c r="J14" s="1"/>
      <c r="K14" s="1">
        <v>0</v>
      </c>
      <c r="L14" s="29"/>
    </row>
    <row r="15" spans="1:13" s="10" customFormat="1" ht="22.5" customHeight="1">
      <c r="A15" s="10" t="s">
        <v>10</v>
      </c>
      <c r="C15" s="19">
        <v>4</v>
      </c>
      <c r="D15" s="42"/>
      <c r="E15" s="1">
        <v>0</v>
      </c>
      <c r="F15" s="1"/>
      <c r="G15" s="1">
        <v>500</v>
      </c>
      <c r="H15" s="1"/>
      <c r="I15" s="1">
        <v>519511</v>
      </c>
      <c r="J15" s="1"/>
      <c r="K15" s="1">
        <v>463001</v>
      </c>
      <c r="M15" s="29"/>
    </row>
    <row r="16" spans="1:13" s="10" customFormat="1" ht="22.5" customHeight="1">
      <c r="A16" s="10" t="s">
        <v>192</v>
      </c>
      <c r="C16" s="19">
        <v>7</v>
      </c>
      <c r="D16" s="42"/>
      <c r="E16" s="1">
        <v>1370838</v>
      </c>
      <c r="F16" s="1"/>
      <c r="G16" s="1">
        <v>0</v>
      </c>
      <c r="H16" s="1"/>
      <c r="I16" s="1">
        <v>2127</v>
      </c>
      <c r="J16" s="1"/>
      <c r="K16" s="1">
        <v>0</v>
      </c>
    </row>
    <row r="17" spans="1:130" s="10" customFormat="1" ht="22.5" customHeight="1">
      <c r="A17" s="10" t="s">
        <v>11</v>
      </c>
      <c r="C17" s="19"/>
      <c r="D17" s="42"/>
      <c r="E17" s="2">
        <v>364834</v>
      </c>
      <c r="F17" s="1"/>
      <c r="G17" s="2">
        <v>276760</v>
      </c>
      <c r="H17" s="1"/>
      <c r="I17" s="2">
        <v>436</v>
      </c>
      <c r="J17" s="1"/>
      <c r="K17" s="2">
        <v>1270</v>
      </c>
      <c r="M17" s="29"/>
    </row>
    <row r="18" spans="1:130" s="10" customFormat="1" ht="22.5" customHeight="1">
      <c r="A18" s="27" t="s">
        <v>12</v>
      </c>
      <c r="C18" s="19"/>
      <c r="D18" s="42"/>
      <c r="E18" s="2">
        <f>SUM(E11:E17)</f>
        <v>6156420</v>
      </c>
      <c r="F18" s="1"/>
      <c r="G18" s="2">
        <f>SUM(G11:G17)</f>
        <v>7284213</v>
      </c>
      <c r="H18" s="1"/>
      <c r="I18" s="2">
        <f>SUM(I11:I17)</f>
        <v>726938</v>
      </c>
      <c r="J18" s="1"/>
      <c r="K18" s="2">
        <f>SUM(K11:K17)</f>
        <v>926258</v>
      </c>
    </row>
    <row r="19" spans="1:130" s="10" customFormat="1" ht="22.5" customHeight="1">
      <c r="A19" s="27" t="s">
        <v>13</v>
      </c>
      <c r="C19" s="19"/>
      <c r="D19" s="42"/>
      <c r="E19" s="32"/>
      <c r="F19" s="1"/>
      <c r="G19" s="32"/>
      <c r="H19" s="1"/>
      <c r="I19" s="32"/>
      <c r="J19" s="1"/>
      <c r="K19" s="32"/>
    </row>
    <row r="20" spans="1:130" s="10" customFormat="1" ht="22.5" customHeight="1">
      <c r="A20" s="10" t="s">
        <v>144</v>
      </c>
      <c r="C20" s="19"/>
      <c r="D20" s="42"/>
      <c r="E20" s="1">
        <v>31997</v>
      </c>
      <c r="F20" s="1"/>
      <c r="G20" s="1">
        <v>34586</v>
      </c>
      <c r="H20" s="1"/>
      <c r="I20" s="1">
        <v>1000</v>
      </c>
      <c r="J20" s="1"/>
      <c r="K20" s="1">
        <v>1000</v>
      </c>
      <c r="L20" s="29"/>
    </row>
    <row r="21" spans="1:130" s="10" customFormat="1" ht="22.5" customHeight="1">
      <c r="A21" s="10" t="s">
        <v>184</v>
      </c>
      <c r="C21" s="19">
        <v>4</v>
      </c>
      <c r="D21" s="42"/>
      <c r="E21" s="1">
        <v>174110</v>
      </c>
      <c r="F21" s="1"/>
      <c r="G21" s="1">
        <v>171972</v>
      </c>
      <c r="H21" s="1"/>
      <c r="I21" s="1">
        <v>0</v>
      </c>
      <c r="J21" s="1"/>
      <c r="K21" s="1">
        <v>0</v>
      </c>
    </row>
    <row r="22" spans="1:130" s="10" customFormat="1" ht="22.5" customHeight="1">
      <c r="A22" s="10" t="s">
        <v>107</v>
      </c>
      <c r="C22" s="19">
        <v>8</v>
      </c>
      <c r="D22" s="42"/>
      <c r="E22" s="32">
        <v>0</v>
      </c>
      <c r="F22" s="32"/>
      <c r="G22" s="32">
        <v>0</v>
      </c>
      <c r="H22" s="32"/>
      <c r="I22" s="32">
        <v>9928482</v>
      </c>
      <c r="J22" s="32"/>
      <c r="K22" s="32">
        <v>9928482</v>
      </c>
    </row>
    <row r="23" spans="1:130" s="10" customFormat="1" ht="22.5" customHeight="1">
      <c r="A23" s="10" t="s">
        <v>156</v>
      </c>
      <c r="C23" s="19">
        <v>9</v>
      </c>
      <c r="D23" s="42"/>
      <c r="E23" s="32">
        <v>1905321</v>
      </c>
      <c r="F23" s="32"/>
      <c r="G23" s="32">
        <v>1666307</v>
      </c>
      <c r="H23" s="32"/>
      <c r="I23" s="32">
        <v>709973</v>
      </c>
      <c r="J23" s="32"/>
      <c r="K23" s="32">
        <v>610223</v>
      </c>
      <c r="L23" s="24"/>
      <c r="M23" s="32"/>
      <c r="N23" s="29"/>
      <c r="DZ23" s="57">
        <f>+DW23</f>
        <v>0</v>
      </c>
    </row>
    <row r="24" spans="1:130" s="10" customFormat="1" ht="22.5" customHeight="1">
      <c r="A24" s="10" t="s">
        <v>131</v>
      </c>
      <c r="C24" s="19">
        <v>10</v>
      </c>
      <c r="D24" s="42"/>
      <c r="E24" s="32">
        <v>3669961</v>
      </c>
      <c r="F24" s="32"/>
      <c r="G24" s="32">
        <v>3638517</v>
      </c>
      <c r="H24" s="32"/>
      <c r="I24" s="32">
        <v>1079733</v>
      </c>
      <c r="J24" s="32"/>
      <c r="K24" s="32">
        <v>1079733</v>
      </c>
      <c r="L24" s="24"/>
      <c r="M24" s="32"/>
      <c r="N24" s="29"/>
    </row>
    <row r="25" spans="1:130" s="10" customFormat="1" ht="22.5" customHeight="1">
      <c r="A25" s="10" t="s">
        <v>193</v>
      </c>
      <c r="C25" s="19">
        <v>11</v>
      </c>
      <c r="D25" s="42"/>
      <c r="E25" s="1">
        <v>3133860</v>
      </c>
      <c r="F25" s="1"/>
      <c r="G25" s="1">
        <v>0</v>
      </c>
      <c r="H25" s="1"/>
      <c r="I25" s="1">
        <v>2035132</v>
      </c>
      <c r="J25" s="1"/>
      <c r="K25" s="1">
        <v>0</v>
      </c>
    </row>
    <row r="26" spans="1:130" s="10" customFormat="1" ht="22.5" customHeight="1">
      <c r="A26" s="10" t="s">
        <v>149</v>
      </c>
      <c r="C26" s="33"/>
      <c r="D26" s="42"/>
      <c r="E26" s="32">
        <v>0</v>
      </c>
      <c r="F26" s="32"/>
      <c r="G26" s="32">
        <v>2692213</v>
      </c>
      <c r="H26" s="32"/>
      <c r="I26" s="32">
        <v>0</v>
      </c>
      <c r="J26" s="32"/>
      <c r="K26" s="32">
        <v>1992299</v>
      </c>
    </row>
    <row r="27" spans="1:130" s="10" customFormat="1" ht="22.5" customHeight="1">
      <c r="A27" s="10" t="s">
        <v>132</v>
      </c>
      <c r="C27" s="19">
        <v>12</v>
      </c>
      <c r="D27" s="42"/>
      <c r="E27" s="32">
        <v>2394510</v>
      </c>
      <c r="F27" s="32"/>
      <c r="G27" s="32">
        <v>2390723</v>
      </c>
      <c r="H27" s="32"/>
      <c r="I27" s="32">
        <v>1490904</v>
      </c>
      <c r="J27" s="32"/>
      <c r="K27" s="32">
        <v>1494133</v>
      </c>
    </row>
    <row r="28" spans="1:130" s="10" customFormat="1" ht="22.5" customHeight="1">
      <c r="A28" s="10" t="s">
        <v>133</v>
      </c>
      <c r="C28" s="19">
        <v>13</v>
      </c>
      <c r="D28" s="42"/>
      <c r="E28" s="32">
        <v>6337830</v>
      </c>
      <c r="F28" s="1"/>
      <c r="G28" s="32">
        <v>6531731</v>
      </c>
      <c r="H28" s="1"/>
      <c r="I28" s="1">
        <v>36775</v>
      </c>
      <c r="J28" s="1"/>
      <c r="K28" s="1">
        <v>39071</v>
      </c>
    </row>
    <row r="29" spans="1:130" s="10" customFormat="1" ht="22.5" customHeight="1">
      <c r="A29" s="10" t="s">
        <v>194</v>
      </c>
      <c r="C29" s="19">
        <v>14</v>
      </c>
      <c r="D29" s="42"/>
      <c r="E29" s="32">
        <v>221668</v>
      </c>
      <c r="F29" s="1"/>
      <c r="G29" s="32">
        <v>0</v>
      </c>
      <c r="H29" s="1"/>
      <c r="I29" s="1">
        <v>0</v>
      </c>
      <c r="J29" s="1"/>
      <c r="K29" s="1">
        <v>0</v>
      </c>
    </row>
    <row r="30" spans="1:130" s="10" customFormat="1" ht="22.5" customHeight="1">
      <c r="A30" s="10" t="s">
        <v>150</v>
      </c>
      <c r="C30" s="33"/>
      <c r="D30" s="42"/>
      <c r="E30" s="1">
        <v>521724</v>
      </c>
      <c r="F30" s="32"/>
      <c r="G30" s="1">
        <v>521724</v>
      </c>
      <c r="H30" s="32"/>
      <c r="I30" s="32">
        <v>0</v>
      </c>
      <c r="J30" s="32"/>
      <c r="K30" s="32">
        <v>0</v>
      </c>
    </row>
    <row r="31" spans="1:130" s="10" customFormat="1" ht="22.5" customHeight="1">
      <c r="A31" s="10" t="s">
        <v>151</v>
      </c>
      <c r="C31" s="33"/>
      <c r="D31" s="42"/>
      <c r="E31" s="32">
        <v>7956</v>
      </c>
      <c r="F31" s="1"/>
      <c r="G31" s="32">
        <v>8554</v>
      </c>
      <c r="H31" s="1"/>
      <c r="I31" s="1">
        <v>5556</v>
      </c>
      <c r="J31" s="1"/>
      <c r="K31" s="1">
        <v>5856</v>
      </c>
      <c r="M31" s="29"/>
    </row>
    <row r="32" spans="1:130" s="10" customFormat="1" ht="22.5" customHeight="1">
      <c r="A32" s="10" t="s">
        <v>140</v>
      </c>
      <c r="C32" s="19">
        <v>20</v>
      </c>
      <c r="D32" s="42"/>
      <c r="E32" s="1">
        <v>93984</v>
      </c>
      <c r="F32" s="1"/>
      <c r="G32" s="1">
        <v>76587</v>
      </c>
      <c r="H32" s="1"/>
      <c r="I32" s="1">
        <v>3062</v>
      </c>
      <c r="J32" s="1"/>
      <c r="K32" s="1">
        <v>2926</v>
      </c>
      <c r="L32" s="24"/>
    </row>
    <row r="33" spans="1:13" s="10" customFormat="1" ht="22.5" customHeight="1">
      <c r="A33" s="10" t="s">
        <v>14</v>
      </c>
      <c r="C33" s="19">
        <v>15</v>
      </c>
      <c r="D33" s="42"/>
      <c r="E33" s="2">
        <v>168637</v>
      </c>
      <c r="F33" s="1"/>
      <c r="G33" s="2">
        <v>186456</v>
      </c>
      <c r="H33" s="1"/>
      <c r="I33" s="2">
        <v>10160</v>
      </c>
      <c r="J33" s="1"/>
      <c r="K33" s="2">
        <v>7012</v>
      </c>
      <c r="M33" s="29"/>
    </row>
    <row r="34" spans="1:13" s="10" customFormat="1" ht="22.5" customHeight="1">
      <c r="A34" s="27" t="s">
        <v>15</v>
      </c>
      <c r="C34" s="19"/>
      <c r="D34" s="42"/>
      <c r="E34" s="1">
        <f>SUM(E20:E33)</f>
        <v>18661558</v>
      </c>
      <c r="F34" s="1"/>
      <c r="G34" s="1">
        <f>SUM(G20:G33)</f>
        <v>17919370</v>
      </c>
      <c r="H34" s="1"/>
      <c r="I34" s="1">
        <f>SUM(I20:I33)</f>
        <v>15300777</v>
      </c>
      <c r="J34" s="1"/>
      <c r="K34" s="1">
        <f>SUM(K20:K33)</f>
        <v>15160735</v>
      </c>
    </row>
    <row r="35" spans="1:13" s="10" customFormat="1" ht="22.5" customHeight="1" thickBot="1">
      <c r="A35" s="27" t="s">
        <v>16</v>
      </c>
      <c r="C35" s="19"/>
      <c r="D35" s="42"/>
      <c r="E35" s="44">
        <f>SUM(E18,E34)</f>
        <v>24817978</v>
      </c>
      <c r="F35" s="32"/>
      <c r="G35" s="44">
        <f>SUM(G18,G34)</f>
        <v>25203583</v>
      </c>
      <c r="H35" s="32"/>
      <c r="I35" s="44">
        <f>SUM(I18,I34)</f>
        <v>16027715</v>
      </c>
      <c r="J35" s="32"/>
      <c r="K35" s="44">
        <f>SUM(K18,K34)</f>
        <v>16086993</v>
      </c>
    </row>
    <row r="36" spans="1:13" s="10" customFormat="1" ht="22.5" customHeight="1" thickTop="1">
      <c r="C36" s="42"/>
      <c r="D36" s="42"/>
      <c r="E36" s="43"/>
      <c r="F36" s="43"/>
      <c r="G36" s="43"/>
      <c r="H36" s="43"/>
      <c r="I36" s="43"/>
      <c r="J36" s="43"/>
      <c r="K36" s="43"/>
    </row>
    <row r="37" spans="1:13" s="10" customFormat="1" ht="22.5" customHeight="1">
      <c r="A37" s="10" t="s">
        <v>17</v>
      </c>
      <c r="C37" s="42"/>
      <c r="D37" s="42"/>
      <c r="E37" s="43"/>
      <c r="F37" s="43"/>
      <c r="G37" s="43"/>
      <c r="H37" s="43"/>
      <c r="I37" s="43"/>
      <c r="J37" s="43"/>
      <c r="K37" s="43"/>
    </row>
    <row r="38" spans="1:13" ht="22.5" customHeight="1">
      <c r="A38" s="55" t="s">
        <v>0</v>
      </c>
      <c r="B38" s="34"/>
      <c r="C38" s="34"/>
      <c r="D38" s="34"/>
      <c r="E38" s="34"/>
      <c r="F38" s="34"/>
      <c r="G38" s="34"/>
      <c r="H38" s="35"/>
      <c r="I38" s="35"/>
      <c r="J38" s="34"/>
      <c r="K38" s="35"/>
      <c r="L38" s="10"/>
    </row>
    <row r="39" spans="1:13" ht="22.5" customHeight="1">
      <c r="A39" s="15" t="s">
        <v>18</v>
      </c>
      <c r="B39" s="34"/>
      <c r="C39" s="34"/>
      <c r="D39" s="34"/>
      <c r="E39" s="34"/>
      <c r="F39" s="34"/>
      <c r="G39" s="34"/>
      <c r="H39" s="36"/>
      <c r="I39" s="35"/>
      <c r="J39" s="37"/>
      <c r="K39" s="35"/>
      <c r="L39" s="10"/>
    </row>
    <row r="40" spans="1:13" ht="22.5" customHeight="1">
      <c r="A40" s="15" t="s">
        <v>208</v>
      </c>
      <c r="B40" s="34"/>
      <c r="C40" s="34"/>
      <c r="D40" s="34"/>
      <c r="E40" s="34"/>
      <c r="F40" s="34"/>
      <c r="G40" s="34"/>
      <c r="H40" s="36"/>
      <c r="I40" s="35"/>
      <c r="J40" s="37"/>
      <c r="K40" s="35"/>
      <c r="L40" s="10"/>
    </row>
    <row r="41" spans="1:13" ht="22.5" customHeight="1">
      <c r="B41" s="34"/>
      <c r="C41" s="34"/>
      <c r="D41" s="34"/>
      <c r="E41" s="34"/>
      <c r="F41" s="34"/>
      <c r="G41" s="34"/>
      <c r="H41" s="36"/>
      <c r="I41" s="35"/>
      <c r="J41" s="37"/>
      <c r="K41" s="56" t="s">
        <v>2</v>
      </c>
      <c r="L41" s="10"/>
    </row>
    <row r="42" spans="1:13" ht="22.5" customHeight="1">
      <c r="C42" s="4"/>
      <c r="D42" s="38"/>
      <c r="E42" s="123" t="s">
        <v>3</v>
      </c>
      <c r="F42" s="123"/>
      <c r="G42" s="123"/>
      <c r="H42" s="39"/>
      <c r="I42" s="123" t="s">
        <v>4</v>
      </c>
      <c r="J42" s="123"/>
      <c r="K42" s="123"/>
      <c r="L42" s="10"/>
    </row>
    <row r="43" spans="1:13" ht="22.5" customHeight="1">
      <c r="C43" s="7" t="s">
        <v>5</v>
      </c>
      <c r="E43" s="40" t="s">
        <v>209</v>
      </c>
      <c r="G43" s="40" t="s">
        <v>191</v>
      </c>
      <c r="I43" s="40" t="s">
        <v>209</v>
      </c>
      <c r="K43" s="40" t="s">
        <v>191</v>
      </c>
      <c r="L43" s="10"/>
    </row>
    <row r="44" spans="1:13" ht="22.5" customHeight="1">
      <c r="C44" s="4"/>
      <c r="E44" s="38" t="s">
        <v>160</v>
      </c>
      <c r="G44" s="38" t="s">
        <v>6</v>
      </c>
      <c r="I44" s="38" t="s">
        <v>160</v>
      </c>
      <c r="K44" s="38" t="s">
        <v>6</v>
      </c>
      <c r="L44" s="10"/>
    </row>
    <row r="45" spans="1:13" ht="22.5" customHeight="1">
      <c r="B45" s="10"/>
      <c r="C45" s="7"/>
      <c r="E45" s="41" t="s">
        <v>161</v>
      </c>
      <c r="G45" s="38"/>
      <c r="I45" s="41" t="s">
        <v>161</v>
      </c>
      <c r="K45" s="38"/>
      <c r="L45" s="10"/>
    </row>
    <row r="46" spans="1:13" s="10" customFormat="1" ht="22.5" customHeight="1">
      <c r="A46" s="45" t="s">
        <v>19</v>
      </c>
      <c r="C46" s="19"/>
      <c r="D46" s="42"/>
      <c r="E46" s="32"/>
      <c r="F46" s="1"/>
      <c r="G46" s="32"/>
      <c r="H46" s="1"/>
      <c r="I46" s="32"/>
      <c r="J46" s="1"/>
      <c r="K46" s="32"/>
    </row>
    <row r="47" spans="1:13" s="10" customFormat="1" ht="22.5" customHeight="1">
      <c r="A47" s="45" t="s">
        <v>20</v>
      </c>
      <c r="C47" s="19"/>
      <c r="D47" s="42"/>
      <c r="E47" s="32"/>
      <c r="F47" s="32"/>
      <c r="G47" s="32"/>
      <c r="H47" s="32"/>
      <c r="I47" s="32"/>
      <c r="J47" s="32"/>
      <c r="K47" s="32"/>
    </row>
    <row r="48" spans="1:13" s="10" customFormat="1" ht="22.5" customHeight="1">
      <c r="A48" s="26" t="s">
        <v>181</v>
      </c>
      <c r="C48" s="19">
        <v>16</v>
      </c>
      <c r="D48" s="26"/>
      <c r="E48" s="1">
        <v>370950</v>
      </c>
      <c r="F48" s="1"/>
      <c r="G48" s="1">
        <v>231929</v>
      </c>
      <c r="H48" s="1"/>
      <c r="I48" s="1">
        <v>0</v>
      </c>
      <c r="J48" s="1"/>
      <c r="K48" s="1">
        <v>0</v>
      </c>
    </row>
    <row r="49" spans="1:13" s="10" customFormat="1" ht="22.5" customHeight="1">
      <c r="A49" s="26" t="s">
        <v>134</v>
      </c>
      <c r="C49" s="19">
        <v>17</v>
      </c>
      <c r="D49" s="26"/>
      <c r="E49" s="1">
        <v>1139161</v>
      </c>
      <c r="F49" s="1"/>
      <c r="G49" s="1">
        <v>1479598</v>
      </c>
      <c r="H49" s="1"/>
      <c r="I49" s="1">
        <v>41014</v>
      </c>
      <c r="J49" s="1"/>
      <c r="K49" s="1">
        <v>66289</v>
      </c>
    </row>
    <row r="50" spans="1:13" s="10" customFormat="1" ht="22.5" customHeight="1">
      <c r="A50" s="26" t="s">
        <v>21</v>
      </c>
      <c r="C50" s="19">
        <v>18</v>
      </c>
      <c r="D50" s="26"/>
      <c r="E50" s="1">
        <v>295199</v>
      </c>
      <c r="F50" s="1"/>
      <c r="G50" s="1">
        <v>428621</v>
      </c>
      <c r="H50" s="1"/>
      <c r="I50" s="1">
        <v>0</v>
      </c>
      <c r="J50" s="1"/>
      <c r="K50" s="1">
        <v>0</v>
      </c>
    </row>
    <row r="51" spans="1:13" s="10" customFormat="1" ht="22.5" customHeight="1">
      <c r="A51" s="26" t="s">
        <v>135</v>
      </c>
      <c r="C51" s="46"/>
      <c r="D51" s="26"/>
      <c r="E51" s="24"/>
      <c r="F51" s="1"/>
      <c r="G51" s="24"/>
      <c r="H51" s="1"/>
      <c r="I51" s="1"/>
      <c r="J51" s="1"/>
      <c r="K51" s="1"/>
    </row>
    <row r="52" spans="1:13" s="10" customFormat="1" ht="22.5" customHeight="1">
      <c r="A52" s="26" t="s">
        <v>22</v>
      </c>
      <c r="C52" s="33"/>
      <c r="D52" s="26"/>
      <c r="E52" s="47">
        <v>0</v>
      </c>
      <c r="F52" s="1"/>
      <c r="G52" s="47">
        <v>36961</v>
      </c>
      <c r="H52" s="1"/>
      <c r="I52" s="1">
        <v>0</v>
      </c>
      <c r="J52" s="1"/>
      <c r="K52" s="1">
        <v>0</v>
      </c>
    </row>
    <row r="53" spans="1:13" s="10" customFormat="1" ht="22.5" customHeight="1">
      <c r="A53" s="26" t="s">
        <v>201</v>
      </c>
      <c r="C53" s="33"/>
      <c r="D53" s="26"/>
      <c r="E53" s="47"/>
      <c r="F53" s="1"/>
      <c r="G53" s="47"/>
      <c r="H53" s="1"/>
      <c r="I53" s="1"/>
      <c r="J53" s="1"/>
      <c r="K53" s="1"/>
    </row>
    <row r="54" spans="1:13" s="10" customFormat="1" ht="22.5" customHeight="1">
      <c r="A54" s="26" t="s">
        <v>22</v>
      </c>
      <c r="C54" s="33"/>
      <c r="D54" s="26"/>
      <c r="E54" s="47">
        <v>55290</v>
      </c>
      <c r="F54" s="1"/>
      <c r="G54" s="47">
        <v>0</v>
      </c>
      <c r="H54" s="1"/>
      <c r="I54" s="1">
        <v>0</v>
      </c>
      <c r="J54" s="1"/>
      <c r="K54" s="1">
        <v>0</v>
      </c>
    </row>
    <row r="55" spans="1:13" s="10" customFormat="1" ht="22.5" customHeight="1">
      <c r="A55" s="26" t="s">
        <v>23</v>
      </c>
      <c r="C55" s="19">
        <v>4</v>
      </c>
      <c r="D55" s="26"/>
      <c r="E55" s="1">
        <v>0</v>
      </c>
      <c r="F55" s="32"/>
      <c r="G55" s="1">
        <v>4000</v>
      </c>
      <c r="H55" s="32"/>
      <c r="I55" s="32">
        <v>448807</v>
      </c>
      <c r="J55" s="32"/>
      <c r="K55" s="32">
        <v>356714</v>
      </c>
      <c r="L55" s="29"/>
    </row>
    <row r="56" spans="1:13" s="10" customFormat="1" ht="22.5" customHeight="1">
      <c r="A56" s="26" t="s">
        <v>141</v>
      </c>
      <c r="C56" s="33"/>
      <c r="D56" s="26"/>
      <c r="E56" s="32">
        <v>41621</v>
      </c>
      <c r="F56" s="32"/>
      <c r="G56" s="32">
        <v>37320</v>
      </c>
      <c r="H56" s="32"/>
      <c r="I56" s="32">
        <v>0</v>
      </c>
      <c r="J56" s="32"/>
      <c r="K56" s="32">
        <v>0</v>
      </c>
    </row>
    <row r="57" spans="1:13" s="10" customFormat="1" ht="22.5" customHeight="1">
      <c r="A57" s="26" t="s">
        <v>24</v>
      </c>
      <c r="C57" s="19"/>
      <c r="D57" s="26"/>
      <c r="E57" s="32">
        <v>95862</v>
      </c>
      <c r="F57" s="32"/>
      <c r="G57" s="32">
        <v>91558</v>
      </c>
      <c r="H57" s="32"/>
      <c r="I57" s="32">
        <v>10181</v>
      </c>
      <c r="J57" s="32"/>
      <c r="K57" s="32">
        <v>10892</v>
      </c>
      <c r="M57" s="29"/>
    </row>
    <row r="58" spans="1:13" s="10" customFormat="1" ht="22.5" customHeight="1">
      <c r="A58" s="45" t="s">
        <v>25</v>
      </c>
      <c r="C58" s="19"/>
      <c r="D58" s="26"/>
      <c r="E58" s="48">
        <f>SUM(E48:E57)</f>
        <v>1998083</v>
      </c>
      <c r="F58" s="1" t="s">
        <v>152</v>
      </c>
      <c r="G58" s="48">
        <f>SUM(G48:G57)</f>
        <v>2309987</v>
      </c>
      <c r="H58" s="1"/>
      <c r="I58" s="48">
        <f>SUM(I48:I57)</f>
        <v>500002</v>
      </c>
      <c r="J58" s="1"/>
      <c r="K58" s="48">
        <f>SUM(K48:K57)</f>
        <v>433895</v>
      </c>
    </row>
    <row r="59" spans="1:13" s="10" customFormat="1" ht="22.5" customHeight="1">
      <c r="A59" s="45" t="s">
        <v>26</v>
      </c>
      <c r="C59" s="19"/>
      <c r="D59" s="26"/>
      <c r="E59" s="1"/>
      <c r="F59" s="1"/>
      <c r="G59" s="1"/>
      <c r="H59" s="1"/>
      <c r="I59" s="1"/>
      <c r="J59" s="1"/>
      <c r="K59" s="1"/>
    </row>
    <row r="60" spans="1:13" s="10" customFormat="1" ht="22.5" customHeight="1">
      <c r="A60" s="26" t="s">
        <v>139</v>
      </c>
      <c r="C60" s="19"/>
      <c r="D60" s="26"/>
      <c r="E60" s="1"/>
      <c r="F60" s="1"/>
      <c r="G60" s="1"/>
      <c r="H60" s="1"/>
      <c r="I60" s="1"/>
      <c r="J60" s="1"/>
      <c r="K60" s="1"/>
    </row>
    <row r="61" spans="1:13" s="10" customFormat="1" ht="22.5" customHeight="1">
      <c r="A61" s="26" t="s">
        <v>27</v>
      </c>
      <c r="C61" s="19">
        <v>18</v>
      </c>
      <c r="D61" s="26"/>
      <c r="E61" s="1">
        <v>310726</v>
      </c>
      <c r="F61" s="1"/>
      <c r="G61" s="1">
        <v>277792</v>
      </c>
      <c r="H61" s="1"/>
      <c r="I61" s="1">
        <v>0</v>
      </c>
      <c r="J61" s="1"/>
      <c r="K61" s="1">
        <v>0</v>
      </c>
    </row>
    <row r="62" spans="1:13" s="10" customFormat="1" ht="22.5" customHeight="1">
      <c r="A62" s="26" t="s">
        <v>136</v>
      </c>
      <c r="C62" s="46"/>
      <c r="F62" s="25"/>
      <c r="H62" s="25"/>
      <c r="I62" s="25"/>
      <c r="J62" s="25"/>
      <c r="K62" s="25"/>
    </row>
    <row r="63" spans="1:13" s="10" customFormat="1" ht="22.5" customHeight="1">
      <c r="A63" s="26" t="s">
        <v>27</v>
      </c>
      <c r="C63" s="33"/>
      <c r="D63" s="26"/>
      <c r="E63" s="25">
        <v>0</v>
      </c>
      <c r="F63" s="1"/>
      <c r="G63" s="25">
        <v>60285</v>
      </c>
      <c r="H63" s="1"/>
      <c r="I63" s="1">
        <v>0</v>
      </c>
      <c r="J63" s="1"/>
      <c r="K63" s="1">
        <v>0</v>
      </c>
    </row>
    <row r="64" spans="1:13" s="10" customFormat="1" ht="22.5" customHeight="1">
      <c r="A64" s="26" t="s">
        <v>202</v>
      </c>
      <c r="C64" s="46"/>
      <c r="F64" s="25"/>
      <c r="H64" s="25"/>
      <c r="I64" s="25"/>
      <c r="J64" s="25"/>
      <c r="K64" s="25"/>
    </row>
    <row r="65" spans="1:12" s="10" customFormat="1" ht="22.5" customHeight="1">
      <c r="A65" s="26" t="s">
        <v>27</v>
      </c>
      <c r="C65" s="33"/>
      <c r="D65" s="26"/>
      <c r="E65" s="25">
        <v>123042</v>
      </c>
      <c r="F65" s="1"/>
      <c r="G65" s="25">
        <v>0</v>
      </c>
      <c r="H65" s="1"/>
      <c r="I65" s="1">
        <v>0</v>
      </c>
      <c r="J65" s="1"/>
      <c r="K65" s="1">
        <v>0</v>
      </c>
    </row>
    <row r="66" spans="1:12" s="10" customFormat="1" ht="22.5" customHeight="1">
      <c r="A66" s="26" t="s">
        <v>127</v>
      </c>
      <c r="C66" s="19">
        <v>19</v>
      </c>
      <c r="D66" s="26"/>
      <c r="E66" s="1">
        <v>260455</v>
      </c>
      <c r="F66" s="1"/>
      <c r="G66" s="1">
        <v>296832</v>
      </c>
      <c r="H66" s="1"/>
      <c r="I66" s="1">
        <v>19188</v>
      </c>
      <c r="J66" s="1"/>
      <c r="K66" s="1">
        <v>18509</v>
      </c>
    </row>
    <row r="67" spans="1:12" s="10" customFormat="1" ht="22.5" customHeight="1">
      <c r="A67" s="26" t="s">
        <v>142</v>
      </c>
      <c r="C67" s="19">
        <v>20</v>
      </c>
      <c r="D67" s="26"/>
      <c r="E67" s="1">
        <v>144356</v>
      </c>
      <c r="F67" s="1"/>
      <c r="G67" s="1">
        <v>141858</v>
      </c>
      <c r="H67" s="1"/>
      <c r="I67" s="1">
        <v>143623</v>
      </c>
      <c r="J67" s="1"/>
      <c r="K67" s="1">
        <v>135483</v>
      </c>
    </row>
    <row r="68" spans="1:12" s="10" customFormat="1" ht="22.5" customHeight="1">
      <c r="A68" s="26" t="s">
        <v>28</v>
      </c>
      <c r="C68" s="19"/>
      <c r="D68" s="26"/>
      <c r="E68" s="2">
        <v>44310</v>
      </c>
      <c r="F68" s="1"/>
      <c r="G68" s="2">
        <v>41603</v>
      </c>
      <c r="H68" s="1"/>
      <c r="I68" s="2">
        <v>0</v>
      </c>
      <c r="J68" s="1"/>
      <c r="K68" s="2">
        <v>0</v>
      </c>
    </row>
    <row r="69" spans="1:12" s="10" customFormat="1" ht="22.5" customHeight="1">
      <c r="A69" s="45" t="s">
        <v>29</v>
      </c>
      <c r="C69" s="42"/>
      <c r="D69" s="26"/>
      <c r="E69" s="1">
        <f>SUM(E61:E68)</f>
        <v>882889</v>
      </c>
      <c r="F69" s="1"/>
      <c r="G69" s="1">
        <f>SUM(G61:G68)</f>
        <v>818370</v>
      </c>
      <c r="H69" s="1"/>
      <c r="I69" s="1">
        <f>SUM(I61:I68)</f>
        <v>162811</v>
      </c>
      <c r="J69" s="1"/>
      <c r="K69" s="1">
        <f>SUM(K61:K68)</f>
        <v>153992</v>
      </c>
    </row>
    <row r="70" spans="1:12" s="10" customFormat="1" ht="22.5" customHeight="1">
      <c r="A70" s="45" t="s">
        <v>30</v>
      </c>
      <c r="C70" s="42"/>
      <c r="D70" s="26"/>
      <c r="E70" s="48">
        <f>SUM(E58,E69)</f>
        <v>2880972</v>
      </c>
      <c r="F70" s="32"/>
      <c r="G70" s="48">
        <f>SUM(G58,G69)</f>
        <v>3128357</v>
      </c>
      <c r="H70" s="32"/>
      <c r="I70" s="48">
        <f>SUM(I58,I69)</f>
        <v>662813</v>
      </c>
      <c r="J70" s="32"/>
      <c r="K70" s="48">
        <f>SUM(K58,K69)</f>
        <v>587887</v>
      </c>
    </row>
    <row r="71" spans="1:12" s="10" customFormat="1" ht="22.5" customHeight="1">
      <c r="C71" s="42"/>
      <c r="D71" s="49"/>
      <c r="E71" s="50"/>
      <c r="F71" s="50"/>
      <c r="G71" s="50"/>
      <c r="H71" s="50"/>
      <c r="I71" s="50"/>
      <c r="J71" s="50"/>
      <c r="K71" s="50"/>
    </row>
    <row r="72" spans="1:12" s="10" customFormat="1" ht="22.5" customHeight="1">
      <c r="A72" s="10" t="s">
        <v>17</v>
      </c>
      <c r="C72" s="42"/>
      <c r="D72" s="42"/>
      <c r="E72" s="43"/>
      <c r="F72" s="43"/>
      <c r="G72" s="43"/>
      <c r="H72" s="43"/>
      <c r="I72" s="43"/>
      <c r="J72" s="43"/>
      <c r="K72" s="43"/>
    </row>
    <row r="73" spans="1:12" ht="22.5" customHeight="1">
      <c r="A73" s="55" t="s">
        <v>0</v>
      </c>
      <c r="B73" s="34"/>
      <c r="C73" s="34"/>
      <c r="D73" s="34"/>
      <c r="E73" s="34"/>
      <c r="F73" s="34"/>
      <c r="G73" s="34"/>
      <c r="H73" s="35"/>
      <c r="I73" s="35"/>
      <c r="J73" s="34"/>
      <c r="K73" s="35"/>
      <c r="L73" s="10"/>
    </row>
    <row r="74" spans="1:12" ht="22.5" customHeight="1">
      <c r="A74" s="15" t="s">
        <v>18</v>
      </c>
      <c r="B74" s="34"/>
      <c r="C74" s="34"/>
      <c r="D74" s="34"/>
      <c r="E74" s="34"/>
      <c r="F74" s="34"/>
      <c r="G74" s="34"/>
      <c r="H74" s="36"/>
      <c r="I74" s="35"/>
      <c r="J74" s="37"/>
      <c r="K74" s="35"/>
      <c r="L74" s="10"/>
    </row>
    <row r="75" spans="1:12" ht="22.5" customHeight="1">
      <c r="A75" s="15" t="s">
        <v>208</v>
      </c>
      <c r="B75" s="34"/>
      <c r="C75" s="34"/>
      <c r="D75" s="34"/>
      <c r="E75" s="34"/>
      <c r="F75" s="34"/>
      <c r="G75" s="34"/>
      <c r="H75" s="36"/>
      <c r="I75" s="35"/>
      <c r="J75" s="37"/>
      <c r="K75" s="35"/>
      <c r="L75" s="10"/>
    </row>
    <row r="76" spans="1:12" ht="22.5" customHeight="1">
      <c r="B76" s="34"/>
      <c r="C76" s="34"/>
      <c r="D76" s="34"/>
      <c r="E76" s="34"/>
      <c r="F76" s="34"/>
      <c r="G76" s="34"/>
      <c r="H76" s="36"/>
      <c r="I76" s="35"/>
      <c r="J76" s="37"/>
      <c r="K76" s="56" t="s">
        <v>2</v>
      </c>
      <c r="L76" s="10"/>
    </row>
    <row r="77" spans="1:12" ht="22.5" customHeight="1">
      <c r="C77" s="4"/>
      <c r="D77" s="38"/>
      <c r="E77" s="123" t="s">
        <v>3</v>
      </c>
      <c r="F77" s="123"/>
      <c r="G77" s="123"/>
      <c r="H77" s="39"/>
      <c r="I77" s="123" t="s">
        <v>4</v>
      </c>
      <c r="J77" s="123"/>
      <c r="K77" s="123"/>
      <c r="L77" s="10"/>
    </row>
    <row r="78" spans="1:12" ht="22.5" customHeight="1">
      <c r="C78" s="7"/>
      <c r="E78" s="40" t="s">
        <v>209</v>
      </c>
      <c r="G78" s="40" t="s">
        <v>191</v>
      </c>
      <c r="I78" s="40" t="s">
        <v>209</v>
      </c>
      <c r="K78" s="40" t="s">
        <v>191</v>
      </c>
      <c r="L78" s="10"/>
    </row>
    <row r="79" spans="1:12" ht="22.5" customHeight="1">
      <c r="C79" s="4"/>
      <c r="E79" s="38" t="s">
        <v>160</v>
      </c>
      <c r="G79" s="38" t="s">
        <v>6</v>
      </c>
      <c r="I79" s="38" t="s">
        <v>160</v>
      </c>
      <c r="K79" s="38" t="s">
        <v>6</v>
      </c>
      <c r="L79" s="10"/>
    </row>
    <row r="80" spans="1:12" ht="22.5" customHeight="1">
      <c r="B80" s="10"/>
      <c r="C80" s="7"/>
      <c r="E80" s="41" t="s">
        <v>161</v>
      </c>
      <c r="G80" s="38"/>
      <c r="I80" s="41" t="s">
        <v>161</v>
      </c>
      <c r="K80" s="38"/>
      <c r="L80" s="10"/>
    </row>
    <row r="81" spans="1:11" s="10" customFormat="1" ht="22.5" customHeight="1">
      <c r="A81" s="45" t="s">
        <v>31</v>
      </c>
      <c r="B81" s="26"/>
      <c r="C81" s="42"/>
      <c r="D81" s="26"/>
      <c r="E81" s="51"/>
      <c r="F81" s="51"/>
      <c r="G81" s="51"/>
      <c r="H81" s="51"/>
      <c r="I81" s="51"/>
      <c r="J81" s="51"/>
      <c r="K81" s="51"/>
    </row>
    <row r="82" spans="1:11" s="10" customFormat="1" ht="22.5" customHeight="1">
      <c r="A82" s="26" t="s">
        <v>32</v>
      </c>
      <c r="B82" s="26"/>
      <c r="C82" s="42"/>
      <c r="D82" s="26"/>
      <c r="E82" s="52"/>
      <c r="F82" s="52"/>
      <c r="G82" s="52"/>
      <c r="H82" s="52"/>
      <c r="I82" s="52"/>
      <c r="J82" s="52"/>
      <c r="K82" s="52"/>
    </row>
    <row r="83" spans="1:11" s="10" customFormat="1" ht="22.5" customHeight="1">
      <c r="A83" s="26" t="s">
        <v>33</v>
      </c>
      <c r="B83" s="26"/>
      <c r="C83" s="42"/>
      <c r="D83" s="26"/>
      <c r="E83" s="52"/>
      <c r="F83" s="52"/>
      <c r="G83" s="52"/>
      <c r="H83" s="52"/>
      <c r="I83" s="52"/>
      <c r="J83" s="52"/>
      <c r="K83" s="52"/>
    </row>
    <row r="84" spans="1:11" s="10" customFormat="1" ht="22.5" customHeight="1" thickBot="1">
      <c r="A84" s="26" t="s">
        <v>34</v>
      </c>
      <c r="B84" s="26"/>
      <c r="C84" s="42"/>
      <c r="D84" s="26"/>
      <c r="E84" s="53">
        <v>3000000</v>
      </c>
      <c r="F84" s="1"/>
      <c r="G84" s="53">
        <v>3000000</v>
      </c>
      <c r="H84" s="1"/>
      <c r="I84" s="53">
        <v>3000000</v>
      </c>
      <c r="J84" s="1"/>
      <c r="K84" s="53">
        <v>3000000</v>
      </c>
    </row>
    <row r="85" spans="1:11" s="10" customFormat="1" ht="22.5" customHeight="1" thickTop="1">
      <c r="A85" s="26" t="s">
        <v>35</v>
      </c>
      <c r="C85" s="42"/>
      <c r="D85" s="26"/>
      <c r="E85" s="52"/>
      <c r="F85" s="52"/>
      <c r="G85" s="52"/>
      <c r="H85" s="52"/>
      <c r="I85" s="52"/>
      <c r="J85" s="52"/>
      <c r="K85" s="52"/>
    </row>
    <row r="86" spans="1:11" s="10" customFormat="1" ht="22.5" customHeight="1">
      <c r="A86" s="26" t="s">
        <v>34</v>
      </c>
      <c r="C86" s="42"/>
      <c r="D86" s="26"/>
      <c r="E86" s="1">
        <f>Conso!B40</f>
        <v>3000000</v>
      </c>
      <c r="F86" s="1"/>
      <c r="G86" s="1">
        <f>SUM(Conso!B29)</f>
        <v>3000000</v>
      </c>
      <c r="H86" s="1"/>
      <c r="I86" s="1">
        <f>separate!C26</f>
        <v>3000000</v>
      </c>
      <c r="J86" s="1"/>
      <c r="K86" s="1">
        <f>SUM(separate!C19)</f>
        <v>3000000</v>
      </c>
    </row>
    <row r="87" spans="1:11" s="10" customFormat="1" ht="22.5" customHeight="1">
      <c r="A87" s="26" t="s">
        <v>36</v>
      </c>
      <c r="B87" s="26"/>
      <c r="C87" s="42"/>
      <c r="D87" s="26"/>
      <c r="E87" s="1">
        <f>Conso!D40</f>
        <v>2599000</v>
      </c>
      <c r="F87" s="1"/>
      <c r="G87" s="1">
        <f>SUM(Conso!D29)</f>
        <v>2599000</v>
      </c>
      <c r="H87" s="1"/>
      <c r="I87" s="1">
        <f>separate!E26</f>
        <v>2599000</v>
      </c>
      <c r="J87" s="1"/>
      <c r="K87" s="1">
        <f>SUM(separate!E19)</f>
        <v>2599000</v>
      </c>
    </row>
    <row r="88" spans="1:11" s="10" customFormat="1" ht="22.5" customHeight="1">
      <c r="A88" s="26" t="s">
        <v>37</v>
      </c>
      <c r="C88" s="19"/>
      <c r="D88" s="26"/>
      <c r="E88" s="1"/>
      <c r="F88" s="1"/>
      <c r="G88" s="1"/>
      <c r="H88" s="1"/>
      <c r="I88" s="1"/>
      <c r="J88" s="1"/>
      <c r="K88" s="1"/>
    </row>
    <row r="89" spans="1:11" s="10" customFormat="1" ht="22.5" customHeight="1">
      <c r="A89" s="26" t="s">
        <v>38</v>
      </c>
      <c r="E89" s="25"/>
      <c r="F89" s="25"/>
      <c r="G89" s="25"/>
      <c r="H89" s="25"/>
      <c r="I89" s="25"/>
      <c r="J89" s="25"/>
      <c r="K89" s="25"/>
    </row>
    <row r="90" spans="1:11" s="10" customFormat="1" ht="22.5" customHeight="1">
      <c r="A90" s="26" t="s">
        <v>39</v>
      </c>
      <c r="B90" s="26"/>
      <c r="C90" s="19"/>
      <c r="D90" s="26"/>
      <c r="E90" s="1">
        <f>Conso!F40</f>
        <v>979735</v>
      </c>
      <c r="F90" s="1"/>
      <c r="G90" s="1">
        <f>SUM(Conso!F29)</f>
        <v>979095</v>
      </c>
      <c r="H90" s="1"/>
      <c r="I90" s="1">
        <f>separate!G26</f>
        <v>750000</v>
      </c>
      <c r="J90" s="1"/>
      <c r="K90" s="1">
        <f>SUM(separate!G19)</f>
        <v>750000</v>
      </c>
    </row>
    <row r="91" spans="1:11" s="10" customFormat="1" ht="22.5" customHeight="1">
      <c r="A91" s="26" t="s">
        <v>40</v>
      </c>
      <c r="B91" s="26"/>
      <c r="C91" s="42"/>
      <c r="D91" s="26"/>
      <c r="E91" s="1">
        <f>Conso!H40</f>
        <v>303242</v>
      </c>
      <c r="F91" s="1"/>
      <c r="G91" s="1">
        <f>SUM(Conso!H29)</f>
        <v>303242</v>
      </c>
      <c r="H91" s="1"/>
      <c r="I91" s="1">
        <v>0</v>
      </c>
      <c r="J91" s="1"/>
      <c r="K91" s="1">
        <v>0</v>
      </c>
    </row>
    <row r="92" spans="1:11" s="10" customFormat="1" ht="22.5" customHeight="1">
      <c r="A92" s="26" t="s">
        <v>41</v>
      </c>
      <c r="B92" s="26"/>
      <c r="C92" s="42"/>
      <c r="D92" s="26"/>
      <c r="E92" s="32">
        <f>Conso!J40</f>
        <v>13682934</v>
      </c>
      <c r="F92" s="1"/>
      <c r="G92" s="32">
        <f>SUM(Conso!J29)</f>
        <v>13882353</v>
      </c>
      <c r="H92" s="1"/>
      <c r="I92" s="1">
        <f>separate!I26</f>
        <v>8440757</v>
      </c>
      <c r="J92" s="1"/>
      <c r="K92" s="1">
        <f>SUM(separate!I19)</f>
        <v>8608173</v>
      </c>
    </row>
    <row r="93" spans="1:11" s="10" customFormat="1" ht="22.5" customHeight="1">
      <c r="A93" s="26" t="s">
        <v>42</v>
      </c>
      <c r="B93" s="26"/>
      <c r="C93" s="42"/>
      <c r="D93" s="26"/>
      <c r="E93" s="2">
        <f>Conso!V40</f>
        <v>-398078</v>
      </c>
      <c r="F93" s="1"/>
      <c r="G93" s="2">
        <f>SUM(Conso!V29)</f>
        <v>-465059</v>
      </c>
      <c r="H93" s="1"/>
      <c r="I93" s="2">
        <f>separate!K26+separate!M26</f>
        <v>575145</v>
      </c>
      <c r="J93" s="1"/>
      <c r="K93" s="2">
        <f>SUM(separate!K19)</f>
        <v>541933</v>
      </c>
    </row>
    <row r="94" spans="1:11" s="10" customFormat="1" ht="22.5" customHeight="1">
      <c r="A94" s="26" t="s">
        <v>43</v>
      </c>
      <c r="B94" s="26"/>
      <c r="C94" s="42"/>
      <c r="D94" s="26"/>
      <c r="E94" s="1">
        <f>SUM(E86:E93)</f>
        <v>20166833</v>
      </c>
      <c r="F94" s="32"/>
      <c r="G94" s="1">
        <f>SUM(G86:G93)</f>
        <v>20298631</v>
      </c>
      <c r="H94" s="32"/>
      <c r="I94" s="1">
        <f>SUM(I86:I93)</f>
        <v>15364902</v>
      </c>
      <c r="J94" s="32"/>
      <c r="K94" s="1">
        <f>SUM(K86:K93)</f>
        <v>15499106</v>
      </c>
    </row>
    <row r="95" spans="1:11" s="10" customFormat="1" ht="22.5" customHeight="1">
      <c r="A95" s="26" t="s">
        <v>44</v>
      </c>
      <c r="C95" s="42"/>
      <c r="D95" s="26"/>
      <c r="E95" s="2">
        <f>Conso!Z40</f>
        <v>1770173</v>
      </c>
      <c r="F95" s="32"/>
      <c r="G95" s="2">
        <f>SUM(Conso!Z29)</f>
        <v>1776595</v>
      </c>
      <c r="H95" s="32"/>
      <c r="I95" s="2">
        <v>0</v>
      </c>
      <c r="J95" s="32"/>
      <c r="K95" s="2">
        <v>0</v>
      </c>
    </row>
    <row r="96" spans="1:11" s="10" customFormat="1" ht="22.5" customHeight="1">
      <c r="A96" s="45" t="s">
        <v>45</v>
      </c>
      <c r="C96" s="42"/>
      <c r="D96" s="26"/>
      <c r="E96" s="2">
        <f>SUM(E94:E95)</f>
        <v>21937006</v>
      </c>
      <c r="F96" s="32"/>
      <c r="G96" s="2">
        <f>SUM(G94:G95)</f>
        <v>22075226</v>
      </c>
      <c r="H96" s="32"/>
      <c r="I96" s="2">
        <f>SUM(I94:I95)</f>
        <v>15364902</v>
      </c>
      <c r="J96" s="32"/>
      <c r="K96" s="2">
        <f>SUM(K94:K95)</f>
        <v>15499106</v>
      </c>
    </row>
    <row r="97" spans="1:11" s="10" customFormat="1" ht="22.5" customHeight="1" thickBot="1">
      <c r="A97" s="45" t="s">
        <v>46</v>
      </c>
      <c r="C97" s="42"/>
      <c r="D97" s="26"/>
      <c r="E97" s="44">
        <f>SUM(E96,E70)</f>
        <v>24817978</v>
      </c>
      <c r="F97" s="32"/>
      <c r="G97" s="44">
        <f>SUM(G96,G70)</f>
        <v>25203583</v>
      </c>
      <c r="H97" s="32"/>
      <c r="I97" s="44">
        <f>SUM(I96,I70)</f>
        <v>16027715</v>
      </c>
      <c r="J97" s="32"/>
      <c r="K97" s="44">
        <f>SUM(K96,K70)</f>
        <v>16086993</v>
      </c>
    </row>
    <row r="98" spans="1:11" s="10" customFormat="1" ht="22.5" customHeight="1" thickTop="1">
      <c r="C98" s="42"/>
      <c r="E98" s="29">
        <f>SUM(E97-E35)</f>
        <v>0</v>
      </c>
      <c r="F98" s="29"/>
      <c r="G98" s="29">
        <f>SUM(G97-G35)</f>
        <v>0</v>
      </c>
      <c r="H98" s="29"/>
      <c r="I98" s="29">
        <f>SUM(I97-I35)</f>
        <v>0</v>
      </c>
      <c r="J98" s="29"/>
      <c r="K98" s="29">
        <f>SUM(K97-K35)</f>
        <v>0</v>
      </c>
    </row>
    <row r="99" spans="1:11" s="10" customFormat="1" ht="22.5" customHeight="1">
      <c r="C99" s="42"/>
      <c r="E99" s="29"/>
      <c r="F99" s="29"/>
      <c r="G99" s="29"/>
      <c r="H99" s="29"/>
      <c r="I99" s="29"/>
      <c r="J99" s="29"/>
      <c r="K99" s="29"/>
    </row>
    <row r="100" spans="1:11" s="10" customFormat="1" ht="22.5" customHeight="1">
      <c r="A100" s="10" t="s">
        <v>17</v>
      </c>
      <c r="C100" s="42"/>
      <c r="E100" s="4"/>
      <c r="F100" s="4"/>
      <c r="G100" s="4"/>
      <c r="H100" s="4"/>
      <c r="I100" s="4"/>
      <c r="J100" s="4"/>
      <c r="K100" s="4"/>
    </row>
    <row r="101" spans="1:11" s="10" customFormat="1" ht="22.5" customHeight="1">
      <c r="C101" s="42"/>
      <c r="E101" s="4"/>
      <c r="F101" s="4"/>
      <c r="G101" s="4"/>
      <c r="H101" s="4"/>
      <c r="I101" s="4"/>
      <c r="J101" s="4"/>
      <c r="K101" s="4"/>
    </row>
    <row r="102" spans="1:11" s="10" customFormat="1" ht="22.5" customHeight="1">
      <c r="A102" s="54"/>
      <c r="B102" s="54"/>
      <c r="C102" s="42"/>
      <c r="E102" s="4"/>
      <c r="F102" s="4"/>
      <c r="G102" s="4"/>
      <c r="H102" s="4"/>
      <c r="I102" s="4"/>
      <c r="J102" s="4"/>
      <c r="K102" s="4"/>
    </row>
    <row r="103" spans="1:11" s="10" customFormat="1" ht="22.5" customHeight="1">
      <c r="A103" s="11"/>
      <c r="B103" s="11"/>
      <c r="C103" s="42"/>
      <c r="E103" s="4"/>
      <c r="F103" s="4"/>
      <c r="G103" s="4"/>
      <c r="H103" s="4"/>
      <c r="I103" s="4"/>
      <c r="J103" s="4"/>
      <c r="K103" s="4"/>
    </row>
    <row r="104" spans="1:11" s="10" customFormat="1" ht="22.5" customHeight="1">
      <c r="C104" s="26" t="s">
        <v>47</v>
      </c>
      <c r="E104" s="4"/>
      <c r="F104" s="4"/>
      <c r="G104" s="4"/>
      <c r="H104" s="4"/>
      <c r="I104" s="4"/>
      <c r="J104" s="4"/>
      <c r="K104" s="4"/>
    </row>
    <row r="105" spans="1:11" s="10" customFormat="1" ht="22.5" customHeight="1">
      <c r="A105" s="54"/>
      <c r="B105" s="54"/>
      <c r="C105" s="42"/>
      <c r="E105" s="4"/>
      <c r="F105" s="4"/>
      <c r="G105" s="4"/>
      <c r="H105" s="4"/>
      <c r="I105" s="4"/>
      <c r="J105" s="4"/>
      <c r="K105" s="4"/>
    </row>
    <row r="106" spans="1:11" s="10" customFormat="1" ht="22.5" customHeight="1">
      <c r="C106" s="42"/>
    </row>
    <row r="107" spans="1:11" ht="22.5" customHeight="1">
      <c r="C107" s="4"/>
      <c r="J107" s="16"/>
    </row>
    <row r="108" spans="1:11" ht="22.5" customHeight="1">
      <c r="C108" s="4"/>
      <c r="J108" s="16"/>
    </row>
    <row r="109" spans="1:11" ht="22.5" customHeight="1">
      <c r="C109" s="4"/>
      <c r="J109" s="16"/>
    </row>
    <row r="110" spans="1:11" ht="22.5" customHeight="1">
      <c r="C110" s="4"/>
      <c r="J110" s="16"/>
    </row>
    <row r="111" spans="1:11" ht="22.5" customHeight="1">
      <c r="C111" s="4"/>
      <c r="J111" s="16"/>
    </row>
    <row r="112" spans="1:11" ht="22.5" customHeight="1">
      <c r="C112" s="4"/>
      <c r="J112" s="16"/>
    </row>
    <row r="113" spans="3:10" ht="22.5" customHeight="1">
      <c r="C113" s="4"/>
      <c r="J113" s="16"/>
    </row>
    <row r="114" spans="3:10" ht="22.5" customHeight="1">
      <c r="C114" s="4"/>
      <c r="J114" s="16"/>
    </row>
    <row r="115" spans="3:10" ht="22.5" customHeight="1">
      <c r="C115" s="4"/>
      <c r="J115" s="16"/>
    </row>
    <row r="116" spans="3:10" ht="22.5" customHeight="1">
      <c r="C116" s="4"/>
      <c r="J116" s="16"/>
    </row>
    <row r="117" spans="3:10" ht="22.5" customHeight="1">
      <c r="C117" s="4"/>
      <c r="J117" s="16"/>
    </row>
    <row r="118" spans="3:10" ht="22.5" customHeight="1">
      <c r="C118" s="4"/>
      <c r="J118" s="16"/>
    </row>
    <row r="119" spans="3:10" ht="22.5" customHeight="1">
      <c r="C119" s="4"/>
      <c r="J119" s="16"/>
    </row>
    <row r="120" spans="3:10" ht="22.5" customHeight="1">
      <c r="C120" s="4"/>
      <c r="J120" s="16"/>
    </row>
    <row r="121" spans="3:10" ht="22.5" customHeight="1">
      <c r="C121" s="4"/>
      <c r="J121" s="16"/>
    </row>
    <row r="122" spans="3:10" ht="22.5" customHeight="1">
      <c r="C122" s="4"/>
      <c r="J122" s="16"/>
    </row>
    <row r="123" spans="3:10" ht="22.5" customHeight="1">
      <c r="C123" s="4"/>
      <c r="J123" s="16"/>
    </row>
    <row r="124" spans="3:10" ht="22.5" customHeight="1">
      <c r="C124" s="4"/>
      <c r="J124" s="16"/>
    </row>
    <row r="125" spans="3:10" ht="22.5" customHeight="1">
      <c r="C125" s="4"/>
      <c r="J125" s="16"/>
    </row>
    <row r="126" spans="3:10" ht="22.5" customHeight="1">
      <c r="C126" s="4"/>
      <c r="J126" s="16"/>
    </row>
    <row r="127" spans="3:10" ht="22.5" customHeight="1">
      <c r="C127" s="4"/>
      <c r="J127" s="16"/>
    </row>
    <row r="128" spans="3:10" ht="22.5" customHeight="1">
      <c r="C128" s="4"/>
      <c r="J128" s="16"/>
    </row>
    <row r="129" spans="3:10" ht="22.5" customHeight="1">
      <c r="C129" s="4"/>
      <c r="J129" s="16"/>
    </row>
    <row r="130" spans="3:10" ht="22.5" customHeight="1">
      <c r="C130" s="4"/>
      <c r="J130" s="16"/>
    </row>
    <row r="131" spans="3:10" ht="22.5" customHeight="1">
      <c r="C131" s="4"/>
      <c r="J131" s="16"/>
    </row>
    <row r="132" spans="3:10" ht="22.5" customHeight="1">
      <c r="C132" s="4"/>
      <c r="J132" s="16"/>
    </row>
    <row r="133" spans="3:10" ht="22.5" customHeight="1">
      <c r="C133" s="4"/>
      <c r="J133" s="16"/>
    </row>
    <row r="134" spans="3:10" ht="22.5" customHeight="1">
      <c r="C134" s="4"/>
      <c r="J134" s="16"/>
    </row>
    <row r="135" spans="3:10" ht="22.5" customHeight="1">
      <c r="C135" s="4"/>
      <c r="J135" s="16"/>
    </row>
    <row r="136" spans="3:10" ht="22.5" customHeight="1">
      <c r="C136" s="4"/>
      <c r="J136" s="16"/>
    </row>
    <row r="137" spans="3:10" ht="22.5" customHeight="1">
      <c r="C137" s="4"/>
      <c r="J137" s="16"/>
    </row>
    <row r="138" spans="3:10" ht="22.5" customHeight="1">
      <c r="C138" s="4"/>
      <c r="J138" s="16"/>
    </row>
    <row r="139" spans="3:10" ht="22.5" customHeight="1">
      <c r="C139" s="4"/>
      <c r="J139" s="16"/>
    </row>
    <row r="140" spans="3:10" ht="22.5" customHeight="1">
      <c r="C140" s="4"/>
      <c r="J140" s="16"/>
    </row>
    <row r="141" spans="3:10" ht="22.5" customHeight="1">
      <c r="C141" s="4"/>
      <c r="J141" s="16"/>
    </row>
    <row r="142" spans="3:10" ht="22.5" customHeight="1">
      <c r="C142" s="4"/>
      <c r="J142" s="16"/>
    </row>
    <row r="143" spans="3:10" ht="22.5" customHeight="1">
      <c r="C143" s="4"/>
      <c r="J143" s="16"/>
    </row>
    <row r="144" spans="3:10" ht="22.5" customHeight="1">
      <c r="C144" s="4"/>
      <c r="J144" s="16"/>
    </row>
    <row r="145" spans="3:10" ht="22.5" customHeight="1">
      <c r="C145" s="4"/>
      <c r="J145" s="16"/>
    </row>
    <row r="146" spans="3:10" ht="22.5" customHeight="1">
      <c r="C146" s="4"/>
      <c r="J146" s="16"/>
    </row>
    <row r="147" spans="3:10" ht="22.5" customHeight="1">
      <c r="C147" s="4"/>
      <c r="J147" s="16"/>
    </row>
    <row r="148" spans="3:10" ht="22.5" customHeight="1">
      <c r="C148" s="4"/>
      <c r="J148" s="16"/>
    </row>
    <row r="149" spans="3:10" ht="22.5" customHeight="1">
      <c r="C149" s="4"/>
      <c r="J149" s="16"/>
    </row>
    <row r="150" spans="3:10" ht="22.5" customHeight="1">
      <c r="C150" s="4"/>
      <c r="J150" s="16"/>
    </row>
    <row r="151" spans="3:10" ht="22.5" customHeight="1">
      <c r="C151" s="4"/>
      <c r="J151" s="16"/>
    </row>
    <row r="152" spans="3:10" ht="22.5" customHeight="1">
      <c r="C152" s="4"/>
      <c r="J152" s="16"/>
    </row>
    <row r="153" spans="3:10" ht="22.5" customHeight="1">
      <c r="C153" s="4"/>
      <c r="J153" s="16"/>
    </row>
    <row r="154" spans="3:10" ht="22.5" customHeight="1">
      <c r="C154" s="4"/>
      <c r="J154" s="16"/>
    </row>
    <row r="155" spans="3:10" ht="22.5" customHeight="1">
      <c r="C155" s="4"/>
      <c r="J155" s="16"/>
    </row>
    <row r="156" spans="3:10" ht="22.5" customHeight="1">
      <c r="C156" s="4"/>
      <c r="J156" s="16"/>
    </row>
    <row r="157" spans="3:10" ht="22.5" customHeight="1">
      <c r="C157" s="4"/>
      <c r="J157" s="16"/>
    </row>
    <row r="158" spans="3:10" ht="22.5" customHeight="1">
      <c r="C158" s="4"/>
      <c r="J158" s="16"/>
    </row>
    <row r="159" spans="3:10" ht="22.5" customHeight="1">
      <c r="C159" s="4"/>
      <c r="J159" s="16"/>
    </row>
    <row r="160" spans="3:10" ht="22.5" customHeight="1">
      <c r="C160" s="4"/>
      <c r="J160" s="16"/>
    </row>
    <row r="161" spans="3:10" ht="22.5" customHeight="1">
      <c r="C161" s="4"/>
      <c r="J161" s="16"/>
    </row>
    <row r="162" spans="3:10" ht="22.5" customHeight="1">
      <c r="C162" s="4"/>
      <c r="J162" s="16"/>
    </row>
    <row r="163" spans="3:10" ht="22.5" customHeight="1">
      <c r="C163" s="4"/>
      <c r="J163" s="16"/>
    </row>
    <row r="164" spans="3:10" ht="22.5" customHeight="1">
      <c r="C164" s="4"/>
      <c r="J164" s="16"/>
    </row>
    <row r="165" spans="3:10" ht="22.5" customHeight="1">
      <c r="C165" s="4"/>
    </row>
    <row r="166" spans="3:10" ht="22.5" customHeight="1">
      <c r="C166" s="4"/>
    </row>
    <row r="167" spans="3:10" ht="22.5" customHeight="1">
      <c r="C167" s="4"/>
    </row>
    <row r="168" spans="3:10" ht="22.5" customHeight="1">
      <c r="C168" s="4"/>
    </row>
    <row r="169" spans="3:10" ht="22.5" customHeight="1">
      <c r="C169" s="4"/>
    </row>
    <row r="170" spans="3:10" ht="22.5" customHeight="1">
      <c r="C170" s="4"/>
    </row>
    <row r="171" spans="3:10" ht="22.5" customHeight="1">
      <c r="C171" s="4"/>
    </row>
    <row r="172" spans="3:10" ht="22.5" customHeight="1">
      <c r="C172" s="4"/>
    </row>
    <row r="173" spans="3:10" ht="22.5" customHeight="1">
      <c r="C173" s="4"/>
    </row>
  </sheetData>
  <mergeCells count="6">
    <mergeCell ref="I5:K5"/>
    <mergeCell ref="I42:K42"/>
    <mergeCell ref="I77:K77"/>
    <mergeCell ref="E5:G5"/>
    <mergeCell ref="E42:G42"/>
    <mergeCell ref="E77:G77"/>
  </mergeCells>
  <printOptions horizontalCentered="1"/>
  <pageMargins left="0.78740157480314965" right="0.31496062992125984" top="0.78740157480314965" bottom="0.19685039370078741" header="0.19685039370078741" footer="0.19685039370078741"/>
  <pageSetup paperSize="9" scale="75" fitToHeight="0" orientation="portrait" r:id="rId1"/>
  <rowBreaks count="2" manualBreakCount="2">
    <brk id="37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D7087-2C03-4A8A-94BC-3B97465B055F}">
  <dimension ref="A1:L79"/>
  <sheetViews>
    <sheetView showGridLines="0" view="pageBreakPreview" zoomScale="80" zoomScaleNormal="80" zoomScaleSheetLayoutView="80" workbookViewId="0">
      <selection activeCell="A7" sqref="A7"/>
    </sheetView>
  </sheetViews>
  <sheetFormatPr defaultRowHeight="12.75"/>
  <cols>
    <col min="1" max="1" width="55.7109375" style="62" customWidth="1"/>
    <col min="2" max="2" width="2.7109375" style="62" customWidth="1"/>
    <col min="3" max="3" width="7.7109375" style="62" customWidth="1"/>
    <col min="4" max="4" width="1.5703125" style="62" customWidth="1"/>
    <col min="5" max="5" width="11.5703125" style="62" customWidth="1"/>
    <col min="6" max="6" width="1.5703125" style="62" customWidth="1"/>
    <col min="7" max="7" width="11.5703125" style="62" customWidth="1"/>
    <col min="8" max="8" width="1.5703125" style="62" customWidth="1"/>
    <col min="9" max="9" width="11.5703125" style="62" customWidth="1"/>
    <col min="10" max="10" width="1.5703125" style="62" customWidth="1"/>
    <col min="11" max="11" width="11.5703125" style="62" customWidth="1"/>
    <col min="12" max="16384" width="9.140625" style="62"/>
  </cols>
  <sheetData>
    <row r="1" spans="1:11" ht="23.25">
      <c r="A1" s="4"/>
      <c r="B1" s="4"/>
      <c r="C1" s="5"/>
      <c r="D1" s="4"/>
      <c r="E1" s="4"/>
      <c r="F1" s="4"/>
      <c r="G1" s="4"/>
      <c r="H1" s="4"/>
      <c r="I1" s="4"/>
      <c r="J1" s="4"/>
      <c r="K1" s="61" t="s">
        <v>48</v>
      </c>
    </row>
    <row r="2" spans="1:11" ht="23.25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23.25">
      <c r="A3" s="124" t="s">
        <v>49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23.25">
      <c r="A4" s="124" t="s">
        <v>213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1" ht="23.25">
      <c r="A5" s="125" t="s">
        <v>50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</row>
    <row r="6" spans="1:11" ht="23.25">
      <c r="A6" s="4"/>
      <c r="B6" s="4"/>
      <c r="C6" s="5"/>
      <c r="D6" s="4"/>
      <c r="E6" s="123" t="s">
        <v>3</v>
      </c>
      <c r="F6" s="123"/>
      <c r="G6" s="123"/>
      <c r="H6" s="6"/>
      <c r="I6" s="123" t="s">
        <v>4</v>
      </c>
      <c r="J6" s="123"/>
      <c r="K6" s="123"/>
    </row>
    <row r="7" spans="1:11" ht="23.25">
      <c r="A7" s="4"/>
      <c r="B7" s="4"/>
      <c r="C7" s="7" t="s">
        <v>5</v>
      </c>
      <c r="D7" s="4"/>
      <c r="E7" s="8">
        <v>2563</v>
      </c>
      <c r="F7" s="9"/>
      <c r="G7" s="8">
        <v>2562</v>
      </c>
      <c r="H7" s="9"/>
      <c r="I7" s="8">
        <v>2563</v>
      </c>
      <c r="J7" s="9"/>
      <c r="K7" s="8">
        <v>2562</v>
      </c>
    </row>
    <row r="8" spans="1:11" s="4" customFormat="1" ht="22.5" customHeight="1">
      <c r="A8" s="63" t="s">
        <v>51</v>
      </c>
      <c r="F8" s="9"/>
      <c r="H8" s="3"/>
      <c r="I8" s="10"/>
      <c r="J8" s="11"/>
      <c r="K8" s="10"/>
    </row>
    <row r="9" spans="1:11" s="4" customFormat="1" ht="22.5" customHeight="1">
      <c r="A9" s="58" t="s">
        <v>52</v>
      </c>
      <c r="C9" s="64">
        <v>22</v>
      </c>
      <c r="E9" s="3">
        <v>1988986</v>
      </c>
      <c r="F9" s="9"/>
      <c r="G9" s="3">
        <v>2727818</v>
      </c>
      <c r="H9" s="3"/>
      <c r="I9" s="3">
        <v>133400</v>
      </c>
      <c r="J9" s="12"/>
      <c r="K9" s="3">
        <v>291749</v>
      </c>
    </row>
    <row r="10" spans="1:11" s="4" customFormat="1" ht="22.5" customHeight="1">
      <c r="A10" s="58" t="s">
        <v>231</v>
      </c>
      <c r="C10" s="64"/>
      <c r="E10" s="3">
        <v>75015</v>
      </c>
      <c r="F10" s="9"/>
      <c r="G10" s="3">
        <v>84403</v>
      </c>
      <c r="H10" s="3"/>
      <c r="I10" s="3">
        <v>133282</v>
      </c>
      <c r="J10" s="12"/>
      <c r="K10" s="3">
        <v>192759</v>
      </c>
    </row>
    <row r="11" spans="1:11" s="4" customFormat="1" ht="22.5" customHeight="1">
      <c r="A11" s="58" t="s">
        <v>232</v>
      </c>
      <c r="C11" s="64"/>
      <c r="E11" s="3">
        <v>7524</v>
      </c>
      <c r="F11" s="9"/>
      <c r="G11" s="3">
        <v>9741</v>
      </c>
      <c r="H11" s="3"/>
      <c r="I11" s="3">
        <v>11808</v>
      </c>
      <c r="J11" s="12"/>
      <c r="K11" s="3">
        <v>10218</v>
      </c>
    </row>
    <row r="12" spans="1:11" s="4" customFormat="1" ht="22.5" customHeight="1">
      <c r="A12" s="58" t="s">
        <v>233</v>
      </c>
      <c r="C12" s="64"/>
      <c r="E12" s="3">
        <v>8642</v>
      </c>
      <c r="F12" s="9"/>
      <c r="G12" s="3">
        <v>15348</v>
      </c>
      <c r="H12" s="3"/>
      <c r="I12" s="3">
        <v>8287</v>
      </c>
      <c r="J12" s="12"/>
      <c r="K12" s="3">
        <v>7245</v>
      </c>
    </row>
    <row r="13" spans="1:11" s="4" customFormat="1" ht="22.5" customHeight="1">
      <c r="A13" s="58" t="s">
        <v>272</v>
      </c>
      <c r="C13" s="64"/>
      <c r="E13" s="3"/>
      <c r="F13" s="9"/>
      <c r="G13" s="3"/>
      <c r="H13" s="3"/>
      <c r="I13" s="3"/>
      <c r="J13" s="12"/>
      <c r="K13" s="3"/>
    </row>
    <row r="14" spans="1:11" s="4" customFormat="1" ht="22.5" customHeight="1">
      <c r="A14" s="58" t="s">
        <v>240</v>
      </c>
      <c r="C14" s="64"/>
      <c r="E14" s="3">
        <v>75884</v>
      </c>
      <c r="F14" s="9"/>
      <c r="G14" s="3">
        <v>0</v>
      </c>
      <c r="H14" s="3"/>
      <c r="I14" s="3">
        <v>3441</v>
      </c>
      <c r="J14" s="12"/>
      <c r="K14" s="3">
        <v>0</v>
      </c>
    </row>
    <row r="15" spans="1:11" s="4" customFormat="1" ht="22.5" customHeight="1">
      <c r="A15" s="4" t="s">
        <v>53</v>
      </c>
      <c r="C15" s="64"/>
      <c r="D15" s="64"/>
      <c r="E15" s="13">
        <v>41896</v>
      </c>
      <c r="F15" s="9"/>
      <c r="G15" s="13">
        <v>83250</v>
      </c>
      <c r="H15" s="3"/>
      <c r="I15" s="13">
        <v>3777</v>
      </c>
      <c r="J15" s="12"/>
      <c r="K15" s="13">
        <v>3768</v>
      </c>
    </row>
    <row r="16" spans="1:11" s="4" customFormat="1" ht="22.5" customHeight="1">
      <c r="A16" s="63" t="s">
        <v>54</v>
      </c>
      <c r="C16" s="64"/>
      <c r="E16" s="13">
        <f>SUM(E9:E15)</f>
        <v>2197947</v>
      </c>
      <c r="F16" s="9"/>
      <c r="G16" s="13">
        <f>SUM(G9:G15)</f>
        <v>2920560</v>
      </c>
      <c r="H16" s="3"/>
      <c r="I16" s="13">
        <f>SUM(I9:I15)</f>
        <v>293995</v>
      </c>
      <c r="J16" s="12"/>
      <c r="K16" s="13">
        <f>SUM(K9:K15)</f>
        <v>505739</v>
      </c>
    </row>
    <row r="17" spans="1:11" s="4" customFormat="1" ht="22.5" customHeight="1">
      <c r="A17" s="63" t="s">
        <v>55</v>
      </c>
      <c r="C17" s="64"/>
      <c r="E17" s="3"/>
      <c r="F17" s="9"/>
      <c r="G17" s="3"/>
      <c r="H17" s="3"/>
      <c r="I17" s="3"/>
      <c r="J17" s="12"/>
      <c r="K17" s="3"/>
    </row>
    <row r="18" spans="1:11" s="4" customFormat="1" ht="22.5" customHeight="1">
      <c r="A18" s="58" t="s">
        <v>56</v>
      </c>
      <c r="C18" s="64"/>
      <c r="E18" s="12">
        <v>1748833</v>
      </c>
      <c r="F18" s="9"/>
      <c r="G18" s="12">
        <v>2426372</v>
      </c>
      <c r="H18" s="3"/>
      <c r="I18" s="3">
        <v>131109</v>
      </c>
      <c r="J18" s="12"/>
      <c r="K18" s="3">
        <v>289076</v>
      </c>
    </row>
    <row r="19" spans="1:11" s="4" customFormat="1" ht="22.5" customHeight="1">
      <c r="A19" s="58" t="s">
        <v>187</v>
      </c>
      <c r="C19" s="64"/>
      <c r="D19" s="64"/>
      <c r="E19" s="12">
        <v>58263</v>
      </c>
      <c r="F19" s="9"/>
      <c r="G19" s="12">
        <v>77674</v>
      </c>
      <c r="H19" s="3"/>
      <c r="I19" s="3">
        <v>1387</v>
      </c>
      <c r="J19" s="12"/>
      <c r="K19" s="3">
        <v>1097</v>
      </c>
    </row>
    <row r="20" spans="1:11" s="4" customFormat="1" ht="22.5" customHeight="1">
      <c r="A20" s="58" t="s">
        <v>57</v>
      </c>
      <c r="C20" s="64"/>
      <c r="D20" s="64"/>
      <c r="E20" s="12">
        <v>167368</v>
      </c>
      <c r="F20" s="9"/>
      <c r="G20" s="12">
        <v>211236</v>
      </c>
      <c r="H20" s="3"/>
      <c r="I20" s="3">
        <v>26467</v>
      </c>
      <c r="J20" s="12"/>
      <c r="K20" s="3">
        <v>28371</v>
      </c>
    </row>
    <row r="21" spans="1:11" s="4" customFormat="1" ht="22.5" customHeight="1">
      <c r="A21" s="58" t="s">
        <v>273</v>
      </c>
      <c r="C21" s="64"/>
      <c r="D21" s="64"/>
      <c r="E21" s="12"/>
      <c r="F21" s="9"/>
      <c r="G21" s="12"/>
      <c r="H21" s="3"/>
      <c r="I21" s="3"/>
      <c r="J21" s="12"/>
      <c r="K21" s="3"/>
    </row>
    <row r="22" spans="1:11" s="4" customFormat="1" ht="22.5" customHeight="1">
      <c r="A22" s="58" t="s">
        <v>240</v>
      </c>
      <c r="C22" s="64"/>
      <c r="D22" s="64"/>
      <c r="E22" s="12">
        <v>71659</v>
      </c>
      <c r="F22" s="9"/>
      <c r="G22" s="12">
        <v>0</v>
      </c>
      <c r="H22" s="3"/>
      <c r="I22" s="3">
        <v>816</v>
      </c>
      <c r="J22" s="12"/>
      <c r="K22" s="3">
        <v>0</v>
      </c>
    </row>
    <row r="23" spans="1:11" s="4" customFormat="1" ht="22.5" customHeight="1">
      <c r="A23" s="58" t="s">
        <v>251</v>
      </c>
      <c r="C23" s="64"/>
      <c r="D23" s="64"/>
      <c r="E23" s="12">
        <v>0</v>
      </c>
      <c r="F23" s="9"/>
      <c r="G23" s="12">
        <v>23429</v>
      </c>
      <c r="H23" s="3"/>
      <c r="I23" s="3">
        <v>0</v>
      </c>
      <c r="J23" s="12"/>
      <c r="K23" s="3">
        <v>0</v>
      </c>
    </row>
    <row r="24" spans="1:11" s="4" customFormat="1" ht="22.5" customHeight="1">
      <c r="A24" s="63" t="s">
        <v>58</v>
      </c>
      <c r="C24" s="64"/>
      <c r="E24" s="14">
        <f>SUM(E18:E23)</f>
        <v>2046123</v>
      </c>
      <c r="F24" s="9"/>
      <c r="G24" s="14">
        <f>SUM(G18:G23)</f>
        <v>2738711</v>
      </c>
      <c r="H24" s="3"/>
      <c r="I24" s="14">
        <f>SUM(I18:I23)</f>
        <v>159779</v>
      </c>
      <c r="J24" s="12"/>
      <c r="K24" s="14">
        <f>SUM(K18:K23)</f>
        <v>318544</v>
      </c>
    </row>
    <row r="25" spans="1:11" s="4" customFormat="1" ht="22.5" customHeight="1">
      <c r="A25" s="63" t="s">
        <v>241</v>
      </c>
      <c r="C25" s="64"/>
      <c r="E25" s="12">
        <f>E16-E24</f>
        <v>151824</v>
      </c>
      <c r="F25" s="9"/>
      <c r="G25" s="12">
        <f>G16-G24</f>
        <v>181849</v>
      </c>
      <c r="H25" s="3"/>
      <c r="I25" s="12">
        <f>I16-I24</f>
        <v>134216</v>
      </c>
      <c r="J25" s="12"/>
      <c r="K25" s="12">
        <f>K16-K24</f>
        <v>187195</v>
      </c>
    </row>
    <row r="26" spans="1:11" s="4" customFormat="1" ht="22.5" customHeight="1">
      <c r="A26" s="58" t="s">
        <v>157</v>
      </c>
      <c r="C26" s="64"/>
      <c r="E26" s="12">
        <v>126242</v>
      </c>
      <c r="F26" s="9"/>
      <c r="G26" s="12">
        <v>150041</v>
      </c>
      <c r="H26" s="3"/>
      <c r="I26" s="12">
        <v>0</v>
      </c>
      <c r="J26" s="12"/>
      <c r="K26" s="12">
        <v>0</v>
      </c>
    </row>
    <row r="27" spans="1:11" s="4" customFormat="1" ht="22.5" customHeight="1">
      <c r="A27" s="58" t="s">
        <v>214</v>
      </c>
      <c r="C27" s="64"/>
      <c r="E27" s="12">
        <v>13212</v>
      </c>
      <c r="F27" s="9"/>
      <c r="G27" s="12">
        <v>51197</v>
      </c>
      <c r="H27" s="3"/>
      <c r="I27" s="12">
        <v>0</v>
      </c>
      <c r="J27" s="12"/>
      <c r="K27" s="12">
        <v>0</v>
      </c>
    </row>
    <row r="28" spans="1:11" s="4" customFormat="1" ht="22.5" customHeight="1">
      <c r="A28" s="58" t="s">
        <v>234</v>
      </c>
      <c r="C28" s="64"/>
      <c r="D28" s="64"/>
      <c r="E28" s="13">
        <v>-12170</v>
      </c>
      <c r="F28" s="9"/>
      <c r="G28" s="13">
        <v>-10372</v>
      </c>
      <c r="H28" s="3"/>
      <c r="I28" s="13">
        <v>-1117</v>
      </c>
      <c r="J28" s="12"/>
      <c r="K28" s="13">
        <v>-709</v>
      </c>
    </row>
    <row r="29" spans="1:11" s="4" customFormat="1" ht="22.5" customHeight="1">
      <c r="A29" s="60" t="s">
        <v>205</v>
      </c>
      <c r="C29" s="64"/>
      <c r="E29" s="12">
        <f>SUM(E25:E28)</f>
        <v>279108</v>
      </c>
      <c r="F29" s="9"/>
      <c r="G29" s="12">
        <f>SUM(G25:G28)</f>
        <v>372715</v>
      </c>
      <c r="H29" s="3"/>
      <c r="I29" s="12">
        <f>SUM(I25:I28)</f>
        <v>133099</v>
      </c>
      <c r="J29" s="12"/>
      <c r="K29" s="12">
        <f>SUM(K25:K28)</f>
        <v>186486</v>
      </c>
    </row>
    <row r="30" spans="1:11" s="4" customFormat="1" ht="22.5" customHeight="1">
      <c r="A30" s="4" t="s">
        <v>198</v>
      </c>
      <c r="C30" s="64">
        <v>20</v>
      </c>
      <c r="E30" s="13">
        <v>-58544</v>
      </c>
      <c r="F30" s="9"/>
      <c r="G30" s="13">
        <v>-42975</v>
      </c>
      <c r="H30" s="3"/>
      <c r="I30" s="3">
        <v>124</v>
      </c>
      <c r="J30" s="12"/>
      <c r="K30" s="3">
        <v>922</v>
      </c>
    </row>
    <row r="31" spans="1:11" s="4" customFormat="1" ht="22.5" customHeight="1" thickBot="1">
      <c r="A31" s="60" t="s">
        <v>59</v>
      </c>
      <c r="C31" s="65"/>
      <c r="D31" s="16"/>
      <c r="E31" s="17">
        <f>SUM(E29:E30)</f>
        <v>220564</v>
      </c>
      <c r="F31" s="9"/>
      <c r="G31" s="17">
        <f>SUM(G29:G30)</f>
        <v>329740</v>
      </c>
      <c r="H31" s="3"/>
      <c r="I31" s="17">
        <f>SUM(I29:I30)</f>
        <v>133223</v>
      </c>
      <c r="J31" s="12"/>
      <c r="K31" s="17">
        <f>SUM(K29:K30)</f>
        <v>187408</v>
      </c>
    </row>
    <row r="32" spans="1:11" s="4" customFormat="1" ht="22.5" customHeight="1" thickTop="1">
      <c r="A32" s="60"/>
      <c r="C32" s="65"/>
      <c r="D32" s="16"/>
      <c r="E32" s="12"/>
      <c r="F32" s="9"/>
      <c r="G32" s="12"/>
      <c r="H32" s="3"/>
      <c r="I32" s="12"/>
      <c r="J32" s="12"/>
      <c r="K32" s="12"/>
    </row>
    <row r="33" spans="1:12" s="4" customFormat="1" ht="22.5" customHeight="1">
      <c r="A33" s="60" t="s">
        <v>60</v>
      </c>
      <c r="C33" s="65"/>
      <c r="D33" s="16"/>
      <c r="H33" s="3"/>
      <c r="I33" s="12"/>
      <c r="J33" s="12"/>
      <c r="K33" s="12"/>
    </row>
    <row r="34" spans="1:12" s="4" customFormat="1" ht="22.5" customHeight="1" thickBot="1">
      <c r="A34" s="58" t="s">
        <v>61</v>
      </c>
      <c r="C34" s="65"/>
      <c r="D34" s="16"/>
      <c r="E34" s="12">
        <v>190224</v>
      </c>
      <c r="F34" s="3"/>
      <c r="G34" s="12">
        <v>332792</v>
      </c>
      <c r="H34" s="3"/>
      <c r="I34" s="18">
        <f>SUM(I31)</f>
        <v>133223</v>
      </c>
      <c r="J34" s="12"/>
      <c r="K34" s="18">
        <f>SUM(K31)</f>
        <v>187408</v>
      </c>
    </row>
    <row r="35" spans="1:12" s="4" customFormat="1" ht="22.5" customHeight="1" thickTop="1">
      <c r="A35" s="66" t="s">
        <v>62</v>
      </c>
      <c r="C35" s="65"/>
      <c r="D35" s="16"/>
      <c r="E35" s="13">
        <f>E36-E34</f>
        <v>30340</v>
      </c>
      <c r="F35" s="3"/>
      <c r="G35" s="13">
        <f>G36-G34</f>
        <v>-3052</v>
      </c>
      <c r="H35" s="3"/>
      <c r="I35" s="12"/>
      <c r="J35" s="12"/>
      <c r="K35" s="12"/>
    </row>
    <row r="36" spans="1:12" s="4" customFormat="1" ht="22.5" customHeight="1" thickBot="1">
      <c r="A36" s="60"/>
      <c r="C36" s="19"/>
      <c r="D36" s="64"/>
      <c r="E36" s="17">
        <f>E31</f>
        <v>220564</v>
      </c>
      <c r="F36" s="3"/>
      <c r="G36" s="17">
        <f>G31</f>
        <v>329740</v>
      </c>
      <c r="H36" s="3"/>
      <c r="I36" s="12"/>
      <c r="J36" s="12"/>
      <c r="K36" s="12"/>
    </row>
    <row r="37" spans="1:12" s="4" customFormat="1" ht="22.5" customHeight="1" thickTop="1">
      <c r="A37" s="67"/>
      <c r="E37" s="20"/>
      <c r="F37" s="21"/>
      <c r="G37" s="20"/>
      <c r="H37" s="21"/>
      <c r="I37" s="20"/>
      <c r="J37" s="20"/>
      <c r="K37" s="20"/>
    </row>
    <row r="38" spans="1:12" s="4" customFormat="1" ht="22.5" customHeight="1">
      <c r="A38" s="15" t="s">
        <v>145</v>
      </c>
      <c r="C38" s="64">
        <v>21</v>
      </c>
    </row>
    <row r="39" spans="1:12" s="4" customFormat="1" ht="22.5" customHeight="1" thickBot="1">
      <c r="A39" s="58" t="s">
        <v>63</v>
      </c>
      <c r="C39" s="5"/>
      <c r="E39" s="22">
        <f>E34*1000/289977306-0.01</f>
        <v>0.64599616267902016</v>
      </c>
      <c r="F39" s="68"/>
      <c r="G39" s="22">
        <f>G34*1000/289977306</f>
        <v>1.1476484301154242</v>
      </c>
      <c r="H39" s="68"/>
      <c r="I39" s="22">
        <f>I34*1000/300000000</f>
        <v>0.44407666666666668</v>
      </c>
      <c r="J39" s="69"/>
      <c r="K39" s="22">
        <f>K34*1000/300000000</f>
        <v>0.62469333333333332</v>
      </c>
      <c r="L39" s="70"/>
    </row>
    <row r="40" spans="1:12" s="4" customFormat="1" ht="22.5" customHeight="1" thickTop="1">
      <c r="A40" s="16"/>
    </row>
    <row r="41" spans="1:12" s="4" customFormat="1" ht="22.5" customHeight="1">
      <c r="A41" s="4" t="s">
        <v>17</v>
      </c>
    </row>
    <row r="42" spans="1:12" ht="23.25">
      <c r="A42" s="4"/>
      <c r="B42" s="4"/>
      <c r="C42" s="4"/>
      <c r="D42" s="4"/>
      <c r="E42" s="4"/>
      <c r="F42" s="4"/>
      <c r="G42" s="4"/>
      <c r="H42" s="4"/>
      <c r="I42" s="4"/>
      <c r="J42" s="4"/>
      <c r="K42" s="61" t="s">
        <v>48</v>
      </c>
    </row>
    <row r="43" spans="1:12" ht="23.25">
      <c r="A43" s="124" t="s">
        <v>0</v>
      </c>
      <c r="B43" s="124"/>
      <c r="C43" s="124"/>
      <c r="D43" s="124"/>
      <c r="E43" s="124"/>
      <c r="F43" s="124"/>
      <c r="G43" s="124"/>
      <c r="H43" s="124"/>
      <c r="I43" s="124"/>
      <c r="J43" s="124"/>
      <c r="K43" s="124"/>
    </row>
    <row r="44" spans="1:12" ht="23.25">
      <c r="A44" s="124" t="s">
        <v>64</v>
      </c>
      <c r="B44" s="124"/>
      <c r="C44" s="124"/>
      <c r="D44" s="124"/>
      <c r="E44" s="124"/>
      <c r="F44" s="124"/>
      <c r="G44" s="124"/>
      <c r="H44" s="124"/>
      <c r="I44" s="124"/>
      <c r="J44" s="124"/>
      <c r="K44" s="124"/>
    </row>
    <row r="45" spans="1:12" ht="23.25">
      <c r="A45" s="124" t="s">
        <v>213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</row>
    <row r="46" spans="1:12" ht="23.25">
      <c r="A46" s="125" t="s">
        <v>2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</row>
    <row r="47" spans="1:12" ht="23.25">
      <c r="A47" s="4"/>
      <c r="B47" s="4"/>
      <c r="C47" s="5"/>
      <c r="D47" s="4"/>
      <c r="E47" s="123" t="s">
        <v>3</v>
      </c>
      <c r="F47" s="123"/>
      <c r="G47" s="123"/>
      <c r="H47" s="6"/>
      <c r="I47" s="123" t="s">
        <v>4</v>
      </c>
      <c r="J47" s="123"/>
      <c r="K47" s="123"/>
    </row>
    <row r="48" spans="1:12" ht="23.25">
      <c r="A48" s="4"/>
      <c r="B48" s="4"/>
      <c r="C48" s="7"/>
      <c r="D48" s="4"/>
      <c r="E48" s="8">
        <v>2563</v>
      </c>
      <c r="F48" s="9"/>
      <c r="G48" s="8">
        <v>2562</v>
      </c>
      <c r="H48" s="9"/>
      <c r="I48" s="8">
        <v>2563</v>
      </c>
      <c r="J48" s="9"/>
      <c r="K48" s="8">
        <v>2562</v>
      </c>
    </row>
    <row r="49" spans="1:11" ht="23.25">
      <c r="A49" s="4"/>
      <c r="B49" s="4"/>
      <c r="C49" s="7"/>
      <c r="D49" s="4"/>
      <c r="E49" s="8"/>
      <c r="F49" s="9"/>
      <c r="G49" s="8"/>
      <c r="H49" s="9"/>
      <c r="I49" s="8"/>
      <c r="J49" s="9"/>
      <c r="K49" s="8"/>
    </row>
    <row r="50" spans="1:11" s="4" customFormat="1" ht="22.5" customHeight="1">
      <c r="A50" s="63" t="s">
        <v>59</v>
      </c>
      <c r="E50" s="23">
        <f>SUM(E31)</f>
        <v>220564</v>
      </c>
      <c r="F50" s="9"/>
      <c r="G50" s="23">
        <f>SUM(G31)</f>
        <v>329740</v>
      </c>
      <c r="H50" s="16"/>
      <c r="I50" s="23">
        <f>SUM(I31)</f>
        <v>133223</v>
      </c>
      <c r="J50" s="9"/>
      <c r="K50" s="23">
        <f>SUM(K31)</f>
        <v>187408</v>
      </c>
    </row>
    <row r="51" spans="1:11" s="4" customFormat="1" ht="22.5" customHeight="1">
      <c r="A51" s="58"/>
      <c r="C51" s="64"/>
      <c r="E51" s="3"/>
      <c r="F51" s="9"/>
      <c r="G51" s="3"/>
      <c r="H51" s="16"/>
      <c r="I51" s="3"/>
      <c r="J51" s="9"/>
      <c r="K51" s="3"/>
    </row>
    <row r="52" spans="1:11" s="4" customFormat="1" ht="22.5" customHeight="1">
      <c r="A52" s="63" t="s">
        <v>65</v>
      </c>
      <c r="C52" s="64"/>
      <c r="E52" s="3"/>
      <c r="F52" s="9"/>
      <c r="G52" s="3"/>
      <c r="H52" s="16"/>
      <c r="I52" s="3"/>
      <c r="J52" s="9"/>
      <c r="K52" s="3"/>
    </row>
    <row r="53" spans="1:11" s="4" customFormat="1" ht="22.5" customHeight="1">
      <c r="A53" s="71" t="s">
        <v>162</v>
      </c>
      <c r="C53" s="64"/>
      <c r="E53" s="3"/>
      <c r="F53" s="9"/>
      <c r="G53" s="3"/>
      <c r="H53" s="16"/>
      <c r="I53" s="3"/>
      <c r="J53" s="9"/>
      <c r="K53" s="3"/>
    </row>
    <row r="54" spans="1:11" s="4" customFormat="1" ht="22.5" customHeight="1">
      <c r="A54" s="72" t="s">
        <v>252</v>
      </c>
      <c r="C54" s="64"/>
      <c r="E54" s="25">
        <v>-282299</v>
      </c>
      <c r="F54" s="9"/>
      <c r="G54" s="25">
        <v>-221676</v>
      </c>
      <c r="H54" s="16"/>
      <c r="I54" s="3">
        <v>0</v>
      </c>
      <c r="J54" s="9"/>
      <c r="K54" s="3">
        <v>0</v>
      </c>
    </row>
    <row r="55" spans="1:11" s="4" customFormat="1" ht="22.5" customHeight="1">
      <c r="A55" s="72" t="s">
        <v>253</v>
      </c>
      <c r="C55" s="64"/>
      <c r="E55" s="25">
        <v>0</v>
      </c>
      <c r="F55" s="9"/>
      <c r="G55" s="25">
        <v>-40378</v>
      </c>
      <c r="H55" s="16"/>
      <c r="I55" s="3">
        <v>0</v>
      </c>
      <c r="J55" s="9"/>
      <c r="K55" s="3">
        <v>-34060</v>
      </c>
    </row>
    <row r="56" spans="1:11" s="10" customFormat="1" ht="22.5" customHeight="1">
      <c r="A56" s="26" t="s">
        <v>235</v>
      </c>
      <c r="C56" s="19"/>
      <c r="D56" s="26"/>
      <c r="E56" s="25"/>
      <c r="F56" s="9"/>
      <c r="G56" s="25"/>
      <c r="H56" s="16"/>
      <c r="I56" s="3"/>
      <c r="J56" s="9"/>
      <c r="K56" s="3"/>
    </row>
    <row r="57" spans="1:11" s="10" customFormat="1" ht="22.5" customHeight="1">
      <c r="A57" s="26" t="s">
        <v>236</v>
      </c>
      <c r="C57" s="19"/>
      <c r="D57" s="26"/>
      <c r="E57" s="2">
        <v>-103856</v>
      </c>
      <c r="F57" s="9"/>
      <c r="G57" s="2">
        <v>-120249</v>
      </c>
      <c r="H57" s="16"/>
      <c r="I57" s="2">
        <v>0</v>
      </c>
      <c r="J57" s="9"/>
      <c r="K57" s="2">
        <v>0</v>
      </c>
    </row>
    <row r="58" spans="1:11" s="10" customFormat="1" ht="22.5" customHeight="1">
      <c r="A58" s="26" t="s">
        <v>166</v>
      </c>
      <c r="C58" s="19"/>
      <c r="D58" s="26"/>
      <c r="E58" s="1"/>
      <c r="F58" s="9"/>
      <c r="G58" s="1"/>
      <c r="H58" s="16"/>
      <c r="I58" s="1"/>
      <c r="J58" s="9"/>
      <c r="K58" s="1"/>
    </row>
    <row r="59" spans="1:11" s="10" customFormat="1" ht="22.5" customHeight="1">
      <c r="A59" s="26" t="s">
        <v>167</v>
      </c>
      <c r="C59" s="19"/>
      <c r="D59" s="26"/>
      <c r="E59" s="2">
        <f>SUM(E53:E57)</f>
        <v>-386155</v>
      </c>
      <c r="F59" s="9"/>
      <c r="G59" s="2">
        <f>SUM(G53:G57)</f>
        <v>-382303</v>
      </c>
      <c r="H59" s="16"/>
      <c r="I59" s="2">
        <f>SUM(I53:I57)</f>
        <v>0</v>
      </c>
      <c r="J59" s="9"/>
      <c r="K59" s="2">
        <f>SUM(K53:K57)</f>
        <v>-34060</v>
      </c>
    </row>
    <row r="60" spans="1:11" s="10" customFormat="1" ht="22.5" customHeight="1">
      <c r="A60" s="26"/>
      <c r="C60" s="19"/>
      <c r="D60" s="26"/>
      <c r="E60" s="3"/>
      <c r="F60" s="9"/>
      <c r="G60" s="3"/>
      <c r="H60" s="16"/>
      <c r="I60" s="3"/>
      <c r="J60" s="9"/>
      <c r="K60" s="3"/>
    </row>
    <row r="61" spans="1:11" s="10" customFormat="1" ht="22.5" customHeight="1">
      <c r="A61" s="71" t="s">
        <v>177</v>
      </c>
      <c r="C61" s="19"/>
      <c r="D61" s="26"/>
      <c r="E61" s="1"/>
      <c r="F61" s="1"/>
      <c r="G61" s="1"/>
      <c r="H61" s="1"/>
      <c r="I61" s="1"/>
      <c r="J61" s="1"/>
      <c r="K61" s="1"/>
    </row>
    <row r="62" spans="1:11" s="10" customFormat="1" ht="22.5" customHeight="1">
      <c r="A62" s="4" t="s">
        <v>225</v>
      </c>
      <c r="C62" s="19"/>
      <c r="D62" s="26"/>
      <c r="E62" s="1"/>
      <c r="F62" s="1"/>
      <c r="G62" s="1"/>
      <c r="H62" s="1"/>
      <c r="I62" s="1"/>
      <c r="J62" s="1"/>
      <c r="K62" s="1"/>
    </row>
    <row r="63" spans="1:11" s="10" customFormat="1" ht="22.5" customHeight="1">
      <c r="A63" s="4" t="s">
        <v>223</v>
      </c>
      <c r="C63" s="19"/>
      <c r="D63" s="26"/>
      <c r="E63" s="1">
        <v>2457</v>
      </c>
      <c r="F63" s="1"/>
      <c r="G63" s="1">
        <v>-332</v>
      </c>
      <c r="H63" s="1"/>
      <c r="I63" s="1">
        <v>0</v>
      </c>
      <c r="J63" s="1"/>
      <c r="K63" s="1">
        <v>1534</v>
      </c>
    </row>
    <row r="64" spans="1:11" s="10" customFormat="1" ht="22.5" customHeight="1">
      <c r="A64" s="73" t="s">
        <v>255</v>
      </c>
      <c r="C64" s="19"/>
      <c r="D64" s="26"/>
      <c r="E64" s="1"/>
      <c r="F64" s="1"/>
      <c r="G64" s="1"/>
      <c r="H64" s="1"/>
      <c r="I64" s="1"/>
      <c r="J64" s="1"/>
      <c r="K64" s="1"/>
    </row>
    <row r="65" spans="1:11" s="10" customFormat="1" ht="22.5" customHeight="1">
      <c r="A65" s="26" t="s">
        <v>254</v>
      </c>
      <c r="C65" s="19"/>
      <c r="D65" s="26"/>
      <c r="E65" s="32">
        <v>65000</v>
      </c>
      <c r="F65" s="32"/>
      <c r="G65" s="32">
        <v>0</v>
      </c>
      <c r="H65" s="32"/>
      <c r="I65" s="32">
        <v>12165</v>
      </c>
      <c r="J65" s="32"/>
      <c r="K65" s="32">
        <v>0</v>
      </c>
    </row>
    <row r="66" spans="1:11" s="10" customFormat="1" ht="22.5" customHeight="1">
      <c r="A66" s="26" t="s">
        <v>235</v>
      </c>
      <c r="C66" s="19"/>
      <c r="D66" s="26"/>
      <c r="E66" s="32"/>
      <c r="F66" s="1"/>
      <c r="G66" s="32"/>
      <c r="H66" s="1"/>
      <c r="I66" s="32"/>
      <c r="J66" s="1"/>
      <c r="K66" s="32"/>
    </row>
    <row r="67" spans="1:11" s="10" customFormat="1" ht="22.5" customHeight="1">
      <c r="A67" s="26" t="s">
        <v>236</v>
      </c>
      <c r="C67" s="19"/>
      <c r="D67" s="26"/>
      <c r="E67" s="2">
        <v>639</v>
      </c>
      <c r="F67" s="1"/>
      <c r="G67" s="2">
        <v>-41</v>
      </c>
      <c r="H67" s="1"/>
      <c r="I67" s="2">
        <v>0</v>
      </c>
      <c r="J67" s="1"/>
      <c r="K67" s="2">
        <v>0</v>
      </c>
    </row>
    <row r="68" spans="1:11" s="10" customFormat="1" ht="22.5" customHeight="1">
      <c r="A68" s="73" t="s">
        <v>178</v>
      </c>
      <c r="C68" s="19"/>
      <c r="D68" s="26"/>
      <c r="E68" s="1"/>
      <c r="F68" s="1"/>
      <c r="G68" s="1"/>
      <c r="H68" s="1"/>
      <c r="I68" s="1"/>
      <c r="J68" s="1"/>
      <c r="K68" s="1"/>
    </row>
    <row r="69" spans="1:11" s="10" customFormat="1" ht="22.5" customHeight="1">
      <c r="A69" s="73" t="s">
        <v>167</v>
      </c>
      <c r="C69" s="19"/>
      <c r="D69" s="26"/>
      <c r="E69" s="2">
        <f>SUM(E63:E67)</f>
        <v>68096</v>
      </c>
      <c r="F69" s="1"/>
      <c r="G69" s="2">
        <f>SUM(G63:G67)</f>
        <v>-373</v>
      </c>
      <c r="H69" s="1"/>
      <c r="I69" s="2">
        <f>SUM(I63:I67)</f>
        <v>12165</v>
      </c>
      <c r="J69" s="1"/>
      <c r="K69" s="2">
        <f>SUM(K63:K67)</f>
        <v>1534</v>
      </c>
    </row>
    <row r="70" spans="1:11" s="4" customFormat="1" ht="22.5" customHeight="1">
      <c r="A70" s="74" t="s">
        <v>66</v>
      </c>
      <c r="C70" s="64"/>
      <c r="D70" s="64"/>
      <c r="E70" s="13">
        <f>SUM(E59,E69)</f>
        <v>-318059</v>
      </c>
      <c r="F70" s="9"/>
      <c r="G70" s="13">
        <f>SUM(G59,G69)</f>
        <v>-382676</v>
      </c>
      <c r="H70" s="16"/>
      <c r="I70" s="13">
        <f>SUM(I59,I69)</f>
        <v>12165</v>
      </c>
      <c r="J70" s="9"/>
      <c r="K70" s="13">
        <f>SUM(K59,K69)</f>
        <v>-32526</v>
      </c>
    </row>
    <row r="71" spans="1:11" s="4" customFormat="1" ht="22.5" customHeight="1">
      <c r="C71" s="64"/>
      <c r="D71" s="64"/>
      <c r="E71" s="3"/>
      <c r="F71" s="9"/>
      <c r="G71" s="3"/>
      <c r="H71" s="16"/>
      <c r="I71" s="3"/>
      <c r="J71" s="9"/>
      <c r="K71" s="3"/>
    </row>
    <row r="72" spans="1:11" s="4" customFormat="1" ht="22.5" customHeight="1" thickBot="1">
      <c r="A72" s="74" t="s">
        <v>67</v>
      </c>
      <c r="C72" s="64"/>
      <c r="E72" s="18">
        <f>E50+E70</f>
        <v>-97495</v>
      </c>
      <c r="F72" s="9"/>
      <c r="G72" s="18">
        <f>G50+G70</f>
        <v>-52936</v>
      </c>
      <c r="H72" s="16"/>
      <c r="I72" s="18">
        <f>I50+I70</f>
        <v>145388</v>
      </c>
      <c r="J72" s="9"/>
      <c r="K72" s="18">
        <f>K50+K70</f>
        <v>154882</v>
      </c>
    </row>
    <row r="73" spans="1:11" s="4" customFormat="1" ht="22.5" customHeight="1" thickTop="1">
      <c r="A73" s="60"/>
      <c r="C73" s="65"/>
      <c r="D73" s="16"/>
      <c r="E73" s="12"/>
      <c r="F73" s="9"/>
      <c r="G73" s="12"/>
      <c r="H73" s="16"/>
      <c r="I73" s="12"/>
      <c r="J73" s="9"/>
      <c r="K73" s="12"/>
    </row>
    <row r="74" spans="1:11" s="4" customFormat="1" ht="22.5" customHeight="1">
      <c r="A74" s="60" t="s">
        <v>68</v>
      </c>
      <c r="C74" s="65"/>
      <c r="D74" s="16"/>
      <c r="F74" s="9"/>
      <c r="H74" s="16"/>
      <c r="I74" s="12"/>
      <c r="J74" s="9"/>
      <c r="K74" s="12"/>
    </row>
    <row r="75" spans="1:11" s="4" customFormat="1" ht="22.5" customHeight="1" thickBot="1">
      <c r="A75" s="58" t="s">
        <v>61</v>
      </c>
      <c r="C75" s="65"/>
      <c r="D75" s="16"/>
      <c r="E75" s="12">
        <v>-111074</v>
      </c>
      <c r="F75" s="9"/>
      <c r="G75" s="12">
        <v>-31278</v>
      </c>
      <c r="H75" s="16"/>
      <c r="I75" s="18">
        <f>I72</f>
        <v>145388</v>
      </c>
      <c r="J75" s="9"/>
      <c r="K75" s="18">
        <f>K72</f>
        <v>154882</v>
      </c>
    </row>
    <row r="76" spans="1:11" s="4" customFormat="1" ht="22.5" customHeight="1" thickTop="1">
      <c r="A76" s="66" t="s">
        <v>62</v>
      </c>
      <c r="C76" s="65"/>
      <c r="D76" s="16"/>
      <c r="E76" s="13">
        <f>E77-E75</f>
        <v>13579</v>
      </c>
      <c r="F76" s="9"/>
      <c r="G76" s="13">
        <f>G77-G75</f>
        <v>-21658</v>
      </c>
      <c r="H76" s="16"/>
      <c r="I76" s="12"/>
      <c r="J76" s="9"/>
      <c r="K76" s="12"/>
    </row>
    <row r="77" spans="1:11" s="4" customFormat="1" ht="22.5" customHeight="1" thickBot="1">
      <c r="A77" s="66"/>
      <c r="C77" s="64"/>
      <c r="E77" s="17">
        <f>E72</f>
        <v>-97495</v>
      </c>
      <c r="F77" s="9"/>
      <c r="G77" s="17">
        <f>G72</f>
        <v>-52936</v>
      </c>
      <c r="H77" s="16"/>
      <c r="I77" s="12"/>
      <c r="J77" s="12"/>
      <c r="K77" s="12"/>
    </row>
    <row r="78" spans="1:11" s="4" customFormat="1" ht="22.5" customHeight="1" thickTop="1">
      <c r="A78" s="16"/>
      <c r="E78" s="16"/>
      <c r="F78" s="9"/>
      <c r="G78" s="16"/>
      <c r="H78" s="16"/>
      <c r="I78" s="16"/>
      <c r="J78" s="16"/>
      <c r="K78" s="16"/>
    </row>
    <row r="79" spans="1:11" s="4" customFormat="1" ht="22.5" customHeight="1">
      <c r="A79" s="4" t="s">
        <v>17</v>
      </c>
    </row>
  </sheetData>
  <mergeCells count="12">
    <mergeCell ref="A43:K43"/>
    <mergeCell ref="A44:K44"/>
    <mergeCell ref="A45:K45"/>
    <mergeCell ref="A46:K46"/>
    <mergeCell ref="E47:G47"/>
    <mergeCell ref="I47:K47"/>
    <mergeCell ref="A2:K2"/>
    <mergeCell ref="A3:K3"/>
    <mergeCell ref="A4:K4"/>
    <mergeCell ref="A5:K5"/>
    <mergeCell ref="E6:G6"/>
    <mergeCell ref="I6:K6"/>
  </mergeCells>
  <pageMargins left="0.9055118110236221" right="0.31496062992125984" top="0.78740157480314965" bottom="0.19685039370078741" header="0.11811023622047245" footer="0.11811023622047245"/>
  <pageSetup paperSize="9" scale="75" orientation="portrait" r:id="rId1"/>
  <rowBreaks count="2" manualBreakCount="2">
    <brk id="41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07"/>
  <sheetViews>
    <sheetView showGridLines="0" tabSelected="1" view="pageBreakPreview" zoomScale="90" zoomScaleNormal="100" zoomScaleSheetLayoutView="90" workbookViewId="0"/>
  </sheetViews>
  <sheetFormatPr defaultColWidth="10.5703125" defaultRowHeight="22.5" customHeight="1"/>
  <cols>
    <col min="1" max="1" width="57.7109375" style="4" customWidth="1"/>
    <col min="2" max="2" width="0.5703125" style="4" customWidth="1"/>
    <col min="3" max="3" width="5.42578125" style="5" customWidth="1"/>
    <col min="4" max="4" width="2" style="4" customWidth="1"/>
    <col min="5" max="5" width="12.7109375" style="4" customWidth="1"/>
    <col min="6" max="6" width="1.42578125" style="4" customWidth="1"/>
    <col min="7" max="7" width="12.7109375" style="4" customWidth="1"/>
    <col min="8" max="8" width="1.42578125" style="4" customWidth="1"/>
    <col min="9" max="9" width="12.7109375" style="4" customWidth="1"/>
    <col min="10" max="10" width="1.42578125" style="4" customWidth="1"/>
    <col min="11" max="11" width="12.7109375" style="4" customWidth="1"/>
    <col min="12" max="12" width="17.5703125" style="4" customWidth="1"/>
    <col min="13" max="13" width="12.42578125" style="4" bestFit="1" customWidth="1"/>
    <col min="14" max="16384" width="10.5703125" style="4"/>
  </cols>
  <sheetData>
    <row r="1" spans="1:11" ht="22.5" customHeight="1">
      <c r="K1" s="61" t="s">
        <v>48</v>
      </c>
    </row>
    <row r="2" spans="1:11" ht="22.5" customHeight="1">
      <c r="A2" s="124" t="s">
        <v>0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 ht="22.5" customHeight="1">
      <c r="A3" s="124" t="s">
        <v>49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</row>
    <row r="4" spans="1:11" ht="22.5" customHeight="1">
      <c r="A4" s="124" t="s">
        <v>212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5" spans="1:11" ht="22.5" customHeight="1">
      <c r="A5" s="125" t="s">
        <v>50</v>
      </c>
      <c r="B5" s="125"/>
      <c r="C5" s="125"/>
      <c r="D5" s="125"/>
      <c r="E5" s="125"/>
      <c r="F5" s="125"/>
      <c r="G5" s="125"/>
      <c r="H5" s="125"/>
      <c r="I5" s="125"/>
      <c r="J5" s="125"/>
      <c r="K5" s="125"/>
    </row>
    <row r="6" spans="1:11" ht="22.5" customHeight="1">
      <c r="E6" s="123" t="s">
        <v>3</v>
      </c>
      <c r="F6" s="123"/>
      <c r="G6" s="123"/>
      <c r="H6" s="6"/>
      <c r="I6" s="123" t="s">
        <v>4</v>
      </c>
      <c r="J6" s="123"/>
      <c r="K6" s="123"/>
    </row>
    <row r="7" spans="1:11" ht="22.5" customHeight="1">
      <c r="C7" s="7" t="s">
        <v>5</v>
      </c>
      <c r="E7" s="8">
        <v>2563</v>
      </c>
      <c r="F7" s="9"/>
      <c r="G7" s="8">
        <v>2562</v>
      </c>
      <c r="H7" s="9"/>
      <c r="I7" s="8">
        <v>2563</v>
      </c>
      <c r="J7" s="9"/>
      <c r="K7" s="8">
        <v>2562</v>
      </c>
    </row>
    <row r="8" spans="1:11" ht="22.5" customHeight="1">
      <c r="A8" s="63" t="s">
        <v>51</v>
      </c>
      <c r="C8" s="4"/>
      <c r="H8" s="10"/>
      <c r="I8" s="10"/>
      <c r="J8" s="11"/>
      <c r="K8" s="10"/>
    </row>
    <row r="9" spans="1:11" ht="22.5" customHeight="1">
      <c r="A9" s="58" t="s">
        <v>52</v>
      </c>
      <c r="C9" s="64">
        <v>22</v>
      </c>
      <c r="E9" s="3">
        <v>4363277</v>
      </c>
      <c r="F9" s="3"/>
      <c r="G9" s="3">
        <v>5362353</v>
      </c>
      <c r="H9" s="3"/>
      <c r="I9" s="3">
        <v>310683</v>
      </c>
      <c r="J9" s="12"/>
      <c r="K9" s="3">
        <v>588204</v>
      </c>
    </row>
    <row r="10" spans="1:11" ht="22.5" customHeight="1">
      <c r="A10" s="58" t="s">
        <v>231</v>
      </c>
      <c r="C10" s="64"/>
      <c r="E10" s="12">
        <v>76515</v>
      </c>
      <c r="F10" s="12"/>
      <c r="G10" s="12">
        <v>132403</v>
      </c>
      <c r="H10" s="12"/>
      <c r="I10" s="12">
        <v>279737</v>
      </c>
      <c r="J10" s="12"/>
      <c r="K10" s="12">
        <v>495046</v>
      </c>
    </row>
    <row r="11" spans="1:11" ht="22.5" customHeight="1">
      <c r="A11" s="58" t="s">
        <v>232</v>
      </c>
      <c r="C11" s="64"/>
      <c r="E11" s="12">
        <v>17808</v>
      </c>
      <c r="F11" s="12"/>
      <c r="G11" s="12">
        <v>19298</v>
      </c>
      <c r="H11" s="12"/>
      <c r="I11" s="12">
        <v>24099</v>
      </c>
      <c r="J11" s="12"/>
      <c r="K11" s="12">
        <v>21223</v>
      </c>
    </row>
    <row r="12" spans="1:11" ht="22.5" customHeight="1">
      <c r="A12" s="58" t="s">
        <v>233</v>
      </c>
      <c r="C12" s="64"/>
      <c r="E12" s="12">
        <v>18435</v>
      </c>
      <c r="F12" s="12"/>
      <c r="G12" s="12">
        <v>25370</v>
      </c>
      <c r="H12" s="12"/>
      <c r="I12" s="12">
        <v>15767</v>
      </c>
      <c r="J12" s="12"/>
      <c r="K12" s="12">
        <v>13373</v>
      </c>
    </row>
    <row r="13" spans="1:11" ht="22.5" customHeight="1">
      <c r="A13" s="4" t="s">
        <v>53</v>
      </c>
      <c r="C13" s="64"/>
      <c r="D13" s="64"/>
      <c r="E13" s="13">
        <v>97830</v>
      </c>
      <c r="F13" s="12"/>
      <c r="G13" s="13">
        <v>155773</v>
      </c>
      <c r="H13" s="12"/>
      <c r="I13" s="13">
        <v>12731</v>
      </c>
      <c r="J13" s="12"/>
      <c r="K13" s="13">
        <v>15496</v>
      </c>
    </row>
    <row r="14" spans="1:11" ht="22.5" customHeight="1">
      <c r="A14" s="63" t="s">
        <v>54</v>
      </c>
      <c r="C14" s="64"/>
      <c r="E14" s="13">
        <f>SUM(E9:E13)</f>
        <v>4573865</v>
      </c>
      <c r="F14" s="3"/>
      <c r="G14" s="13">
        <f>SUM(G9:G13)</f>
        <v>5695197</v>
      </c>
      <c r="H14" s="12"/>
      <c r="I14" s="13">
        <f>SUM(I9:I13)</f>
        <v>643017</v>
      </c>
      <c r="J14" s="12"/>
      <c r="K14" s="13">
        <f>SUM(K9:K13)</f>
        <v>1133342</v>
      </c>
    </row>
    <row r="15" spans="1:11" ht="22.5" customHeight="1">
      <c r="A15" s="63" t="s">
        <v>55</v>
      </c>
      <c r="C15" s="64"/>
      <c r="E15" s="3"/>
      <c r="F15" s="3"/>
      <c r="G15" s="3"/>
      <c r="H15" s="3"/>
      <c r="I15" s="3"/>
      <c r="J15" s="12"/>
      <c r="K15" s="3"/>
    </row>
    <row r="16" spans="1:11" ht="22.5" customHeight="1">
      <c r="A16" s="58" t="s">
        <v>56</v>
      </c>
      <c r="C16" s="64"/>
      <c r="E16" s="3">
        <v>3830416</v>
      </c>
      <c r="F16" s="3"/>
      <c r="G16" s="3">
        <v>4648541</v>
      </c>
      <c r="H16" s="3"/>
      <c r="I16" s="3">
        <v>302604</v>
      </c>
      <c r="J16" s="3"/>
      <c r="K16" s="3">
        <v>582542</v>
      </c>
    </row>
    <row r="17" spans="1:11" ht="22.5" customHeight="1">
      <c r="A17" s="58" t="s">
        <v>187</v>
      </c>
      <c r="C17" s="64"/>
      <c r="D17" s="64"/>
      <c r="E17" s="12">
        <v>127348</v>
      </c>
      <c r="F17" s="12"/>
      <c r="G17" s="12">
        <v>149135</v>
      </c>
      <c r="H17" s="12"/>
      <c r="I17" s="12">
        <v>3448</v>
      </c>
      <c r="J17" s="12"/>
      <c r="K17" s="12">
        <v>3534</v>
      </c>
    </row>
    <row r="18" spans="1:11" ht="22.5" customHeight="1">
      <c r="A18" s="58" t="s">
        <v>57</v>
      </c>
      <c r="C18" s="64"/>
      <c r="D18" s="64"/>
      <c r="E18" s="12">
        <v>331836</v>
      </c>
      <c r="F18" s="12"/>
      <c r="G18" s="12">
        <v>403302</v>
      </c>
      <c r="H18" s="12"/>
      <c r="I18" s="12">
        <v>52837</v>
      </c>
      <c r="J18" s="12"/>
      <c r="K18" s="12">
        <v>60171</v>
      </c>
    </row>
    <row r="19" spans="1:11" ht="22.5" customHeight="1">
      <c r="A19" s="58" t="s">
        <v>273</v>
      </c>
      <c r="C19" s="64"/>
      <c r="D19" s="64"/>
      <c r="E19" s="12"/>
      <c r="F19" s="12"/>
      <c r="G19" s="12"/>
      <c r="H19" s="12"/>
      <c r="I19" s="12"/>
      <c r="J19" s="12"/>
      <c r="K19" s="12"/>
    </row>
    <row r="20" spans="1:11" ht="22.5" customHeight="1">
      <c r="A20" s="58" t="s">
        <v>240</v>
      </c>
      <c r="C20" s="64" t="s">
        <v>263</v>
      </c>
      <c r="D20" s="64"/>
      <c r="E20" s="12">
        <v>201656</v>
      </c>
      <c r="F20" s="12"/>
      <c r="G20" s="12">
        <v>0</v>
      </c>
      <c r="H20" s="12"/>
      <c r="I20" s="12">
        <v>816</v>
      </c>
      <c r="J20" s="12"/>
      <c r="K20" s="12">
        <v>0</v>
      </c>
    </row>
    <row r="21" spans="1:11" ht="22.5" customHeight="1">
      <c r="A21" s="63" t="s">
        <v>58</v>
      </c>
      <c r="C21" s="64"/>
      <c r="E21" s="14">
        <f>SUM(E16:E20)</f>
        <v>4491256</v>
      </c>
      <c r="F21" s="12"/>
      <c r="G21" s="14">
        <f>SUM(G16:G20)</f>
        <v>5200978</v>
      </c>
      <c r="H21" s="12"/>
      <c r="I21" s="14">
        <f>SUM(I16:I20)</f>
        <v>359705</v>
      </c>
      <c r="J21" s="12"/>
      <c r="K21" s="14">
        <f>SUM(K16:K20)</f>
        <v>646247</v>
      </c>
    </row>
    <row r="22" spans="1:11" ht="22.5" customHeight="1">
      <c r="A22" s="63" t="s">
        <v>241</v>
      </c>
      <c r="C22" s="64"/>
      <c r="E22" s="12">
        <f>E14-E21</f>
        <v>82609</v>
      </c>
      <c r="F22" s="12"/>
      <c r="G22" s="12">
        <f>G14-G21</f>
        <v>494219</v>
      </c>
      <c r="H22" s="12"/>
      <c r="I22" s="12">
        <f>I14-I21</f>
        <v>283312</v>
      </c>
      <c r="J22" s="12"/>
      <c r="K22" s="12">
        <f>K14-K21</f>
        <v>487095</v>
      </c>
    </row>
    <row r="23" spans="1:11" ht="22.5" customHeight="1">
      <c r="A23" s="58" t="s">
        <v>157</v>
      </c>
      <c r="C23" s="64">
        <v>9</v>
      </c>
      <c r="E23" s="12">
        <v>219230</v>
      </c>
      <c r="F23" s="12"/>
      <c r="G23" s="12">
        <v>271061</v>
      </c>
      <c r="H23" s="12"/>
      <c r="I23" s="12">
        <v>0</v>
      </c>
      <c r="J23" s="12"/>
      <c r="K23" s="12">
        <v>0</v>
      </c>
    </row>
    <row r="24" spans="1:11" ht="22.5" customHeight="1">
      <c r="A24" s="58" t="s">
        <v>214</v>
      </c>
      <c r="C24" s="64">
        <v>10</v>
      </c>
      <c r="E24" s="12">
        <v>57532</v>
      </c>
      <c r="F24" s="12"/>
      <c r="G24" s="12">
        <v>27846</v>
      </c>
      <c r="H24" s="12"/>
      <c r="I24" s="12">
        <v>0</v>
      </c>
      <c r="J24" s="12"/>
      <c r="K24" s="12">
        <v>0</v>
      </c>
    </row>
    <row r="25" spans="1:11" ht="22.5" customHeight="1">
      <c r="A25" s="58" t="s">
        <v>234</v>
      </c>
      <c r="C25" s="64"/>
      <c r="D25" s="64"/>
      <c r="E25" s="13">
        <v>-26243</v>
      </c>
      <c r="F25" s="3"/>
      <c r="G25" s="13">
        <v>-19792</v>
      </c>
      <c r="H25" s="3"/>
      <c r="I25" s="13">
        <v>-1780</v>
      </c>
      <c r="J25" s="12"/>
      <c r="K25" s="13">
        <v>-1256</v>
      </c>
    </row>
    <row r="26" spans="1:11" ht="22.5" customHeight="1">
      <c r="A26" s="60" t="s">
        <v>205</v>
      </c>
      <c r="C26" s="64"/>
      <c r="E26" s="12">
        <f>SUM(E22:E25)</f>
        <v>333128</v>
      </c>
      <c r="F26" s="12"/>
      <c r="G26" s="12">
        <f>SUM(G22:G25)</f>
        <v>773334</v>
      </c>
      <c r="H26" s="12"/>
      <c r="I26" s="12">
        <f>SUM(I22:I25)</f>
        <v>281532</v>
      </c>
      <c r="J26" s="12"/>
      <c r="K26" s="12">
        <f>SUM(K22:K25)</f>
        <v>485839</v>
      </c>
    </row>
    <row r="27" spans="1:11" ht="22.5" customHeight="1">
      <c r="A27" s="4" t="s">
        <v>198</v>
      </c>
      <c r="C27" s="64">
        <v>20</v>
      </c>
      <c r="E27" s="13">
        <v>-66708</v>
      </c>
      <c r="F27" s="3"/>
      <c r="G27" s="13">
        <v>-81528</v>
      </c>
      <c r="H27" s="3"/>
      <c r="I27" s="13">
        <v>299</v>
      </c>
      <c r="J27" s="12"/>
      <c r="K27" s="13">
        <v>903</v>
      </c>
    </row>
    <row r="28" spans="1:11" ht="22.5" customHeight="1" thickBot="1">
      <c r="A28" s="60" t="s">
        <v>59</v>
      </c>
      <c r="C28" s="65"/>
      <c r="D28" s="16"/>
      <c r="E28" s="17">
        <f>SUM(E26:E27)</f>
        <v>266420</v>
      </c>
      <c r="F28" s="3"/>
      <c r="G28" s="17">
        <f>SUM(G26:G27)</f>
        <v>691806</v>
      </c>
      <c r="H28" s="3"/>
      <c r="I28" s="17">
        <f>SUM(I26:I27)</f>
        <v>281831</v>
      </c>
      <c r="J28" s="12"/>
      <c r="K28" s="17">
        <f>SUM(K26:K27)</f>
        <v>486742</v>
      </c>
    </row>
    <row r="29" spans="1:11" ht="22.5" customHeight="1" thickTop="1">
      <c r="A29" s="60"/>
      <c r="C29" s="65"/>
      <c r="D29" s="16"/>
      <c r="E29" s="12"/>
      <c r="F29" s="3"/>
      <c r="G29" s="12"/>
      <c r="H29" s="3"/>
      <c r="I29" s="12"/>
      <c r="J29" s="12"/>
      <c r="K29" s="12"/>
    </row>
    <row r="30" spans="1:11" ht="22.5" customHeight="1">
      <c r="A30" s="60" t="s">
        <v>60</v>
      </c>
      <c r="C30" s="65"/>
      <c r="D30" s="16"/>
      <c r="H30" s="3"/>
      <c r="I30" s="12"/>
      <c r="J30" s="12"/>
      <c r="K30" s="12"/>
    </row>
    <row r="31" spans="1:11" ht="22.5" customHeight="1" thickBot="1">
      <c r="A31" s="58" t="s">
        <v>61</v>
      </c>
      <c r="C31" s="65"/>
      <c r="D31" s="16"/>
      <c r="E31" s="12">
        <v>238629</v>
      </c>
      <c r="F31" s="3"/>
      <c r="G31" s="12">
        <v>650927</v>
      </c>
      <c r="H31" s="3"/>
      <c r="I31" s="18">
        <f>SUM(I28)</f>
        <v>281831</v>
      </c>
      <c r="J31" s="12"/>
      <c r="K31" s="18">
        <f>SUM(K28)</f>
        <v>486742</v>
      </c>
    </row>
    <row r="32" spans="1:11" ht="22.5" customHeight="1" thickTop="1">
      <c r="A32" s="66" t="s">
        <v>62</v>
      </c>
      <c r="C32" s="65"/>
      <c r="D32" s="16"/>
      <c r="E32" s="13">
        <f>E33-E31</f>
        <v>27791</v>
      </c>
      <c r="F32" s="3"/>
      <c r="G32" s="13">
        <f>G33-G31</f>
        <v>40879</v>
      </c>
      <c r="H32" s="3"/>
      <c r="I32" s="12"/>
      <c r="J32" s="12"/>
      <c r="K32" s="12"/>
    </row>
    <row r="33" spans="1:13" ht="22.5" customHeight="1" thickBot="1">
      <c r="A33" s="60"/>
      <c r="C33" s="19"/>
      <c r="D33" s="64"/>
      <c r="E33" s="17">
        <f>E28</f>
        <v>266420</v>
      </c>
      <c r="F33" s="3"/>
      <c r="G33" s="17">
        <f>G28</f>
        <v>691806</v>
      </c>
      <c r="H33" s="3"/>
      <c r="I33" s="12"/>
      <c r="J33" s="12"/>
      <c r="K33" s="12"/>
    </row>
    <row r="34" spans="1:13" ht="22.5" customHeight="1" thickTop="1">
      <c r="A34" s="67"/>
      <c r="C34" s="4"/>
      <c r="E34" s="20"/>
      <c r="F34" s="21"/>
      <c r="G34" s="20"/>
      <c r="H34" s="21"/>
      <c r="I34" s="20"/>
      <c r="J34" s="20"/>
      <c r="K34" s="20"/>
    </row>
    <row r="35" spans="1:13" ht="22.5" customHeight="1">
      <c r="A35" s="15" t="s">
        <v>145</v>
      </c>
      <c r="C35" s="64">
        <v>21</v>
      </c>
    </row>
    <row r="36" spans="1:13" ht="22.5" customHeight="1" thickBot="1">
      <c r="A36" s="58" t="s">
        <v>63</v>
      </c>
      <c r="E36" s="22">
        <f>E31*1000/289977306</f>
        <v>0.82292301867236461</v>
      </c>
      <c r="F36" s="68"/>
      <c r="G36" s="22">
        <f>G31*1000/289977306</f>
        <v>2.2447515254866186</v>
      </c>
      <c r="H36" s="68"/>
      <c r="I36" s="22">
        <f>I31*1000/300000000</f>
        <v>0.9394366666666667</v>
      </c>
      <c r="J36" s="69"/>
      <c r="K36" s="22">
        <f>K31*1000/300000000</f>
        <v>1.6224733333333334</v>
      </c>
    </row>
    <row r="37" spans="1:13" ht="22.5" customHeight="1" thickTop="1">
      <c r="A37" s="16"/>
      <c r="C37" s="4"/>
    </row>
    <row r="38" spans="1:13" ht="22.5" customHeight="1">
      <c r="A38" s="4" t="s">
        <v>17</v>
      </c>
      <c r="C38" s="4"/>
    </row>
    <row r="39" spans="1:13" ht="22.5" customHeight="1">
      <c r="C39" s="4"/>
      <c r="K39" s="61" t="s">
        <v>48</v>
      </c>
    </row>
    <row r="40" spans="1:13" ht="22.5" customHeight="1">
      <c r="A40" s="124" t="s">
        <v>0</v>
      </c>
      <c r="B40" s="124"/>
      <c r="C40" s="124"/>
      <c r="D40" s="124"/>
      <c r="E40" s="124"/>
      <c r="F40" s="124"/>
      <c r="G40" s="124"/>
      <c r="H40" s="124"/>
      <c r="I40" s="124"/>
      <c r="J40" s="124"/>
      <c r="K40" s="124"/>
    </row>
    <row r="41" spans="1:13" ht="22.5" customHeight="1">
      <c r="A41" s="124" t="s">
        <v>64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</row>
    <row r="42" spans="1:13" ht="22.5" customHeight="1">
      <c r="A42" s="124" t="s">
        <v>212</v>
      </c>
      <c r="B42" s="124"/>
      <c r="C42" s="124"/>
      <c r="D42" s="124"/>
      <c r="E42" s="124"/>
      <c r="F42" s="124"/>
      <c r="G42" s="124"/>
      <c r="H42" s="124"/>
      <c r="I42" s="124"/>
      <c r="J42" s="124"/>
      <c r="K42" s="124"/>
    </row>
    <row r="43" spans="1:13" ht="22.5" customHeight="1">
      <c r="A43" s="125" t="s">
        <v>2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</row>
    <row r="44" spans="1:13" ht="22.5" customHeight="1">
      <c r="E44" s="123" t="s">
        <v>3</v>
      </c>
      <c r="F44" s="123"/>
      <c r="G44" s="123"/>
      <c r="H44" s="6"/>
      <c r="I44" s="123" t="s">
        <v>4</v>
      </c>
      <c r="J44" s="123"/>
      <c r="K44" s="123"/>
    </row>
    <row r="45" spans="1:13" ht="22.5" customHeight="1">
      <c r="C45" s="7"/>
      <c r="E45" s="8">
        <v>2563</v>
      </c>
      <c r="F45" s="9"/>
      <c r="G45" s="8">
        <v>2562</v>
      </c>
      <c r="H45" s="9"/>
      <c r="I45" s="8">
        <v>2563</v>
      </c>
      <c r="J45" s="9"/>
      <c r="K45" s="8">
        <v>2562</v>
      </c>
    </row>
    <row r="46" spans="1:13" ht="22.5" customHeight="1">
      <c r="C46" s="7"/>
      <c r="E46" s="8"/>
      <c r="F46" s="9"/>
      <c r="G46" s="8"/>
      <c r="H46" s="9"/>
      <c r="I46" s="8"/>
      <c r="J46" s="9"/>
      <c r="K46" s="8"/>
    </row>
    <row r="47" spans="1:13" ht="22.5" customHeight="1">
      <c r="A47" s="63" t="s">
        <v>59</v>
      </c>
      <c r="C47" s="4"/>
      <c r="E47" s="23">
        <f>SUM(E28)</f>
        <v>266420</v>
      </c>
      <c r="G47" s="23">
        <f>SUM(G28)</f>
        <v>691806</v>
      </c>
      <c r="H47" s="10"/>
      <c r="I47" s="23">
        <f>SUM(I28)</f>
        <v>281831</v>
      </c>
      <c r="J47" s="11"/>
      <c r="K47" s="23">
        <f>SUM(K28)</f>
        <v>486742</v>
      </c>
      <c r="M47" s="24"/>
    </row>
    <row r="48" spans="1:13" ht="22.5" customHeight="1">
      <c r="A48" s="58"/>
      <c r="C48" s="64"/>
      <c r="E48" s="3"/>
      <c r="F48" s="3"/>
      <c r="G48" s="3"/>
      <c r="H48" s="3"/>
      <c r="I48" s="3"/>
      <c r="J48" s="12"/>
      <c r="K48" s="3"/>
    </row>
    <row r="49" spans="1:15" ht="22.5" customHeight="1">
      <c r="A49" s="63" t="s">
        <v>65</v>
      </c>
      <c r="C49" s="64"/>
      <c r="E49" s="3"/>
      <c r="F49" s="3"/>
      <c r="G49" s="3"/>
      <c r="H49" s="3"/>
      <c r="I49" s="3"/>
      <c r="J49" s="12"/>
      <c r="K49" s="3"/>
    </row>
    <row r="50" spans="1:15" ht="22.5" customHeight="1">
      <c r="A50" s="71" t="s">
        <v>162</v>
      </c>
      <c r="C50" s="64"/>
      <c r="E50" s="3"/>
      <c r="F50" s="3"/>
      <c r="G50" s="3"/>
      <c r="H50" s="3"/>
      <c r="I50" s="3"/>
      <c r="J50" s="12"/>
      <c r="K50" s="3"/>
    </row>
    <row r="51" spans="1:15" ht="22.5" customHeight="1">
      <c r="A51" s="72" t="s">
        <v>252</v>
      </c>
      <c r="C51" s="64"/>
      <c r="E51" s="25">
        <v>103647</v>
      </c>
      <c r="F51" s="25"/>
      <c r="G51" s="25">
        <v>-270965</v>
      </c>
      <c r="H51" s="1"/>
      <c r="I51" s="25">
        <v>0</v>
      </c>
      <c r="J51" s="1"/>
      <c r="K51" s="25">
        <v>0</v>
      </c>
      <c r="L51" s="24"/>
    </row>
    <row r="52" spans="1:15" ht="22.5" customHeight="1">
      <c r="A52" s="72" t="s">
        <v>226</v>
      </c>
      <c r="C52" s="64"/>
      <c r="E52" s="25"/>
      <c r="F52" s="25"/>
      <c r="G52" s="25"/>
      <c r="H52" s="1"/>
      <c r="I52" s="25"/>
      <c r="J52" s="1"/>
      <c r="K52" s="25"/>
      <c r="L52" s="24"/>
    </row>
    <row r="53" spans="1:15" ht="22.5" customHeight="1">
      <c r="A53" s="72" t="s">
        <v>224</v>
      </c>
      <c r="C53" s="64"/>
      <c r="E53" s="25">
        <v>0</v>
      </c>
      <c r="F53" s="25"/>
      <c r="G53" s="25">
        <v>-28352</v>
      </c>
      <c r="H53" s="1"/>
      <c r="I53" s="25">
        <v>0</v>
      </c>
      <c r="J53" s="1"/>
      <c r="K53" s="25">
        <v>-48256</v>
      </c>
      <c r="L53" s="24"/>
    </row>
    <row r="54" spans="1:15" s="10" customFormat="1" ht="22.5" customHeight="1">
      <c r="A54" s="26" t="s">
        <v>235</v>
      </c>
      <c r="C54" s="19"/>
      <c r="D54" s="26"/>
      <c r="E54" s="1"/>
      <c r="F54" s="1"/>
      <c r="G54" s="1"/>
      <c r="H54" s="1"/>
      <c r="I54" s="1"/>
      <c r="J54" s="1"/>
      <c r="K54" s="1"/>
      <c r="L54" s="24"/>
      <c r="M54" s="4"/>
    </row>
    <row r="55" spans="1:15" s="10" customFormat="1" ht="22.5" customHeight="1">
      <c r="A55" s="26" t="s">
        <v>236</v>
      </c>
      <c r="C55" s="19"/>
      <c r="D55" s="26"/>
      <c r="E55" s="2">
        <v>24820</v>
      </c>
      <c r="F55" s="1"/>
      <c r="G55" s="2">
        <v>-122438</v>
      </c>
      <c r="H55" s="1"/>
      <c r="I55" s="2">
        <v>0</v>
      </c>
      <c r="J55" s="1"/>
      <c r="K55" s="2">
        <v>0</v>
      </c>
      <c r="L55" s="24"/>
      <c r="M55" s="4"/>
    </row>
    <row r="56" spans="1:15" s="10" customFormat="1" ht="22.5" customHeight="1">
      <c r="A56" s="26" t="s">
        <v>166</v>
      </c>
      <c r="C56" s="19"/>
      <c r="D56" s="26"/>
      <c r="E56" s="1"/>
      <c r="F56" s="1"/>
      <c r="G56" s="1"/>
      <c r="H56" s="1"/>
      <c r="I56" s="1"/>
      <c r="J56" s="1"/>
      <c r="K56" s="1"/>
      <c r="L56" s="24"/>
      <c r="M56" s="24"/>
    </row>
    <row r="57" spans="1:15" s="10" customFormat="1" ht="22.5" customHeight="1">
      <c r="A57" s="26" t="s">
        <v>167</v>
      </c>
      <c r="C57" s="19"/>
      <c r="D57" s="26"/>
      <c r="E57" s="2">
        <f>SUM(E50:E55)</f>
        <v>128467</v>
      </c>
      <c r="F57" s="1"/>
      <c r="G57" s="2">
        <f>SUM(G50:G55)</f>
        <v>-421755</v>
      </c>
      <c r="H57" s="1"/>
      <c r="I57" s="2">
        <f>SUM(I50:I55)</f>
        <v>0</v>
      </c>
      <c r="J57" s="1"/>
      <c r="K57" s="2">
        <f>SUM(K50:K55)</f>
        <v>-48256</v>
      </c>
      <c r="L57" s="24"/>
      <c r="M57" s="4"/>
    </row>
    <row r="58" spans="1:15" s="10" customFormat="1" ht="22.5" customHeight="1">
      <c r="A58" s="26"/>
      <c r="C58" s="19"/>
      <c r="D58" s="26"/>
      <c r="E58" s="1"/>
      <c r="F58" s="1"/>
      <c r="G58" s="1"/>
      <c r="H58" s="1"/>
      <c r="I58" s="1"/>
      <c r="J58" s="1"/>
      <c r="K58" s="1"/>
      <c r="L58" s="24"/>
      <c r="M58" s="24"/>
    </row>
    <row r="59" spans="1:15" s="10" customFormat="1" ht="22.5" customHeight="1">
      <c r="A59" s="71" t="s">
        <v>177</v>
      </c>
      <c r="C59" s="19"/>
      <c r="D59" s="26"/>
      <c r="E59" s="1"/>
      <c r="F59" s="1"/>
      <c r="G59" s="1"/>
      <c r="H59" s="1"/>
      <c r="I59" s="1"/>
      <c r="J59" s="1"/>
      <c r="K59" s="1"/>
      <c r="L59" s="24"/>
      <c r="M59" s="24"/>
    </row>
    <row r="60" spans="1:15" s="10" customFormat="1" ht="22.5" customHeight="1">
      <c r="A60" s="26" t="s">
        <v>225</v>
      </c>
      <c r="C60" s="19"/>
      <c r="D60" s="26"/>
      <c r="E60" s="1"/>
      <c r="F60" s="1"/>
      <c r="G60" s="1"/>
      <c r="H60" s="1"/>
      <c r="I60" s="1"/>
      <c r="J60" s="1"/>
      <c r="K60" s="1"/>
      <c r="L60" s="24"/>
      <c r="M60" s="24"/>
    </row>
    <row r="61" spans="1:15" s="10" customFormat="1" ht="22.5" customHeight="1">
      <c r="A61" s="26" t="s">
        <v>223</v>
      </c>
      <c r="C61" s="19"/>
      <c r="D61" s="26"/>
      <c r="E61" s="1">
        <v>2457</v>
      </c>
      <c r="F61" s="1"/>
      <c r="G61" s="1">
        <v>-332</v>
      </c>
      <c r="H61" s="1"/>
      <c r="I61" s="1">
        <v>0</v>
      </c>
      <c r="J61" s="1"/>
      <c r="K61" s="1">
        <v>1534</v>
      </c>
      <c r="L61" s="24"/>
      <c r="M61" s="24"/>
    </row>
    <row r="62" spans="1:15" s="10" customFormat="1" ht="22.5" customHeight="1">
      <c r="A62" s="26" t="s">
        <v>256</v>
      </c>
      <c r="C62" s="19"/>
      <c r="D62" s="26"/>
      <c r="E62" s="1"/>
      <c r="F62" s="1"/>
      <c r="G62" s="1"/>
      <c r="H62" s="1"/>
      <c r="I62" s="1"/>
      <c r="J62" s="1"/>
      <c r="K62" s="1"/>
      <c r="L62" s="24"/>
      <c r="M62" s="24"/>
    </row>
    <row r="63" spans="1:15" s="10" customFormat="1" ht="22.5" customHeight="1">
      <c r="A63" s="26" t="s">
        <v>254</v>
      </c>
      <c r="C63" s="19"/>
      <c r="D63" s="26"/>
      <c r="E63" s="32">
        <v>-275092</v>
      </c>
      <c r="F63" s="32"/>
      <c r="G63" s="32">
        <v>0</v>
      </c>
      <c r="H63" s="32"/>
      <c r="I63" s="32">
        <v>-182788</v>
      </c>
      <c r="J63" s="32"/>
      <c r="K63" s="32">
        <v>0</v>
      </c>
      <c r="L63" s="24"/>
      <c r="M63" s="24"/>
      <c r="O63" s="29"/>
    </row>
    <row r="64" spans="1:15" s="10" customFormat="1" ht="22.5" customHeight="1">
      <c r="A64" s="26" t="s">
        <v>235</v>
      </c>
      <c r="C64" s="19"/>
      <c r="D64" s="26"/>
      <c r="E64" s="32"/>
      <c r="F64" s="1"/>
      <c r="G64" s="32"/>
      <c r="H64" s="1"/>
      <c r="I64" s="32"/>
      <c r="J64" s="1"/>
      <c r="K64" s="32"/>
      <c r="L64" s="24"/>
      <c r="M64" s="24"/>
      <c r="O64" s="29"/>
    </row>
    <row r="65" spans="1:15" s="10" customFormat="1" ht="22.5" customHeight="1">
      <c r="A65" s="26" t="s">
        <v>236</v>
      </c>
      <c r="C65" s="19"/>
      <c r="D65" s="26"/>
      <c r="E65" s="2">
        <v>-1971</v>
      </c>
      <c r="F65" s="1"/>
      <c r="G65" s="2">
        <v>-41</v>
      </c>
      <c r="H65" s="1"/>
      <c r="I65" s="2">
        <v>0</v>
      </c>
      <c r="J65" s="1"/>
      <c r="K65" s="2">
        <v>0</v>
      </c>
      <c r="L65" s="24"/>
      <c r="M65" s="24"/>
      <c r="O65" s="29"/>
    </row>
    <row r="66" spans="1:15" s="10" customFormat="1" ht="22.5" customHeight="1">
      <c r="A66" s="26" t="s">
        <v>178</v>
      </c>
      <c r="C66" s="19"/>
      <c r="D66" s="26"/>
      <c r="E66" s="1"/>
      <c r="F66" s="1"/>
      <c r="G66" s="1"/>
      <c r="H66" s="1"/>
      <c r="I66" s="1"/>
      <c r="J66" s="1"/>
      <c r="K66" s="1"/>
      <c r="L66" s="24"/>
      <c r="M66" s="24"/>
    </row>
    <row r="67" spans="1:15" s="10" customFormat="1" ht="22.5" customHeight="1">
      <c r="A67" s="26" t="s">
        <v>167</v>
      </c>
      <c r="C67" s="19"/>
      <c r="D67" s="26"/>
      <c r="E67" s="1">
        <f>SUM(E61:E65)</f>
        <v>-274606</v>
      </c>
      <c r="F67" s="1"/>
      <c r="G67" s="1">
        <f>SUM(G61:G65)</f>
        <v>-373</v>
      </c>
      <c r="H67" s="1"/>
      <c r="I67" s="1">
        <f>SUM(I61:I65)</f>
        <v>-182788</v>
      </c>
      <c r="J67" s="1"/>
      <c r="K67" s="1">
        <f>SUM(K61:K65)</f>
        <v>1534</v>
      </c>
      <c r="L67" s="24"/>
      <c r="M67" s="24"/>
    </row>
    <row r="68" spans="1:15" ht="22.5" customHeight="1">
      <c r="A68" s="74" t="s">
        <v>66</v>
      </c>
      <c r="C68" s="64"/>
      <c r="D68" s="64"/>
      <c r="E68" s="14">
        <f>E57+E67</f>
        <v>-146139</v>
      </c>
      <c r="F68" s="3"/>
      <c r="G68" s="14">
        <f>G57+G67</f>
        <v>-422128</v>
      </c>
      <c r="H68" s="3"/>
      <c r="I68" s="14">
        <f>I57+I67</f>
        <v>-182788</v>
      </c>
      <c r="J68" s="12"/>
      <c r="K68" s="14">
        <f>K57+K67</f>
        <v>-46722</v>
      </c>
      <c r="L68" s="24"/>
      <c r="M68" s="24"/>
    </row>
    <row r="69" spans="1:15" ht="22.5" customHeight="1">
      <c r="C69" s="64"/>
      <c r="D69" s="64"/>
      <c r="E69" s="3"/>
      <c r="F69" s="3"/>
      <c r="G69" s="3"/>
      <c r="H69" s="3"/>
      <c r="I69" s="3"/>
      <c r="J69" s="12"/>
      <c r="K69" s="3"/>
    </row>
    <row r="70" spans="1:15" ht="22.5" customHeight="1" thickBot="1">
      <c r="A70" s="74" t="s">
        <v>67</v>
      </c>
      <c r="C70" s="64"/>
      <c r="E70" s="18">
        <f>E47+E68</f>
        <v>120281</v>
      </c>
      <c r="F70" s="3"/>
      <c r="G70" s="18">
        <f>G47+G68</f>
        <v>269678</v>
      </c>
      <c r="H70" s="3"/>
      <c r="I70" s="18">
        <f>I47+I68</f>
        <v>99043</v>
      </c>
      <c r="J70" s="12"/>
      <c r="K70" s="18">
        <f>K47+K68</f>
        <v>440020</v>
      </c>
    </row>
    <row r="71" spans="1:15" ht="22.5" customHeight="1" thickTop="1">
      <c r="A71" s="60"/>
      <c r="C71" s="65"/>
      <c r="D71" s="16"/>
      <c r="E71" s="12"/>
      <c r="F71" s="3"/>
      <c r="G71" s="12"/>
      <c r="H71" s="3"/>
      <c r="I71" s="12"/>
      <c r="J71" s="12"/>
      <c r="K71" s="12"/>
    </row>
    <row r="72" spans="1:15" ht="22.5" customHeight="1">
      <c r="A72" s="60" t="s">
        <v>68</v>
      </c>
      <c r="C72" s="65"/>
      <c r="D72" s="16"/>
      <c r="H72" s="3"/>
      <c r="I72" s="12"/>
      <c r="J72" s="12"/>
      <c r="K72" s="12"/>
    </row>
    <row r="73" spans="1:15" ht="22.5" customHeight="1" thickBot="1">
      <c r="A73" s="58" t="s">
        <v>61</v>
      </c>
      <c r="C73" s="65"/>
      <c r="D73" s="16"/>
      <c r="E73" s="12">
        <v>88443</v>
      </c>
      <c r="F73" s="3"/>
      <c r="G73" s="12">
        <v>247276</v>
      </c>
      <c r="H73" s="3"/>
      <c r="I73" s="18">
        <f>I70</f>
        <v>99043</v>
      </c>
      <c r="J73" s="12"/>
      <c r="K73" s="18">
        <f>K70</f>
        <v>440020</v>
      </c>
    </row>
    <row r="74" spans="1:15" ht="22.5" customHeight="1" thickTop="1">
      <c r="A74" s="66" t="s">
        <v>62</v>
      </c>
      <c r="C74" s="65"/>
      <c r="D74" s="16"/>
      <c r="E74" s="13">
        <f>E75-E73</f>
        <v>31838</v>
      </c>
      <c r="F74" s="12"/>
      <c r="G74" s="13">
        <f>G75-G73</f>
        <v>22402</v>
      </c>
      <c r="H74" s="3"/>
      <c r="I74" s="12"/>
      <c r="J74" s="12"/>
      <c r="K74" s="12"/>
    </row>
    <row r="75" spans="1:15" ht="22.5" customHeight="1" thickBot="1">
      <c r="A75" s="66"/>
      <c r="C75" s="64"/>
      <c r="E75" s="17">
        <f>E70</f>
        <v>120281</v>
      </c>
      <c r="F75" s="3"/>
      <c r="G75" s="17">
        <f>G70</f>
        <v>269678</v>
      </c>
      <c r="H75" s="12"/>
      <c r="I75" s="12"/>
      <c r="J75" s="12"/>
      <c r="K75" s="12"/>
    </row>
    <row r="76" spans="1:15" ht="22.5" customHeight="1" thickTop="1">
      <c r="A76" s="16"/>
      <c r="C76" s="4"/>
      <c r="E76" s="16"/>
      <c r="F76" s="16"/>
      <c r="G76" s="16"/>
      <c r="H76" s="16"/>
      <c r="I76" s="16"/>
      <c r="J76" s="16"/>
      <c r="K76" s="16"/>
    </row>
    <row r="77" spans="1:15" ht="22.5" customHeight="1">
      <c r="A77" s="4" t="s">
        <v>17</v>
      </c>
      <c r="C77" s="4"/>
    </row>
    <row r="78" spans="1:15" ht="21.75" customHeight="1">
      <c r="C78" s="4"/>
      <c r="E78" s="21"/>
      <c r="F78" s="21"/>
      <c r="G78" s="21"/>
      <c r="H78" s="21"/>
      <c r="I78" s="21"/>
      <c r="J78" s="20"/>
      <c r="K78" s="61" t="s">
        <v>48</v>
      </c>
    </row>
    <row r="79" spans="1:15" ht="21.75" customHeight="1">
      <c r="A79" s="124" t="s">
        <v>0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4"/>
    </row>
    <row r="80" spans="1:15" ht="21.75" customHeight="1">
      <c r="A80" s="124" t="s">
        <v>69</v>
      </c>
      <c r="B80" s="124"/>
      <c r="C80" s="124"/>
      <c r="D80" s="124"/>
      <c r="E80" s="124"/>
      <c r="F80" s="124"/>
      <c r="G80" s="124"/>
      <c r="H80" s="124"/>
      <c r="I80" s="124"/>
      <c r="J80" s="124"/>
      <c r="K80" s="124"/>
    </row>
    <row r="81" spans="1:11" ht="21.75" customHeight="1">
      <c r="A81" s="124" t="s">
        <v>212</v>
      </c>
      <c r="B81" s="124"/>
      <c r="C81" s="124"/>
      <c r="D81" s="124"/>
      <c r="E81" s="124"/>
      <c r="F81" s="124"/>
      <c r="G81" s="124"/>
      <c r="H81" s="124"/>
      <c r="I81" s="124"/>
      <c r="J81" s="124"/>
      <c r="K81" s="124"/>
    </row>
    <row r="82" spans="1:11" ht="21.75" customHeight="1">
      <c r="A82" s="125" t="s">
        <v>2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</row>
    <row r="83" spans="1:11" ht="21.75" customHeight="1">
      <c r="C83" s="4"/>
      <c r="E83" s="123" t="s">
        <v>3</v>
      </c>
      <c r="F83" s="123"/>
      <c r="G83" s="123"/>
      <c r="H83" s="6"/>
      <c r="I83" s="123" t="s">
        <v>4</v>
      </c>
      <c r="J83" s="123"/>
      <c r="K83" s="123"/>
    </row>
    <row r="84" spans="1:11" ht="21.75" customHeight="1">
      <c r="C84" s="7"/>
      <c r="E84" s="8">
        <v>2563</v>
      </c>
      <c r="F84" s="9"/>
      <c r="G84" s="8">
        <v>2562</v>
      </c>
      <c r="H84" s="9"/>
      <c r="I84" s="8">
        <v>2563</v>
      </c>
      <c r="J84" s="9"/>
      <c r="K84" s="8">
        <v>2562</v>
      </c>
    </row>
    <row r="85" spans="1:11" ht="21.75" customHeight="1">
      <c r="A85" s="27" t="s">
        <v>70</v>
      </c>
      <c r="C85" s="4"/>
      <c r="E85" s="28"/>
      <c r="F85" s="21"/>
      <c r="G85" s="28"/>
      <c r="H85" s="75"/>
      <c r="I85" s="76"/>
      <c r="J85" s="77"/>
      <c r="K85" s="76"/>
    </row>
    <row r="86" spans="1:11" ht="21.75" customHeight="1">
      <c r="A86" s="10" t="s">
        <v>71</v>
      </c>
      <c r="C86" s="4"/>
      <c r="E86" s="12">
        <f>SUM(E26)</f>
        <v>333128</v>
      </c>
      <c r="F86" s="3"/>
      <c r="G86" s="12">
        <f>SUM(G26)</f>
        <v>773334</v>
      </c>
      <c r="H86" s="78"/>
      <c r="I86" s="12">
        <f>I26</f>
        <v>281532</v>
      </c>
      <c r="J86" s="79"/>
      <c r="K86" s="12">
        <f>K26</f>
        <v>485839</v>
      </c>
    </row>
    <row r="87" spans="1:11" ht="21.75" customHeight="1">
      <c r="A87" s="10" t="s">
        <v>182</v>
      </c>
      <c r="C87" s="4"/>
      <c r="E87" s="12"/>
      <c r="F87" s="3"/>
      <c r="G87" s="12"/>
      <c r="H87" s="78"/>
      <c r="I87" s="12"/>
      <c r="J87" s="79"/>
      <c r="K87" s="12"/>
    </row>
    <row r="88" spans="1:11" ht="21.75" customHeight="1">
      <c r="A88" s="10" t="s">
        <v>72</v>
      </c>
      <c r="C88" s="4"/>
      <c r="E88" s="3"/>
      <c r="F88" s="3"/>
      <c r="G88" s="3"/>
      <c r="H88" s="78"/>
      <c r="I88" s="79"/>
      <c r="J88" s="79"/>
      <c r="K88" s="79"/>
    </row>
    <row r="89" spans="1:11" ht="21.75" customHeight="1">
      <c r="A89" s="10" t="s">
        <v>73</v>
      </c>
      <c r="C89" s="4"/>
      <c r="E89" s="12">
        <v>420256</v>
      </c>
      <c r="F89" s="12"/>
      <c r="G89" s="12">
        <v>423159</v>
      </c>
      <c r="H89" s="79"/>
      <c r="I89" s="12">
        <v>7629</v>
      </c>
      <c r="J89" s="79"/>
      <c r="K89" s="12">
        <v>7694</v>
      </c>
    </row>
    <row r="90" spans="1:11" ht="21.75" customHeight="1">
      <c r="A90" s="10" t="s">
        <v>203</v>
      </c>
      <c r="C90" s="4"/>
      <c r="E90" s="3">
        <v>-1622</v>
      </c>
      <c r="F90" s="3"/>
      <c r="G90" s="3">
        <v>1093</v>
      </c>
      <c r="H90" s="78"/>
      <c r="I90" s="3">
        <v>0</v>
      </c>
      <c r="J90" s="79"/>
      <c r="K90" s="3">
        <v>0</v>
      </c>
    </row>
    <row r="91" spans="1:11" ht="21.75" customHeight="1">
      <c r="A91" s="10" t="s">
        <v>242</v>
      </c>
      <c r="C91" s="64"/>
      <c r="E91" s="3">
        <v>-13878</v>
      </c>
      <c r="F91" s="3"/>
      <c r="G91" s="3">
        <v>-4654</v>
      </c>
      <c r="H91" s="78"/>
      <c r="I91" s="3">
        <v>0</v>
      </c>
      <c r="J91" s="79"/>
      <c r="K91" s="3">
        <v>0</v>
      </c>
    </row>
    <row r="92" spans="1:11" ht="21.75" customHeight="1">
      <c r="A92" s="10" t="s">
        <v>215</v>
      </c>
      <c r="C92" s="64"/>
      <c r="E92" s="3">
        <v>5939</v>
      </c>
      <c r="F92" s="3"/>
      <c r="G92" s="3">
        <v>11061</v>
      </c>
      <c r="H92" s="78"/>
      <c r="I92" s="3">
        <v>0</v>
      </c>
      <c r="J92" s="79"/>
      <c r="K92" s="3">
        <v>-10</v>
      </c>
    </row>
    <row r="93" spans="1:11" ht="21.75" customHeight="1">
      <c r="A93" s="10" t="s">
        <v>227</v>
      </c>
      <c r="C93" s="64"/>
      <c r="E93" s="3">
        <v>-586</v>
      </c>
      <c r="F93" s="3"/>
      <c r="G93" s="3">
        <v>0</v>
      </c>
      <c r="H93" s="78"/>
      <c r="I93" s="3">
        <v>-586</v>
      </c>
      <c r="J93" s="79"/>
      <c r="K93" s="3">
        <v>0</v>
      </c>
    </row>
    <row r="94" spans="1:11" ht="21.75" customHeight="1">
      <c r="A94" s="10" t="s">
        <v>270</v>
      </c>
      <c r="C94" s="64"/>
      <c r="E94" s="3">
        <v>147</v>
      </c>
      <c r="F94" s="3"/>
      <c r="G94" s="3">
        <v>0</v>
      </c>
      <c r="H94" s="78"/>
      <c r="I94" s="3">
        <v>0</v>
      </c>
      <c r="J94" s="79"/>
      <c r="K94" s="3">
        <v>0</v>
      </c>
    </row>
    <row r="95" spans="1:11" ht="21.75" customHeight="1">
      <c r="A95" s="10" t="s">
        <v>250</v>
      </c>
      <c r="C95" s="64"/>
      <c r="E95" s="3">
        <v>-1500</v>
      </c>
      <c r="F95" s="3"/>
      <c r="G95" s="3">
        <v>0</v>
      </c>
      <c r="H95" s="78"/>
      <c r="I95" s="3">
        <v>0</v>
      </c>
      <c r="J95" s="79"/>
      <c r="K95" s="3">
        <v>0</v>
      </c>
    </row>
    <row r="96" spans="1:11" ht="21.75" customHeight="1">
      <c r="A96" s="10" t="s">
        <v>243</v>
      </c>
      <c r="C96" s="64"/>
      <c r="E96" s="3">
        <v>0</v>
      </c>
      <c r="F96" s="3"/>
      <c r="G96" s="3">
        <v>-4214</v>
      </c>
      <c r="H96" s="78"/>
      <c r="I96" s="3">
        <v>0</v>
      </c>
      <c r="J96" s="79"/>
      <c r="K96" s="3">
        <v>0</v>
      </c>
    </row>
    <row r="97" spans="1:11" ht="21.75" customHeight="1">
      <c r="A97" s="10" t="s">
        <v>275</v>
      </c>
      <c r="C97" s="64"/>
      <c r="E97" s="3"/>
      <c r="F97" s="3"/>
      <c r="G97" s="3"/>
      <c r="H97" s="78"/>
      <c r="I97" s="3"/>
      <c r="J97" s="79"/>
      <c r="K97" s="3"/>
    </row>
    <row r="98" spans="1:11" ht="21.75" customHeight="1">
      <c r="A98" s="10" t="s">
        <v>274</v>
      </c>
      <c r="C98" s="64"/>
      <c r="E98" s="3">
        <v>201656</v>
      </c>
      <c r="F98" s="3"/>
      <c r="G98" s="3">
        <v>0</v>
      </c>
      <c r="H98" s="78"/>
      <c r="I98" s="3">
        <v>816</v>
      </c>
      <c r="J98" s="79"/>
      <c r="K98" s="3">
        <v>0</v>
      </c>
    </row>
    <row r="99" spans="1:11" ht="21.75" customHeight="1">
      <c r="A99" s="10" t="s">
        <v>276</v>
      </c>
      <c r="C99" s="64"/>
      <c r="E99" s="3"/>
      <c r="F99" s="3"/>
      <c r="G99" s="3"/>
      <c r="H99" s="78"/>
      <c r="I99" s="3"/>
      <c r="J99" s="79"/>
      <c r="K99" s="3"/>
    </row>
    <row r="100" spans="1:11" ht="21.75" customHeight="1">
      <c r="A100" s="10" t="s">
        <v>274</v>
      </c>
      <c r="C100" s="64"/>
      <c r="E100" s="3">
        <v>-949</v>
      </c>
      <c r="F100" s="3"/>
      <c r="G100" s="3">
        <v>0</v>
      </c>
      <c r="H100" s="78"/>
      <c r="I100" s="3">
        <v>-1374</v>
      </c>
      <c r="J100" s="79"/>
      <c r="K100" s="3">
        <v>0</v>
      </c>
    </row>
    <row r="101" spans="1:11" ht="21.75" customHeight="1">
      <c r="A101" s="10" t="s">
        <v>158</v>
      </c>
      <c r="C101" s="64"/>
      <c r="E101" s="3">
        <v>-219230</v>
      </c>
      <c r="F101" s="3"/>
      <c r="G101" s="3">
        <v>-271061</v>
      </c>
      <c r="H101" s="78"/>
      <c r="I101" s="3">
        <v>0</v>
      </c>
      <c r="J101" s="79"/>
      <c r="K101" s="3">
        <v>0</v>
      </c>
    </row>
    <row r="102" spans="1:11" ht="21.75" customHeight="1">
      <c r="A102" s="10" t="s">
        <v>216</v>
      </c>
      <c r="C102" s="64"/>
      <c r="E102" s="3">
        <v>-57532</v>
      </c>
      <c r="F102" s="3"/>
      <c r="G102" s="3">
        <v>-27846</v>
      </c>
      <c r="H102" s="78"/>
      <c r="I102" s="3">
        <v>0</v>
      </c>
      <c r="J102" s="79"/>
      <c r="K102" s="3">
        <v>0</v>
      </c>
    </row>
    <row r="103" spans="1:11" ht="21.75" customHeight="1">
      <c r="A103" s="10" t="s">
        <v>143</v>
      </c>
      <c r="E103" s="29">
        <v>-401</v>
      </c>
      <c r="F103" s="29"/>
      <c r="G103" s="29">
        <v>-1439</v>
      </c>
      <c r="H103" s="29"/>
      <c r="I103" s="3">
        <v>0</v>
      </c>
      <c r="J103" s="29"/>
      <c r="K103" s="3">
        <v>0</v>
      </c>
    </row>
    <row r="104" spans="1:11" ht="21.75" customHeight="1">
      <c r="A104" s="10" t="s">
        <v>207</v>
      </c>
      <c r="E104" s="29">
        <v>7228</v>
      </c>
      <c r="F104" s="29"/>
      <c r="G104" s="29">
        <v>-1687</v>
      </c>
      <c r="H104" s="29"/>
      <c r="I104" s="3">
        <v>378</v>
      </c>
      <c r="J104" s="29"/>
      <c r="K104" s="3">
        <v>-497</v>
      </c>
    </row>
    <row r="105" spans="1:11" ht="21.75" customHeight="1">
      <c r="A105" s="10" t="s">
        <v>74</v>
      </c>
      <c r="C105" s="4"/>
      <c r="E105" s="29">
        <v>-76515</v>
      </c>
      <c r="F105" s="3"/>
      <c r="G105" s="29">
        <v>-132403</v>
      </c>
      <c r="H105" s="78"/>
      <c r="I105" s="3">
        <v>-279737</v>
      </c>
      <c r="J105" s="79"/>
      <c r="K105" s="3">
        <v>-495046</v>
      </c>
    </row>
    <row r="106" spans="1:11" ht="21.75" customHeight="1">
      <c r="A106" s="10" t="s">
        <v>271</v>
      </c>
      <c r="E106" s="29">
        <v>-9830</v>
      </c>
      <c r="F106" s="29"/>
      <c r="G106" s="29">
        <v>71644</v>
      </c>
      <c r="H106" s="29"/>
      <c r="I106" s="3">
        <v>838</v>
      </c>
      <c r="J106" s="29"/>
      <c r="K106" s="3">
        <v>5502</v>
      </c>
    </row>
    <row r="107" spans="1:11" ht="21.75" customHeight="1">
      <c r="A107" s="10" t="s">
        <v>237</v>
      </c>
      <c r="E107" s="29">
        <v>-18435</v>
      </c>
      <c r="F107" s="29"/>
      <c r="G107" s="29">
        <v>-25370</v>
      </c>
      <c r="H107" s="29"/>
      <c r="I107" s="3">
        <v>-15767</v>
      </c>
      <c r="J107" s="29"/>
      <c r="K107" s="3">
        <v>-13373</v>
      </c>
    </row>
    <row r="108" spans="1:11" ht="21.75" customHeight="1">
      <c r="A108" s="10" t="s">
        <v>75</v>
      </c>
      <c r="C108" s="4"/>
      <c r="E108" s="13">
        <v>22693</v>
      </c>
      <c r="F108" s="3"/>
      <c r="G108" s="13">
        <v>13972</v>
      </c>
      <c r="H108" s="78"/>
      <c r="I108" s="13">
        <v>1696</v>
      </c>
      <c r="J108" s="79"/>
      <c r="K108" s="13">
        <v>1118</v>
      </c>
    </row>
    <row r="109" spans="1:11" ht="21.75" customHeight="1">
      <c r="A109" s="10" t="s">
        <v>146</v>
      </c>
      <c r="C109" s="4"/>
      <c r="E109" s="12"/>
      <c r="F109" s="3"/>
      <c r="G109" s="12"/>
      <c r="H109" s="78"/>
      <c r="I109" s="12"/>
      <c r="J109" s="79"/>
      <c r="K109" s="12"/>
    </row>
    <row r="110" spans="1:11" ht="21.75" customHeight="1">
      <c r="A110" s="10" t="s">
        <v>76</v>
      </c>
      <c r="C110" s="4"/>
      <c r="E110" s="12">
        <f>SUM(E86:E108)</f>
        <v>590569</v>
      </c>
      <c r="F110" s="3"/>
      <c r="G110" s="12">
        <f>SUM(G86:G108)</f>
        <v>825589</v>
      </c>
      <c r="H110" s="78"/>
      <c r="I110" s="12">
        <f>SUM(I86:I108)</f>
        <v>-4575</v>
      </c>
      <c r="J110" s="79"/>
      <c r="K110" s="12">
        <f>SUM(K86:K108)</f>
        <v>-8773</v>
      </c>
    </row>
    <row r="111" spans="1:11" ht="21.75" customHeight="1">
      <c r="A111" s="10" t="s">
        <v>77</v>
      </c>
      <c r="C111" s="4"/>
      <c r="E111" s="3"/>
      <c r="F111" s="3"/>
      <c r="G111" s="3"/>
      <c r="H111" s="78"/>
      <c r="I111" s="79"/>
      <c r="J111" s="79"/>
      <c r="K111" s="79"/>
    </row>
    <row r="112" spans="1:11" ht="21.75" customHeight="1">
      <c r="A112" s="10" t="s">
        <v>137</v>
      </c>
      <c r="C112" s="4"/>
      <c r="E112" s="3">
        <v>197827</v>
      </c>
      <c r="F112" s="3"/>
      <c r="G112" s="3">
        <v>-296840</v>
      </c>
      <c r="H112" s="78"/>
      <c r="I112" s="3">
        <v>12432</v>
      </c>
      <c r="J112" s="79"/>
      <c r="K112" s="3">
        <v>83316</v>
      </c>
    </row>
    <row r="113" spans="1:11" ht="21.75" customHeight="1">
      <c r="A113" s="10" t="s">
        <v>78</v>
      </c>
      <c r="C113" s="4"/>
      <c r="E113" s="3">
        <v>-12771</v>
      </c>
      <c r="F113" s="3"/>
      <c r="G113" s="3">
        <v>6527</v>
      </c>
      <c r="H113" s="78"/>
      <c r="I113" s="3">
        <v>0</v>
      </c>
      <c r="J113" s="79"/>
      <c r="K113" s="3">
        <v>39410</v>
      </c>
    </row>
    <row r="114" spans="1:11" ht="21.75" customHeight="1">
      <c r="A114" s="58" t="s">
        <v>79</v>
      </c>
      <c r="C114" s="4"/>
      <c r="E114" s="3">
        <v>-88074</v>
      </c>
      <c r="F114" s="3"/>
      <c r="G114" s="3">
        <v>-10155</v>
      </c>
      <c r="H114" s="3"/>
      <c r="I114" s="3">
        <v>834</v>
      </c>
      <c r="J114" s="12"/>
      <c r="K114" s="3">
        <v>710</v>
      </c>
    </row>
    <row r="115" spans="1:11" ht="21.75" customHeight="1">
      <c r="A115" s="58" t="s">
        <v>80</v>
      </c>
      <c r="C115" s="4"/>
      <c r="E115" s="3">
        <v>-14875</v>
      </c>
      <c r="F115" s="3"/>
      <c r="G115" s="3">
        <v>-5592</v>
      </c>
      <c r="H115" s="3"/>
      <c r="I115" s="3">
        <v>0</v>
      </c>
      <c r="J115" s="12"/>
      <c r="K115" s="3">
        <v>-48</v>
      </c>
    </row>
    <row r="116" spans="1:11" ht="21.75" customHeight="1">
      <c r="A116" s="58" t="s">
        <v>81</v>
      </c>
      <c r="C116" s="4"/>
      <c r="E116" s="3"/>
      <c r="F116" s="3"/>
      <c r="G116" s="3"/>
      <c r="H116" s="3"/>
      <c r="I116" s="3"/>
      <c r="J116" s="12"/>
      <c r="K116" s="3"/>
    </row>
    <row r="117" spans="1:11" ht="21.75" customHeight="1">
      <c r="A117" s="58" t="s">
        <v>138</v>
      </c>
      <c r="C117" s="4"/>
      <c r="E117" s="3">
        <v>-337247</v>
      </c>
      <c r="F117" s="3"/>
      <c r="G117" s="3">
        <v>-231619</v>
      </c>
      <c r="H117" s="3"/>
      <c r="I117" s="3">
        <v>-23707</v>
      </c>
      <c r="J117" s="12"/>
      <c r="K117" s="3">
        <v>-43008</v>
      </c>
    </row>
    <row r="118" spans="1:11" ht="21.75" customHeight="1">
      <c r="A118" s="58" t="s">
        <v>82</v>
      </c>
      <c r="C118" s="4"/>
      <c r="E118" s="3">
        <v>4304</v>
      </c>
      <c r="F118" s="3"/>
      <c r="G118" s="3">
        <v>761</v>
      </c>
      <c r="H118" s="3"/>
      <c r="I118" s="3">
        <v>-711</v>
      </c>
      <c r="J118" s="12"/>
      <c r="K118" s="3">
        <v>-812</v>
      </c>
    </row>
    <row r="119" spans="1:11" ht="21.75" customHeight="1">
      <c r="A119" s="58" t="s">
        <v>260</v>
      </c>
      <c r="C119" s="4"/>
      <c r="E119" s="3">
        <v>-24090</v>
      </c>
      <c r="F119" s="3"/>
      <c r="G119" s="3">
        <v>-4217</v>
      </c>
      <c r="H119" s="3"/>
      <c r="I119" s="3">
        <v>-159</v>
      </c>
      <c r="J119" s="12"/>
      <c r="K119" s="3">
        <v>-2161</v>
      </c>
    </row>
    <row r="120" spans="1:11" ht="21.75" customHeight="1">
      <c r="A120" s="58" t="s">
        <v>83</v>
      </c>
      <c r="C120" s="4"/>
      <c r="E120" s="13">
        <v>-1299</v>
      </c>
      <c r="F120" s="3"/>
      <c r="G120" s="13">
        <v>-204</v>
      </c>
      <c r="H120" s="3"/>
      <c r="I120" s="13">
        <v>0</v>
      </c>
      <c r="J120" s="12"/>
      <c r="K120" s="13">
        <v>0</v>
      </c>
    </row>
    <row r="121" spans="1:11" ht="21.75" customHeight="1">
      <c r="A121" s="58" t="s">
        <v>261</v>
      </c>
      <c r="C121" s="4"/>
      <c r="E121" s="12">
        <f>SUM(E110:E120)</f>
        <v>314344</v>
      </c>
      <c r="F121" s="12"/>
      <c r="G121" s="12">
        <f>SUM(G110:G120)</f>
        <v>284250</v>
      </c>
      <c r="H121" s="12"/>
      <c r="I121" s="12">
        <f>SUM(I110:I120)</f>
        <v>-15886</v>
      </c>
      <c r="J121" s="12"/>
      <c r="K121" s="12">
        <f>SUM(K110:K120)</f>
        <v>68634</v>
      </c>
    </row>
    <row r="122" spans="1:11" ht="21.75" customHeight="1">
      <c r="A122" s="58" t="s">
        <v>84</v>
      </c>
      <c r="C122" s="4"/>
      <c r="E122" s="12">
        <v>-21013</v>
      </c>
      <c r="F122" s="12"/>
      <c r="G122" s="12">
        <v>-13759</v>
      </c>
      <c r="H122" s="12"/>
      <c r="I122" s="12">
        <v>-3263</v>
      </c>
      <c r="J122" s="12"/>
      <c r="K122" s="12">
        <v>-1475</v>
      </c>
    </row>
    <row r="123" spans="1:11" ht="21.75" customHeight="1">
      <c r="A123" s="58" t="s">
        <v>85</v>
      </c>
      <c r="C123" s="4"/>
      <c r="E123" s="12">
        <v>-79037</v>
      </c>
      <c r="F123" s="12"/>
      <c r="G123" s="12">
        <v>-171904</v>
      </c>
      <c r="H123" s="12"/>
      <c r="I123" s="12">
        <v>-1511</v>
      </c>
      <c r="J123" s="12"/>
      <c r="K123" s="12">
        <v>-1304</v>
      </c>
    </row>
    <row r="124" spans="1:11" ht="21.75" customHeight="1">
      <c r="A124" s="58" t="s">
        <v>147</v>
      </c>
      <c r="C124" s="4"/>
      <c r="E124" s="13">
        <v>6580</v>
      </c>
      <c r="F124" s="3"/>
      <c r="G124" s="13">
        <v>7893</v>
      </c>
      <c r="H124" s="3"/>
      <c r="I124" s="13">
        <v>0</v>
      </c>
      <c r="J124" s="12"/>
      <c r="K124" s="13">
        <v>0</v>
      </c>
    </row>
    <row r="125" spans="1:11" ht="21.75" customHeight="1">
      <c r="A125" s="60" t="s">
        <v>217</v>
      </c>
      <c r="C125" s="4"/>
      <c r="E125" s="13">
        <f>SUM(E121:E124)</f>
        <v>220874</v>
      </c>
      <c r="F125" s="12"/>
      <c r="G125" s="13">
        <f>SUM(G121:G124)</f>
        <v>106480</v>
      </c>
      <c r="H125" s="12"/>
      <c r="I125" s="13">
        <f>SUM(I121:I124)</f>
        <v>-20660</v>
      </c>
      <c r="J125" s="12"/>
      <c r="K125" s="13">
        <f>SUM(K121:K124)</f>
        <v>65855</v>
      </c>
    </row>
    <row r="126" spans="1:11" ht="12.75" customHeight="1">
      <c r="A126" s="58"/>
      <c r="C126" s="4"/>
      <c r="E126" s="30"/>
      <c r="F126" s="30"/>
      <c r="G126" s="30"/>
      <c r="H126" s="30"/>
      <c r="I126" s="30"/>
      <c r="J126" s="30"/>
      <c r="K126" s="30"/>
    </row>
    <row r="127" spans="1:11" ht="21.75" customHeight="1">
      <c r="A127" s="4" t="s">
        <v>17</v>
      </c>
      <c r="C127" s="4"/>
      <c r="E127" s="28"/>
      <c r="F127" s="21"/>
      <c r="G127" s="28"/>
      <c r="H127" s="21"/>
      <c r="I127" s="28"/>
      <c r="J127" s="20"/>
      <c r="K127" s="28"/>
    </row>
    <row r="128" spans="1:11" ht="21" customHeight="1">
      <c r="C128" s="4"/>
      <c r="E128" s="21"/>
      <c r="F128" s="21"/>
      <c r="G128" s="21"/>
      <c r="H128" s="21"/>
      <c r="I128" s="21"/>
      <c r="J128" s="20"/>
      <c r="K128" s="61" t="s">
        <v>48</v>
      </c>
    </row>
    <row r="129" spans="1:11" ht="21" customHeight="1">
      <c r="A129" s="124" t="s">
        <v>0</v>
      </c>
      <c r="B129" s="124"/>
      <c r="C129" s="124"/>
      <c r="D129" s="124"/>
      <c r="E129" s="124"/>
      <c r="F129" s="124"/>
      <c r="G129" s="124"/>
      <c r="H129" s="124"/>
      <c r="I129" s="124"/>
      <c r="J129" s="124"/>
      <c r="K129" s="124"/>
    </row>
    <row r="130" spans="1:11" ht="21" customHeight="1">
      <c r="A130" s="124" t="s">
        <v>86</v>
      </c>
      <c r="B130" s="124"/>
      <c r="C130" s="124"/>
      <c r="D130" s="124"/>
      <c r="E130" s="124"/>
      <c r="F130" s="124"/>
      <c r="G130" s="124"/>
      <c r="H130" s="124"/>
      <c r="I130" s="124"/>
      <c r="J130" s="124"/>
      <c r="K130" s="124"/>
    </row>
    <row r="131" spans="1:11" ht="21" customHeight="1">
      <c r="A131" s="124" t="s">
        <v>212</v>
      </c>
      <c r="B131" s="124"/>
      <c r="C131" s="124"/>
      <c r="D131" s="124"/>
      <c r="E131" s="124"/>
      <c r="F131" s="124"/>
      <c r="G131" s="124"/>
      <c r="H131" s="124"/>
      <c r="I131" s="124"/>
      <c r="J131" s="124"/>
      <c r="K131" s="124"/>
    </row>
    <row r="132" spans="1:11" ht="21" customHeight="1">
      <c r="A132" s="125" t="s">
        <v>2</v>
      </c>
      <c r="B132" s="125"/>
      <c r="C132" s="125"/>
      <c r="D132" s="125"/>
      <c r="E132" s="125"/>
      <c r="F132" s="125"/>
      <c r="G132" s="125"/>
      <c r="H132" s="125"/>
      <c r="I132" s="125"/>
      <c r="J132" s="125"/>
      <c r="K132" s="125"/>
    </row>
    <row r="133" spans="1:11" ht="21" customHeight="1">
      <c r="C133" s="4"/>
      <c r="E133" s="123" t="s">
        <v>3</v>
      </c>
      <c r="F133" s="123"/>
      <c r="G133" s="123"/>
      <c r="H133" s="6"/>
      <c r="I133" s="123" t="s">
        <v>4</v>
      </c>
      <c r="J133" s="123"/>
      <c r="K133" s="123"/>
    </row>
    <row r="134" spans="1:11" ht="21" customHeight="1">
      <c r="C134" s="7"/>
      <c r="E134" s="8">
        <v>2563</v>
      </c>
      <c r="F134" s="9"/>
      <c r="G134" s="8">
        <v>2562</v>
      </c>
      <c r="H134" s="9"/>
      <c r="I134" s="8">
        <v>2563</v>
      </c>
      <c r="J134" s="9"/>
      <c r="K134" s="8">
        <v>2562</v>
      </c>
    </row>
    <row r="135" spans="1:11" ht="21" customHeight="1">
      <c r="A135" s="15" t="s">
        <v>87</v>
      </c>
      <c r="C135" s="64"/>
      <c r="E135" s="3"/>
      <c r="F135" s="3"/>
      <c r="G135" s="3"/>
      <c r="H135" s="78"/>
      <c r="I135" s="79"/>
      <c r="J135" s="79"/>
      <c r="K135" s="79"/>
    </row>
    <row r="136" spans="1:11" ht="21" customHeight="1">
      <c r="A136" s="67" t="s">
        <v>218</v>
      </c>
      <c r="C136" s="64"/>
      <c r="E136" s="3">
        <v>500</v>
      </c>
      <c r="F136" s="3"/>
      <c r="G136" s="3">
        <v>0</v>
      </c>
      <c r="H136" s="3"/>
      <c r="I136" s="3">
        <v>-56510</v>
      </c>
      <c r="J136" s="12"/>
      <c r="K136" s="3">
        <v>-185189</v>
      </c>
    </row>
    <row r="137" spans="1:11" ht="21" customHeight="1">
      <c r="A137" s="58" t="s">
        <v>244</v>
      </c>
      <c r="C137" s="64"/>
      <c r="E137" s="3">
        <v>0</v>
      </c>
      <c r="F137" s="3"/>
      <c r="G137" s="3">
        <v>-125638</v>
      </c>
      <c r="H137" s="3"/>
      <c r="I137" s="3">
        <v>0</v>
      </c>
      <c r="J137" s="12"/>
      <c r="K137" s="3">
        <v>0</v>
      </c>
    </row>
    <row r="138" spans="1:11" ht="21" customHeight="1">
      <c r="A138" s="58" t="s">
        <v>249</v>
      </c>
      <c r="C138" s="64"/>
      <c r="E138" s="3">
        <v>45154</v>
      </c>
      <c r="F138" s="3"/>
      <c r="G138" s="3">
        <v>0</v>
      </c>
      <c r="H138" s="3"/>
      <c r="I138" s="3">
        <v>0</v>
      </c>
      <c r="J138" s="12"/>
      <c r="K138" s="3">
        <v>0</v>
      </c>
    </row>
    <row r="139" spans="1:11" ht="21" customHeight="1">
      <c r="A139" s="58" t="s">
        <v>245</v>
      </c>
      <c r="C139" s="64"/>
      <c r="E139" s="3">
        <v>2589</v>
      </c>
      <c r="F139" s="3"/>
      <c r="G139" s="3">
        <v>93</v>
      </c>
      <c r="H139" s="3"/>
      <c r="I139" s="3">
        <v>0</v>
      </c>
      <c r="J139" s="12"/>
      <c r="K139" s="3">
        <v>0</v>
      </c>
    </row>
    <row r="140" spans="1:11" ht="21" customHeight="1">
      <c r="A140" s="58" t="s">
        <v>168</v>
      </c>
      <c r="C140" s="64"/>
      <c r="E140" s="3">
        <v>0</v>
      </c>
      <c r="F140" s="3"/>
      <c r="G140" s="3">
        <v>0</v>
      </c>
      <c r="H140" s="3"/>
      <c r="I140" s="3">
        <v>0</v>
      </c>
      <c r="J140" s="12"/>
      <c r="K140" s="3">
        <v>-260</v>
      </c>
    </row>
    <row r="141" spans="1:11" ht="21" customHeight="1">
      <c r="A141" s="58" t="s">
        <v>228</v>
      </c>
      <c r="C141" s="64"/>
      <c r="E141" s="3">
        <v>-99750</v>
      </c>
      <c r="F141" s="3"/>
      <c r="G141" s="3">
        <v>0</v>
      </c>
      <c r="H141" s="3"/>
      <c r="I141" s="3">
        <v>-99750</v>
      </c>
      <c r="J141" s="12"/>
      <c r="K141" s="3">
        <v>0</v>
      </c>
    </row>
    <row r="142" spans="1:11" ht="21" customHeight="1">
      <c r="A142" s="58" t="s">
        <v>185</v>
      </c>
      <c r="C142" s="64"/>
      <c r="E142" s="3">
        <v>0</v>
      </c>
      <c r="F142" s="3"/>
      <c r="G142" s="3">
        <v>-167500</v>
      </c>
      <c r="H142" s="3"/>
      <c r="I142" s="3">
        <v>0</v>
      </c>
      <c r="J142" s="12"/>
      <c r="K142" s="3">
        <v>-192738</v>
      </c>
    </row>
    <row r="143" spans="1:11" ht="21" customHeight="1">
      <c r="A143" s="58" t="s">
        <v>189</v>
      </c>
      <c r="C143" s="64"/>
      <c r="E143" s="3">
        <v>0</v>
      </c>
      <c r="F143" s="3"/>
      <c r="G143" s="3">
        <v>-93488</v>
      </c>
      <c r="H143" s="3"/>
      <c r="I143" s="3">
        <v>0</v>
      </c>
      <c r="J143" s="12"/>
      <c r="K143" s="3">
        <v>0</v>
      </c>
    </row>
    <row r="144" spans="1:11" ht="21" customHeight="1">
      <c r="A144" s="58" t="s">
        <v>229</v>
      </c>
      <c r="C144" s="64"/>
      <c r="E144" s="3">
        <v>-522517</v>
      </c>
      <c r="F144" s="3"/>
      <c r="G144" s="3">
        <v>0</v>
      </c>
      <c r="H144" s="3"/>
      <c r="I144" s="3">
        <v>-2135</v>
      </c>
      <c r="J144" s="12"/>
      <c r="K144" s="3">
        <v>0</v>
      </c>
    </row>
    <row r="145" spans="1:11" ht="21" customHeight="1">
      <c r="A145" s="58" t="s">
        <v>88</v>
      </c>
      <c r="C145" s="64"/>
      <c r="E145" s="3">
        <v>5541</v>
      </c>
      <c r="F145" s="3"/>
      <c r="G145" s="3">
        <v>1685</v>
      </c>
      <c r="H145" s="3"/>
      <c r="I145" s="3">
        <v>0</v>
      </c>
      <c r="J145" s="12"/>
      <c r="K145" s="3">
        <v>10</v>
      </c>
    </row>
    <row r="146" spans="1:11" ht="21" customHeight="1">
      <c r="A146" s="58" t="s">
        <v>230</v>
      </c>
      <c r="C146" s="64"/>
      <c r="E146" s="3">
        <v>587</v>
      </c>
      <c r="F146" s="3"/>
      <c r="G146" s="3">
        <v>0</v>
      </c>
      <c r="H146" s="3"/>
      <c r="I146" s="3">
        <v>587</v>
      </c>
      <c r="J146" s="12"/>
      <c r="K146" s="3">
        <v>0</v>
      </c>
    </row>
    <row r="147" spans="1:11" ht="21" customHeight="1">
      <c r="A147" s="58" t="s">
        <v>262</v>
      </c>
      <c r="C147" s="64"/>
      <c r="E147" s="3">
        <v>7360</v>
      </c>
      <c r="F147" s="3"/>
      <c r="G147" s="3">
        <v>0</v>
      </c>
      <c r="H147" s="3"/>
      <c r="I147" s="3">
        <v>0</v>
      </c>
      <c r="J147" s="12"/>
      <c r="K147" s="3">
        <v>0</v>
      </c>
    </row>
    <row r="148" spans="1:11" ht="21" customHeight="1">
      <c r="A148" s="58" t="s">
        <v>89</v>
      </c>
      <c r="C148" s="64"/>
      <c r="E148" s="3">
        <v>202910</v>
      </c>
      <c r="F148" s="3"/>
      <c r="G148" s="3">
        <v>280307</v>
      </c>
      <c r="H148" s="3"/>
      <c r="I148" s="3">
        <v>336783</v>
      </c>
      <c r="J148" s="12"/>
      <c r="K148" s="3">
        <v>495046</v>
      </c>
    </row>
    <row r="149" spans="1:11" ht="21" customHeight="1">
      <c r="A149" s="10" t="s">
        <v>267</v>
      </c>
      <c r="C149" s="64"/>
      <c r="E149" s="3">
        <v>17990</v>
      </c>
      <c r="F149" s="3"/>
      <c r="G149" s="3">
        <v>25528</v>
      </c>
      <c r="H149" s="3"/>
      <c r="I149" s="3">
        <v>15831</v>
      </c>
      <c r="J149" s="12"/>
      <c r="K149" s="3">
        <v>12595</v>
      </c>
    </row>
    <row r="150" spans="1:11" ht="21" customHeight="1">
      <c r="A150" s="66" t="s">
        <v>125</v>
      </c>
      <c r="C150" s="64"/>
      <c r="E150" s="3">
        <v>-12757</v>
      </c>
      <c r="F150" s="3"/>
      <c r="G150" s="3">
        <v>-364946</v>
      </c>
      <c r="H150" s="3"/>
      <c r="I150" s="3">
        <v>0</v>
      </c>
      <c r="J150" s="12"/>
      <c r="K150" s="3">
        <v>-358435</v>
      </c>
    </row>
    <row r="151" spans="1:11" ht="21" customHeight="1">
      <c r="A151" s="66" t="s">
        <v>90</v>
      </c>
      <c r="C151" s="64"/>
      <c r="E151" s="12">
        <v>-241169</v>
      </c>
      <c r="F151" s="3"/>
      <c r="G151" s="12">
        <v>-294382</v>
      </c>
      <c r="H151" s="3"/>
      <c r="I151" s="12">
        <v>-1701</v>
      </c>
      <c r="J151" s="12"/>
      <c r="K151" s="12">
        <v>-973</v>
      </c>
    </row>
    <row r="152" spans="1:11" ht="21" customHeight="1">
      <c r="A152" s="66" t="s">
        <v>188</v>
      </c>
      <c r="C152" s="64"/>
      <c r="E152" s="13">
        <v>-751</v>
      </c>
      <c r="F152" s="3"/>
      <c r="G152" s="13">
        <v>-120</v>
      </c>
      <c r="H152" s="3"/>
      <c r="I152" s="13">
        <v>-104</v>
      </c>
      <c r="J152" s="12"/>
      <c r="K152" s="13">
        <v>0</v>
      </c>
    </row>
    <row r="153" spans="1:11" ht="21" customHeight="1">
      <c r="A153" s="60" t="s">
        <v>219</v>
      </c>
      <c r="C153" s="64"/>
      <c r="E153" s="13">
        <f>SUM(E136:E152)</f>
        <v>-594313</v>
      </c>
      <c r="F153" s="3" t="s">
        <v>91</v>
      </c>
      <c r="G153" s="13">
        <f>SUM(G136:G152)</f>
        <v>-738461</v>
      </c>
      <c r="H153" s="3" t="s">
        <v>91</v>
      </c>
      <c r="I153" s="13">
        <f>SUM(I136:I152)</f>
        <v>193001</v>
      </c>
      <c r="J153" s="12"/>
      <c r="K153" s="13">
        <f>SUM(K136:K152)</f>
        <v>-229944</v>
      </c>
    </row>
    <row r="154" spans="1:11" ht="21" customHeight="1">
      <c r="A154" s="15" t="s">
        <v>92</v>
      </c>
      <c r="C154" s="64"/>
      <c r="E154" s="25"/>
      <c r="F154" s="29"/>
      <c r="G154" s="25"/>
      <c r="H154" s="29"/>
      <c r="I154" s="25"/>
      <c r="J154" s="80"/>
      <c r="K154" s="25"/>
    </row>
    <row r="155" spans="1:11" ht="21" customHeight="1">
      <c r="A155" s="67" t="s">
        <v>220</v>
      </c>
      <c r="C155" s="64"/>
      <c r="E155" s="3">
        <v>139021</v>
      </c>
      <c r="F155" s="3"/>
      <c r="G155" s="3">
        <v>424741</v>
      </c>
      <c r="H155" s="3"/>
      <c r="I155" s="3">
        <v>0</v>
      </c>
      <c r="J155" s="12"/>
      <c r="K155" s="3">
        <v>0</v>
      </c>
    </row>
    <row r="156" spans="1:11" ht="21" customHeight="1">
      <c r="A156" s="58" t="s">
        <v>266</v>
      </c>
      <c r="C156" s="64"/>
      <c r="E156" s="3">
        <v>-4000</v>
      </c>
      <c r="F156" s="3"/>
      <c r="G156" s="3">
        <v>0</v>
      </c>
      <c r="H156" s="3"/>
      <c r="I156" s="3">
        <v>92093</v>
      </c>
      <c r="J156" s="12"/>
      <c r="K156" s="3">
        <v>6000</v>
      </c>
    </row>
    <row r="157" spans="1:11" ht="21" customHeight="1">
      <c r="A157" s="58" t="s">
        <v>247</v>
      </c>
      <c r="C157" s="64"/>
      <c r="E157" s="3">
        <v>2388</v>
      </c>
      <c r="F157" s="3"/>
      <c r="G157" s="3">
        <v>0</v>
      </c>
      <c r="H157" s="3"/>
      <c r="I157" s="3">
        <v>0</v>
      </c>
      <c r="J157" s="12"/>
      <c r="K157" s="3">
        <v>0</v>
      </c>
    </row>
    <row r="158" spans="1:11" ht="21" customHeight="1">
      <c r="A158" s="58" t="s">
        <v>246</v>
      </c>
      <c r="C158" s="64"/>
      <c r="E158" s="3">
        <v>0</v>
      </c>
      <c r="F158" s="3"/>
      <c r="G158" s="3">
        <v>-260</v>
      </c>
      <c r="H158" s="3"/>
      <c r="I158" s="3">
        <v>0</v>
      </c>
      <c r="J158" s="12"/>
      <c r="K158" s="3">
        <v>0</v>
      </c>
    </row>
    <row r="159" spans="1:11" ht="21" customHeight="1">
      <c r="A159" s="58" t="s">
        <v>221</v>
      </c>
      <c r="C159" s="64"/>
      <c r="E159" s="3">
        <v>-475852</v>
      </c>
      <c r="F159" s="3"/>
      <c r="G159" s="3">
        <v>-699951</v>
      </c>
      <c r="H159" s="3"/>
      <c r="I159" s="3">
        <v>-450000</v>
      </c>
      <c r="J159" s="12"/>
      <c r="K159" s="3">
        <v>-600000</v>
      </c>
    </row>
    <row r="160" spans="1:11" ht="21" customHeight="1">
      <c r="A160" s="58" t="s">
        <v>268</v>
      </c>
      <c r="C160" s="64"/>
      <c r="E160" s="3">
        <v>9247</v>
      </c>
      <c r="F160" s="3"/>
      <c r="G160" s="3">
        <v>19331</v>
      </c>
      <c r="H160" s="3"/>
      <c r="I160" s="3">
        <v>0</v>
      </c>
      <c r="J160" s="12"/>
      <c r="K160" s="3">
        <v>0</v>
      </c>
    </row>
    <row r="161" spans="1:11" ht="21" customHeight="1">
      <c r="A161" s="58" t="s">
        <v>93</v>
      </c>
      <c r="C161" s="64"/>
      <c r="E161" s="3">
        <v>-117291</v>
      </c>
      <c r="F161" s="3"/>
      <c r="G161" s="3">
        <v>-125638</v>
      </c>
      <c r="H161" s="3"/>
      <c r="I161" s="25">
        <v>0</v>
      </c>
      <c r="J161" s="12"/>
      <c r="K161" s="25">
        <v>0</v>
      </c>
    </row>
    <row r="162" spans="1:11" s="16" customFormat="1" ht="21" customHeight="1">
      <c r="A162" s="66" t="s">
        <v>148</v>
      </c>
      <c r="C162" s="65"/>
      <c r="E162" s="12">
        <v>0</v>
      </c>
      <c r="F162" s="12"/>
      <c r="G162" s="12">
        <v>-21307</v>
      </c>
      <c r="H162" s="12"/>
      <c r="I162" s="81">
        <v>0</v>
      </c>
      <c r="J162" s="12"/>
      <c r="K162" s="81">
        <v>0</v>
      </c>
    </row>
    <row r="163" spans="1:11" ht="21" customHeight="1">
      <c r="A163" s="58" t="s">
        <v>248</v>
      </c>
      <c r="C163" s="64"/>
      <c r="E163" s="13">
        <v>-30338</v>
      </c>
      <c r="F163" s="3"/>
      <c r="G163" s="13">
        <v>0</v>
      </c>
      <c r="H163" s="3"/>
      <c r="I163" s="82">
        <v>0</v>
      </c>
      <c r="J163" s="12"/>
      <c r="K163" s="82">
        <v>0</v>
      </c>
    </row>
    <row r="164" spans="1:11" ht="21" customHeight="1">
      <c r="A164" s="60" t="s">
        <v>222</v>
      </c>
      <c r="C164" s="64"/>
      <c r="E164" s="13">
        <f>SUM(E155:E163)</f>
        <v>-476825</v>
      </c>
      <c r="F164" s="3"/>
      <c r="G164" s="13">
        <f>SUM(G155:G163)</f>
        <v>-403084</v>
      </c>
      <c r="H164" s="3"/>
      <c r="I164" s="13">
        <f>SUM(I155:I163)</f>
        <v>-357907</v>
      </c>
      <c r="J164" s="12"/>
      <c r="K164" s="13">
        <f>SUM(K155:K163)</f>
        <v>-594000</v>
      </c>
    </row>
    <row r="165" spans="1:11" ht="21" customHeight="1">
      <c r="A165" s="60" t="s">
        <v>206</v>
      </c>
      <c r="C165" s="64"/>
      <c r="E165" s="14">
        <v>41879</v>
      </c>
      <c r="F165" s="3"/>
      <c r="G165" s="14">
        <v>-90705</v>
      </c>
      <c r="H165" s="3"/>
      <c r="I165" s="83">
        <v>0</v>
      </c>
      <c r="J165" s="12"/>
      <c r="K165" s="83">
        <v>0</v>
      </c>
    </row>
    <row r="166" spans="1:11" ht="21" customHeight="1">
      <c r="A166" s="15" t="s">
        <v>269</v>
      </c>
      <c r="C166" s="64"/>
      <c r="E166" s="3">
        <f>SUM(E125,E153,E164,E165)</f>
        <v>-808385</v>
      </c>
      <c r="F166" s="3"/>
      <c r="G166" s="3">
        <f>SUM(G125,G153,G164,G165)</f>
        <v>-1125770</v>
      </c>
      <c r="H166" s="3"/>
      <c r="I166" s="3">
        <f>SUM(I125,I153,I164,I165)</f>
        <v>-185566</v>
      </c>
      <c r="J166" s="12"/>
      <c r="K166" s="3">
        <f>SUM(K125,K153,K164,K165)</f>
        <v>-758089</v>
      </c>
    </row>
    <row r="167" spans="1:11" ht="21" customHeight="1">
      <c r="A167" s="4" t="s">
        <v>94</v>
      </c>
      <c r="C167" s="64"/>
      <c r="E167" s="13">
        <v>2700035</v>
      </c>
      <c r="F167" s="3"/>
      <c r="G167" s="13">
        <v>3246231</v>
      </c>
      <c r="H167" s="3"/>
      <c r="I167" s="13">
        <f>BS!K11</f>
        <v>306170</v>
      </c>
      <c r="J167" s="12"/>
      <c r="K167" s="13">
        <v>827743</v>
      </c>
    </row>
    <row r="168" spans="1:11" ht="21" customHeight="1" thickBot="1">
      <c r="A168" s="15" t="s">
        <v>95</v>
      </c>
      <c r="C168" s="64"/>
      <c r="E168" s="18">
        <f>SUM(E166:E167)</f>
        <v>1891650</v>
      </c>
      <c r="F168" s="3"/>
      <c r="G168" s="18">
        <f>SUM(G166:G167)</f>
        <v>2120461</v>
      </c>
      <c r="H168" s="3"/>
      <c r="I168" s="84">
        <f>SUM(I166:I167)</f>
        <v>120604</v>
      </c>
      <c r="J168" s="12"/>
      <c r="K168" s="84">
        <f>SUM(K166:K167)</f>
        <v>69654</v>
      </c>
    </row>
    <row r="169" spans="1:11" ht="15.75" customHeight="1" thickTop="1">
      <c r="A169" s="67"/>
      <c r="C169" s="64"/>
      <c r="E169" s="59">
        <f>SUM(E168-BS!E11)</f>
        <v>0</v>
      </c>
      <c r="F169" s="59"/>
      <c r="G169" s="59"/>
      <c r="H169" s="59"/>
      <c r="I169" s="59">
        <f>SUM(I168-BS!I11)</f>
        <v>0</v>
      </c>
      <c r="J169" s="85"/>
      <c r="K169" s="59"/>
    </row>
    <row r="170" spans="1:11" ht="21" customHeight="1">
      <c r="A170" s="60" t="s">
        <v>96</v>
      </c>
      <c r="C170" s="64"/>
      <c r="E170" s="3"/>
      <c r="F170" s="3"/>
      <c r="G170" s="3"/>
      <c r="H170" s="3"/>
      <c r="I170" s="3"/>
      <c r="J170" s="12"/>
      <c r="K170" s="3"/>
    </row>
    <row r="171" spans="1:11" ht="21" customHeight="1">
      <c r="A171" s="58" t="s">
        <v>97</v>
      </c>
      <c r="C171" s="64"/>
      <c r="E171" s="3"/>
      <c r="F171" s="3"/>
      <c r="G171" s="3"/>
      <c r="H171" s="3"/>
      <c r="I171" s="3"/>
      <c r="J171" s="12"/>
      <c r="K171" s="3"/>
    </row>
    <row r="172" spans="1:11" ht="21" customHeight="1">
      <c r="A172" s="58" t="s">
        <v>169</v>
      </c>
      <c r="C172" s="64"/>
      <c r="E172" s="3">
        <v>676</v>
      </c>
      <c r="F172" s="3"/>
      <c r="G172" s="3">
        <v>11873</v>
      </c>
      <c r="H172" s="3"/>
      <c r="I172" s="3">
        <v>0</v>
      </c>
      <c r="J172" s="12"/>
      <c r="K172" s="3">
        <v>7</v>
      </c>
    </row>
    <row r="173" spans="1:11" ht="21" customHeight="1">
      <c r="A173" s="58" t="s">
        <v>186</v>
      </c>
      <c r="C173" s="64"/>
      <c r="E173" s="3">
        <v>0</v>
      </c>
      <c r="F173" s="3"/>
      <c r="G173" s="3">
        <v>921</v>
      </c>
      <c r="H173" s="3"/>
      <c r="I173" s="3">
        <v>0</v>
      </c>
      <c r="J173" s="12"/>
      <c r="K173" s="3">
        <v>921</v>
      </c>
    </row>
    <row r="174" spans="1:11" ht="21" customHeight="1">
      <c r="A174" s="58" t="s">
        <v>238</v>
      </c>
      <c r="C174" s="64"/>
      <c r="E174" s="3">
        <v>60266</v>
      </c>
      <c r="F174" s="3"/>
      <c r="G174" s="3">
        <v>0</v>
      </c>
      <c r="H174" s="3"/>
      <c r="I174" s="3">
        <v>0</v>
      </c>
      <c r="J174" s="12"/>
      <c r="K174" s="3">
        <v>0</v>
      </c>
    </row>
    <row r="175" spans="1:11" ht="12" customHeight="1">
      <c r="A175" s="67"/>
      <c r="C175" s="64"/>
      <c r="E175" s="31"/>
      <c r="F175" s="31"/>
      <c r="G175" s="31"/>
      <c r="H175" s="31"/>
      <c r="I175" s="31"/>
      <c r="J175" s="30"/>
      <c r="K175" s="31"/>
    </row>
    <row r="176" spans="1:11" ht="21" customHeight="1">
      <c r="A176" s="4" t="s">
        <v>17</v>
      </c>
      <c r="C176" s="4"/>
      <c r="E176" s="28"/>
      <c r="F176" s="21"/>
      <c r="G176" s="28"/>
      <c r="H176" s="21"/>
      <c r="I176" s="28"/>
      <c r="J176" s="20"/>
      <c r="K176" s="28"/>
    </row>
    <row r="177" spans="3:10" ht="22.5" customHeight="1">
      <c r="C177" s="4"/>
      <c r="J177" s="16"/>
    </row>
    <row r="178" spans="3:10" ht="22.5" customHeight="1">
      <c r="C178" s="4"/>
      <c r="J178" s="16"/>
    </row>
    <row r="179" spans="3:10" ht="22.5" customHeight="1">
      <c r="C179" s="4"/>
      <c r="J179" s="16"/>
    </row>
    <row r="180" spans="3:10" ht="22.5" customHeight="1">
      <c r="C180" s="4"/>
      <c r="J180" s="16"/>
    </row>
    <row r="181" spans="3:10" ht="22.5" customHeight="1">
      <c r="C181" s="4"/>
      <c r="J181" s="16"/>
    </row>
    <row r="182" spans="3:10" ht="22.5" customHeight="1">
      <c r="C182" s="4"/>
      <c r="J182" s="16"/>
    </row>
    <row r="183" spans="3:10" ht="22.5" customHeight="1">
      <c r="C183" s="4"/>
      <c r="J183" s="16"/>
    </row>
    <row r="184" spans="3:10" ht="22.5" customHeight="1">
      <c r="C184" s="4"/>
      <c r="J184" s="16"/>
    </row>
    <row r="185" spans="3:10" ht="22.5" customHeight="1">
      <c r="C185" s="4"/>
      <c r="J185" s="16"/>
    </row>
    <row r="186" spans="3:10" ht="22.5" customHeight="1">
      <c r="C186" s="4"/>
      <c r="J186" s="16"/>
    </row>
    <row r="187" spans="3:10" ht="22.5" customHeight="1">
      <c r="C187" s="4"/>
      <c r="J187" s="16"/>
    </row>
    <row r="188" spans="3:10" ht="22.5" customHeight="1">
      <c r="C188" s="4"/>
      <c r="J188" s="16"/>
    </row>
    <row r="189" spans="3:10" ht="22.5" customHeight="1">
      <c r="C189" s="4"/>
      <c r="J189" s="16"/>
    </row>
    <row r="190" spans="3:10" ht="22.5" customHeight="1">
      <c r="C190" s="4"/>
      <c r="J190" s="16"/>
    </row>
    <row r="191" spans="3:10" ht="22.5" customHeight="1">
      <c r="C191" s="4"/>
      <c r="J191" s="16"/>
    </row>
    <row r="192" spans="3:10" ht="22.5" customHeight="1">
      <c r="C192" s="4"/>
      <c r="J192" s="16"/>
    </row>
    <row r="193" spans="3:10" ht="22.5" customHeight="1">
      <c r="C193" s="4"/>
      <c r="J193" s="16"/>
    </row>
    <row r="194" spans="3:10" ht="22.5" customHeight="1">
      <c r="C194" s="4"/>
      <c r="J194" s="16"/>
    </row>
    <row r="195" spans="3:10" ht="22.5" customHeight="1">
      <c r="C195" s="4"/>
      <c r="J195" s="16"/>
    </row>
    <row r="196" spans="3:10" ht="22.5" customHeight="1">
      <c r="C196" s="4"/>
      <c r="J196" s="16"/>
    </row>
    <row r="197" spans="3:10" ht="22.5" customHeight="1">
      <c r="C197" s="4"/>
      <c r="J197" s="16"/>
    </row>
    <row r="198" spans="3:10" ht="22.5" customHeight="1">
      <c r="C198" s="4"/>
      <c r="J198" s="16"/>
    </row>
    <row r="199" spans="3:10" ht="22.5" customHeight="1">
      <c r="C199" s="4"/>
      <c r="J199" s="16"/>
    </row>
    <row r="200" spans="3:10" ht="22.5" customHeight="1">
      <c r="C200" s="4"/>
      <c r="J200" s="16"/>
    </row>
    <row r="201" spans="3:10" ht="22.5" customHeight="1">
      <c r="C201" s="4"/>
      <c r="J201" s="16"/>
    </row>
    <row r="202" spans="3:10" ht="22.5" customHeight="1">
      <c r="C202" s="4"/>
      <c r="J202" s="16"/>
    </row>
    <row r="203" spans="3:10" ht="22.5" customHeight="1">
      <c r="C203" s="4"/>
      <c r="J203" s="16"/>
    </row>
    <row r="204" spans="3:10" ht="22.5" customHeight="1">
      <c r="C204" s="4"/>
      <c r="J204" s="16"/>
    </row>
    <row r="205" spans="3:10" ht="22.5" customHeight="1">
      <c r="C205" s="4"/>
      <c r="J205" s="16"/>
    </row>
    <row r="206" spans="3:10" ht="22.5" customHeight="1">
      <c r="C206" s="4"/>
      <c r="J206" s="16"/>
    </row>
    <row r="207" spans="3:10" ht="22.5" customHeight="1">
      <c r="C207" s="4"/>
      <c r="J207" s="16"/>
    </row>
    <row r="208" spans="3:10" ht="22.5" customHeight="1">
      <c r="C208" s="4"/>
      <c r="J208" s="16"/>
    </row>
    <row r="209" spans="3:10" ht="22.5" customHeight="1">
      <c r="C209" s="4"/>
      <c r="J209" s="16"/>
    </row>
    <row r="210" spans="3:10" ht="22.5" customHeight="1">
      <c r="C210" s="4"/>
      <c r="J210" s="16"/>
    </row>
    <row r="211" spans="3:10" ht="22.5" customHeight="1">
      <c r="C211" s="4"/>
      <c r="J211" s="16"/>
    </row>
    <row r="212" spans="3:10" ht="22.5" customHeight="1">
      <c r="C212" s="4"/>
      <c r="J212" s="16"/>
    </row>
    <row r="213" spans="3:10" ht="22.5" customHeight="1">
      <c r="C213" s="4"/>
      <c r="J213" s="16"/>
    </row>
    <row r="214" spans="3:10" ht="22.5" customHeight="1">
      <c r="C214" s="4"/>
      <c r="J214" s="16"/>
    </row>
    <row r="215" spans="3:10" ht="22.5" customHeight="1">
      <c r="C215" s="4"/>
      <c r="J215" s="16"/>
    </row>
    <row r="216" spans="3:10" ht="22.5" customHeight="1">
      <c r="C216" s="4"/>
      <c r="J216" s="16"/>
    </row>
    <row r="217" spans="3:10" ht="22.5" customHeight="1">
      <c r="C217" s="4"/>
      <c r="J217" s="16"/>
    </row>
    <row r="218" spans="3:10" ht="22.5" customHeight="1">
      <c r="C218" s="4"/>
      <c r="J218" s="16"/>
    </row>
    <row r="219" spans="3:10" ht="22.5" customHeight="1">
      <c r="C219" s="4"/>
      <c r="J219" s="16"/>
    </row>
    <row r="220" spans="3:10" ht="22.5" customHeight="1">
      <c r="C220" s="4"/>
      <c r="J220" s="16"/>
    </row>
    <row r="221" spans="3:10" ht="22.5" customHeight="1">
      <c r="C221" s="4"/>
      <c r="J221" s="16"/>
    </row>
    <row r="222" spans="3:10" ht="22.5" customHeight="1">
      <c r="C222" s="4"/>
      <c r="J222" s="16"/>
    </row>
    <row r="223" spans="3:10" ht="22.5" customHeight="1">
      <c r="C223" s="4"/>
      <c r="J223" s="16"/>
    </row>
    <row r="224" spans="3:10" ht="22.5" customHeight="1">
      <c r="C224" s="4"/>
      <c r="J224" s="16"/>
    </row>
    <row r="225" spans="3:10" ht="22.5" customHeight="1">
      <c r="C225" s="4"/>
      <c r="J225" s="16"/>
    </row>
    <row r="226" spans="3:10" ht="22.5" customHeight="1">
      <c r="C226" s="4"/>
      <c r="J226" s="16"/>
    </row>
    <row r="227" spans="3:10" ht="22.5" customHeight="1">
      <c r="C227" s="4"/>
      <c r="J227" s="16"/>
    </row>
    <row r="228" spans="3:10" ht="22.5" customHeight="1">
      <c r="C228" s="4"/>
      <c r="J228" s="16"/>
    </row>
    <row r="229" spans="3:10" ht="22.5" customHeight="1">
      <c r="C229" s="4"/>
      <c r="J229" s="16"/>
    </row>
    <row r="230" spans="3:10" ht="22.5" customHeight="1">
      <c r="C230" s="4"/>
      <c r="J230" s="16"/>
    </row>
    <row r="231" spans="3:10" ht="22.5" customHeight="1">
      <c r="C231" s="4"/>
      <c r="J231" s="16"/>
    </row>
    <row r="232" spans="3:10" ht="22.5" customHeight="1">
      <c r="C232" s="4"/>
      <c r="J232" s="16"/>
    </row>
    <row r="233" spans="3:10" ht="22.5" customHeight="1">
      <c r="C233" s="4"/>
      <c r="J233" s="16"/>
    </row>
    <row r="234" spans="3:10" ht="22.5" customHeight="1">
      <c r="C234" s="4"/>
      <c r="J234" s="16"/>
    </row>
    <row r="235" spans="3:10" ht="22.5" customHeight="1">
      <c r="C235" s="4"/>
      <c r="J235" s="16"/>
    </row>
    <row r="236" spans="3:10" ht="22.5" customHeight="1">
      <c r="C236" s="4"/>
      <c r="J236" s="16"/>
    </row>
    <row r="237" spans="3:10" ht="22.5" customHeight="1">
      <c r="C237" s="4"/>
      <c r="J237" s="16"/>
    </row>
    <row r="238" spans="3:10" ht="22.5" customHeight="1">
      <c r="C238" s="4"/>
      <c r="J238" s="16"/>
    </row>
    <row r="239" spans="3:10" ht="22.5" customHeight="1">
      <c r="C239" s="4"/>
      <c r="J239" s="16"/>
    </row>
    <row r="240" spans="3:10" ht="22.5" customHeight="1">
      <c r="C240" s="4"/>
      <c r="J240" s="16"/>
    </row>
    <row r="241" spans="3:10" ht="22.5" customHeight="1">
      <c r="C241" s="4"/>
      <c r="J241" s="16"/>
    </row>
    <row r="242" spans="3:10" ht="22.5" customHeight="1">
      <c r="C242" s="4"/>
      <c r="J242" s="16"/>
    </row>
    <row r="243" spans="3:10" ht="22.5" customHeight="1">
      <c r="C243" s="4"/>
      <c r="J243" s="16"/>
    </row>
    <row r="244" spans="3:10" ht="22.5" customHeight="1">
      <c r="C244" s="4"/>
      <c r="J244" s="16"/>
    </row>
    <row r="245" spans="3:10" ht="22.5" customHeight="1">
      <c r="C245" s="4"/>
      <c r="J245" s="16"/>
    </row>
    <row r="246" spans="3:10" ht="22.5" customHeight="1">
      <c r="C246" s="4"/>
      <c r="J246" s="16"/>
    </row>
    <row r="247" spans="3:10" ht="22.5" customHeight="1">
      <c r="C247" s="4"/>
      <c r="J247" s="16"/>
    </row>
    <row r="248" spans="3:10" ht="22.5" customHeight="1">
      <c r="C248" s="4"/>
      <c r="J248" s="16"/>
    </row>
    <row r="249" spans="3:10" ht="22.5" customHeight="1">
      <c r="C249" s="4"/>
      <c r="J249" s="16"/>
    </row>
    <row r="250" spans="3:10" ht="22.5" customHeight="1">
      <c r="C250" s="4"/>
      <c r="J250" s="16"/>
    </row>
    <row r="251" spans="3:10" ht="22.5" customHeight="1">
      <c r="C251" s="4"/>
      <c r="J251" s="16"/>
    </row>
    <row r="252" spans="3:10" ht="22.5" customHeight="1">
      <c r="C252" s="4"/>
      <c r="J252" s="16"/>
    </row>
    <row r="253" spans="3:10" ht="22.5" customHeight="1">
      <c r="C253" s="4"/>
      <c r="J253" s="16"/>
    </row>
    <row r="254" spans="3:10" ht="22.5" customHeight="1">
      <c r="C254" s="4"/>
      <c r="J254" s="16"/>
    </row>
    <row r="255" spans="3:10" ht="22.5" customHeight="1">
      <c r="C255" s="4"/>
      <c r="J255" s="16"/>
    </row>
    <row r="256" spans="3:10" ht="22.5" customHeight="1">
      <c r="C256" s="4"/>
      <c r="J256" s="16"/>
    </row>
    <row r="257" spans="3:10" ht="22.5" customHeight="1">
      <c r="C257" s="4"/>
      <c r="J257" s="16"/>
    </row>
    <row r="258" spans="3:10" ht="22.5" customHeight="1">
      <c r="C258" s="4"/>
      <c r="J258" s="16"/>
    </row>
    <row r="259" spans="3:10" ht="22.5" customHeight="1">
      <c r="C259" s="4"/>
      <c r="J259" s="16"/>
    </row>
    <row r="260" spans="3:10" ht="22.5" customHeight="1">
      <c r="C260" s="4"/>
      <c r="J260" s="16"/>
    </row>
    <row r="261" spans="3:10" ht="22.5" customHeight="1">
      <c r="C261" s="4"/>
      <c r="J261" s="16"/>
    </row>
    <row r="262" spans="3:10" ht="22.5" customHeight="1">
      <c r="C262" s="4"/>
      <c r="J262" s="16"/>
    </row>
    <row r="263" spans="3:10" ht="22.5" customHeight="1">
      <c r="C263" s="4"/>
      <c r="J263" s="16"/>
    </row>
    <row r="264" spans="3:10" ht="22.5" customHeight="1">
      <c r="C264" s="4"/>
      <c r="J264" s="16"/>
    </row>
    <row r="265" spans="3:10" ht="22.5" customHeight="1">
      <c r="C265" s="4"/>
      <c r="J265" s="16"/>
    </row>
    <row r="266" spans="3:10" ht="22.5" customHeight="1">
      <c r="C266" s="4"/>
      <c r="J266" s="16"/>
    </row>
    <row r="267" spans="3:10" ht="22.5" customHeight="1">
      <c r="C267" s="4"/>
      <c r="J267" s="16"/>
    </row>
    <row r="268" spans="3:10" ht="22.5" customHeight="1">
      <c r="C268" s="4"/>
      <c r="J268" s="16"/>
    </row>
    <row r="269" spans="3:10" ht="22.5" customHeight="1">
      <c r="C269" s="4"/>
      <c r="J269" s="16"/>
    </row>
    <row r="270" spans="3:10" ht="22.5" customHeight="1">
      <c r="C270" s="4"/>
      <c r="J270" s="16"/>
    </row>
    <row r="271" spans="3:10" ht="22.5" customHeight="1">
      <c r="C271" s="4"/>
      <c r="J271" s="16"/>
    </row>
    <row r="272" spans="3:10" ht="22.5" customHeight="1">
      <c r="C272" s="4"/>
      <c r="J272" s="16"/>
    </row>
    <row r="273" spans="3:10" ht="22.5" customHeight="1">
      <c r="C273" s="4"/>
      <c r="J273" s="16"/>
    </row>
    <row r="274" spans="3:10" ht="22.5" customHeight="1">
      <c r="C274" s="4"/>
      <c r="J274" s="16"/>
    </row>
    <row r="275" spans="3:10" ht="22.5" customHeight="1">
      <c r="C275" s="4"/>
      <c r="J275" s="16"/>
    </row>
    <row r="276" spans="3:10" ht="22.5" customHeight="1">
      <c r="C276" s="4"/>
      <c r="J276" s="16"/>
    </row>
    <row r="277" spans="3:10" ht="22.5" customHeight="1">
      <c r="C277" s="4"/>
      <c r="J277" s="16"/>
    </row>
    <row r="278" spans="3:10" ht="22.5" customHeight="1">
      <c r="C278" s="4"/>
      <c r="J278" s="16"/>
    </row>
    <row r="279" spans="3:10" ht="22.5" customHeight="1">
      <c r="C279" s="4"/>
      <c r="J279" s="16"/>
    </row>
    <row r="280" spans="3:10" ht="22.5" customHeight="1">
      <c r="C280" s="4"/>
      <c r="J280" s="16"/>
    </row>
    <row r="281" spans="3:10" ht="22.5" customHeight="1">
      <c r="C281" s="4"/>
      <c r="J281" s="16"/>
    </row>
    <row r="282" spans="3:10" ht="22.5" customHeight="1">
      <c r="C282" s="4"/>
      <c r="J282" s="16"/>
    </row>
    <row r="283" spans="3:10" ht="22.5" customHeight="1">
      <c r="C283" s="4"/>
      <c r="J283" s="16"/>
    </row>
    <row r="284" spans="3:10" ht="22.5" customHeight="1">
      <c r="C284" s="4"/>
      <c r="J284" s="16"/>
    </row>
    <row r="285" spans="3:10" ht="22.5" customHeight="1">
      <c r="C285" s="4"/>
      <c r="J285" s="16"/>
    </row>
    <row r="286" spans="3:10" ht="22.5" customHeight="1">
      <c r="C286" s="4"/>
      <c r="J286" s="16"/>
    </row>
    <row r="287" spans="3:10" ht="22.5" customHeight="1">
      <c r="C287" s="4"/>
      <c r="J287" s="16"/>
    </row>
    <row r="288" spans="3:10" ht="22.5" customHeight="1">
      <c r="C288" s="4"/>
      <c r="J288" s="16"/>
    </row>
    <row r="289" spans="3:10" ht="22.5" customHeight="1">
      <c r="C289" s="4"/>
      <c r="J289" s="16"/>
    </row>
    <row r="290" spans="3:10" ht="22.5" customHeight="1">
      <c r="C290" s="4"/>
      <c r="J290" s="16"/>
    </row>
    <row r="291" spans="3:10" ht="22.5" customHeight="1">
      <c r="C291" s="4"/>
      <c r="J291" s="16"/>
    </row>
    <row r="292" spans="3:10" ht="22.5" customHeight="1">
      <c r="C292" s="4"/>
      <c r="J292" s="16"/>
    </row>
    <row r="293" spans="3:10" ht="22.5" customHeight="1">
      <c r="C293" s="4"/>
      <c r="J293" s="16"/>
    </row>
    <row r="294" spans="3:10" ht="22.5" customHeight="1">
      <c r="C294" s="4"/>
      <c r="J294" s="16"/>
    </row>
    <row r="295" spans="3:10" ht="22.5" customHeight="1">
      <c r="C295" s="4"/>
      <c r="J295" s="16"/>
    </row>
    <row r="296" spans="3:10" ht="22.5" customHeight="1">
      <c r="C296" s="4"/>
      <c r="J296" s="16"/>
    </row>
    <row r="297" spans="3:10" ht="22.5" customHeight="1">
      <c r="C297" s="4"/>
      <c r="J297" s="16"/>
    </row>
    <row r="298" spans="3:10" ht="22.5" customHeight="1">
      <c r="C298" s="4"/>
      <c r="J298" s="16"/>
    </row>
    <row r="299" spans="3:10" ht="22.5" customHeight="1">
      <c r="C299" s="4"/>
    </row>
    <row r="300" spans="3:10" ht="22.5" customHeight="1">
      <c r="C300" s="4"/>
    </row>
    <row r="301" spans="3:10" ht="22.5" customHeight="1">
      <c r="C301" s="4"/>
    </row>
    <row r="302" spans="3:10" ht="22.5" customHeight="1">
      <c r="C302" s="4"/>
    </row>
    <row r="303" spans="3:10" ht="22.5" customHeight="1">
      <c r="C303" s="4"/>
    </row>
    <row r="304" spans="3:10" ht="22.5" customHeight="1">
      <c r="C304" s="4"/>
    </row>
    <row r="305" spans="3:3" ht="22.5" customHeight="1">
      <c r="C305" s="4"/>
    </row>
    <row r="306" spans="3:3" ht="22.5" customHeight="1">
      <c r="C306" s="4"/>
    </row>
    <row r="307" spans="3:3" ht="22.5" customHeight="1">
      <c r="C307" s="4"/>
    </row>
  </sheetData>
  <mergeCells count="24">
    <mergeCell ref="A129:K129"/>
    <mergeCell ref="A130:K130"/>
    <mergeCell ref="A131:K131"/>
    <mergeCell ref="A132:K132"/>
    <mergeCell ref="E133:G133"/>
    <mergeCell ref="I133:K133"/>
    <mergeCell ref="A79:K79"/>
    <mergeCell ref="A80:K80"/>
    <mergeCell ref="A81:K81"/>
    <mergeCell ref="A82:K82"/>
    <mergeCell ref="E83:G83"/>
    <mergeCell ref="I83:K83"/>
    <mergeCell ref="A40:K40"/>
    <mergeCell ref="A41:K41"/>
    <mergeCell ref="A42:K42"/>
    <mergeCell ref="A43:K43"/>
    <mergeCell ref="E44:G44"/>
    <mergeCell ref="I44:K44"/>
    <mergeCell ref="A2:K2"/>
    <mergeCell ref="A3:K3"/>
    <mergeCell ref="A4:K4"/>
    <mergeCell ref="A5:K5"/>
    <mergeCell ref="E6:G6"/>
    <mergeCell ref="I6:K6"/>
  </mergeCells>
  <printOptions horizontalCentered="1"/>
  <pageMargins left="0.9055118110236221" right="0.31496062992125984" top="0.78740157480314965" bottom="0.19685039370078741" header="0.19685039370078741" footer="0.19685039370078741"/>
  <pageSetup paperSize="9" scale="73" orientation="portrait" r:id="rId1"/>
  <rowBreaks count="3" manualBreakCount="3">
    <brk id="38" max="16383" man="1"/>
    <brk id="7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42"/>
  <sheetViews>
    <sheetView showGridLines="0" view="pageBreakPreview" zoomScale="60" zoomScaleNormal="80" workbookViewId="0">
      <selection activeCell="A13" sqref="A13"/>
    </sheetView>
  </sheetViews>
  <sheetFormatPr defaultColWidth="9.28515625" defaultRowHeight="24" customHeight="1"/>
  <cols>
    <col min="1" max="1" width="46.85546875" style="86" customWidth="1"/>
    <col min="2" max="2" width="18" style="86" customWidth="1"/>
    <col min="3" max="3" width="0.5703125" style="87" customWidth="1"/>
    <col min="4" max="4" width="18" style="86" customWidth="1"/>
    <col min="5" max="5" width="0.5703125" style="86" customWidth="1"/>
    <col min="6" max="6" width="18" style="86" customWidth="1"/>
    <col min="7" max="7" width="0.5703125" style="86" customWidth="1"/>
    <col min="8" max="8" width="18" style="86" customWidth="1"/>
    <col min="9" max="9" width="0.5703125" style="86" customWidth="1"/>
    <col min="10" max="10" width="18" style="86" customWidth="1"/>
    <col min="11" max="11" width="0.5703125" style="88" customWidth="1"/>
    <col min="12" max="12" width="18" style="86" customWidth="1"/>
    <col min="13" max="13" width="0.5703125" style="86" customWidth="1"/>
    <col min="14" max="14" width="18" style="86" customWidth="1"/>
    <col min="15" max="15" width="0.5703125" style="86" customWidth="1"/>
    <col min="16" max="16" width="20" style="86" customWidth="1"/>
    <col min="17" max="17" width="0.5703125" style="86" customWidth="1"/>
    <col min="18" max="18" width="20.7109375" style="86" customWidth="1"/>
    <col min="19" max="19" width="0.5703125" style="86" customWidth="1"/>
    <col min="20" max="20" width="18" style="86" customWidth="1"/>
    <col min="21" max="21" width="0.5703125" style="86" customWidth="1"/>
    <col min="22" max="22" width="18" style="86" customWidth="1"/>
    <col min="23" max="23" width="0.5703125" style="86" customWidth="1"/>
    <col min="24" max="24" width="18" style="86" customWidth="1"/>
    <col min="25" max="25" width="0.5703125" style="88" customWidth="1"/>
    <col min="26" max="26" width="18" style="86" customWidth="1"/>
    <col min="27" max="27" width="0.7109375" style="88" customWidth="1"/>
    <col min="28" max="28" width="17.85546875" style="86" customWidth="1"/>
    <col min="29" max="29" width="1" style="86" customWidth="1"/>
    <col min="30" max="30" width="9.28515625" style="86"/>
    <col min="31" max="31" width="9.7109375" style="86" bestFit="1" customWidth="1"/>
    <col min="32" max="16384" width="9.28515625" style="86"/>
  </cols>
  <sheetData>
    <row r="1" spans="1:28" ht="24" customHeight="1">
      <c r="AB1" s="89" t="s">
        <v>48</v>
      </c>
    </row>
    <row r="2" spans="1:28" ht="24" customHeight="1">
      <c r="A2" s="90" t="s">
        <v>0</v>
      </c>
      <c r="B2" s="91"/>
      <c r="C2" s="91"/>
      <c r="D2" s="91"/>
      <c r="E2" s="91"/>
      <c r="F2" s="91"/>
      <c r="G2" s="91"/>
      <c r="H2" s="91"/>
      <c r="I2" s="91"/>
      <c r="J2" s="91"/>
      <c r="K2" s="92"/>
      <c r="L2" s="91"/>
      <c r="M2" s="91"/>
      <c r="N2" s="91"/>
      <c r="O2" s="91"/>
      <c r="P2" s="91"/>
      <c r="Q2" s="91"/>
      <c r="R2" s="91"/>
      <c r="S2" s="91"/>
      <c r="T2" s="91"/>
      <c r="U2" s="91"/>
      <c r="V2" s="91"/>
      <c r="W2" s="91"/>
      <c r="X2" s="91"/>
      <c r="Y2" s="92"/>
      <c r="Z2" s="91"/>
      <c r="AA2" s="92"/>
      <c r="AB2" s="91"/>
    </row>
    <row r="3" spans="1:28" ht="24" customHeight="1">
      <c r="A3" s="90" t="s">
        <v>114</v>
      </c>
      <c r="B3" s="91"/>
      <c r="C3" s="91"/>
      <c r="D3" s="91"/>
      <c r="E3" s="91"/>
      <c r="F3" s="91"/>
      <c r="G3" s="91"/>
      <c r="H3" s="91"/>
      <c r="I3" s="91"/>
      <c r="J3" s="91"/>
      <c r="K3" s="92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2"/>
      <c r="Z3" s="91"/>
      <c r="AA3" s="92"/>
      <c r="AB3" s="91"/>
    </row>
    <row r="4" spans="1:28" ht="24" customHeight="1">
      <c r="A4" s="128" t="s">
        <v>212</v>
      </c>
      <c r="B4" s="129"/>
      <c r="C4" s="91"/>
      <c r="D4" s="91"/>
      <c r="E4" s="91"/>
      <c r="F4" s="91"/>
      <c r="G4" s="91"/>
      <c r="H4" s="91"/>
      <c r="I4" s="91"/>
      <c r="J4" s="91"/>
      <c r="K4" s="92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2"/>
      <c r="Z4" s="91"/>
      <c r="AA4" s="92"/>
      <c r="AB4" s="91"/>
    </row>
    <row r="5" spans="1:28" ht="24" customHeight="1">
      <c r="A5" s="130" t="s">
        <v>2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</row>
    <row r="6" spans="1:28" ht="24" customHeight="1">
      <c r="B6" s="131" t="s">
        <v>3</v>
      </c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</row>
    <row r="7" spans="1:28" ht="24" customHeight="1">
      <c r="B7" s="127" t="s">
        <v>43</v>
      </c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92"/>
      <c r="Z7" s="92"/>
      <c r="AA7" s="92"/>
      <c r="AB7" s="92"/>
    </row>
    <row r="8" spans="1:28" ht="24" customHeight="1">
      <c r="B8" s="93"/>
      <c r="C8" s="93"/>
      <c r="D8" s="93"/>
      <c r="E8" s="93"/>
      <c r="F8" s="93"/>
      <c r="G8" s="93"/>
      <c r="H8" s="93"/>
      <c r="I8" s="93"/>
      <c r="J8" s="93"/>
      <c r="K8" s="93"/>
      <c r="L8" s="127" t="s">
        <v>42</v>
      </c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93"/>
      <c r="X8" s="93"/>
      <c r="Y8" s="92"/>
      <c r="Z8" s="92"/>
      <c r="AA8" s="92"/>
      <c r="AB8" s="92"/>
    </row>
    <row r="9" spans="1:28" ht="24" customHeight="1">
      <c r="B9" s="93"/>
      <c r="C9" s="93"/>
      <c r="D9" s="93"/>
      <c r="E9" s="93"/>
      <c r="F9" s="126"/>
      <c r="G9" s="126"/>
      <c r="H9" s="126"/>
      <c r="I9" s="93"/>
      <c r="J9" s="93"/>
      <c r="K9" s="93"/>
      <c r="T9" s="126" t="s">
        <v>163</v>
      </c>
      <c r="U9" s="126"/>
      <c r="V9" s="93"/>
      <c r="W9" s="93"/>
      <c r="X9" s="93"/>
      <c r="Y9" s="92"/>
      <c r="Z9" s="92"/>
      <c r="AA9" s="92"/>
      <c r="AB9" s="92"/>
    </row>
    <row r="10" spans="1:28" ht="24" customHeight="1"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 t="s">
        <v>164</v>
      </c>
      <c r="U10" s="93"/>
      <c r="V10" s="94"/>
      <c r="W10" s="93"/>
      <c r="X10" s="93"/>
      <c r="Y10" s="92"/>
      <c r="Z10" s="92"/>
      <c r="AA10" s="92"/>
      <c r="AB10" s="92"/>
    </row>
    <row r="11" spans="1:28" ht="24" customHeight="1"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127" t="s">
        <v>65</v>
      </c>
      <c r="M11" s="127"/>
      <c r="N11" s="127"/>
      <c r="O11" s="127"/>
      <c r="P11" s="127"/>
      <c r="Q11" s="127"/>
      <c r="R11" s="127"/>
      <c r="S11" s="93"/>
      <c r="T11" s="127" t="s">
        <v>121</v>
      </c>
      <c r="U11" s="127"/>
      <c r="V11" s="93"/>
      <c r="W11" s="93"/>
      <c r="X11" s="93"/>
      <c r="Y11" s="92"/>
      <c r="Z11" s="93"/>
      <c r="AA11" s="93"/>
      <c r="AB11" s="92"/>
    </row>
    <row r="12" spans="1:28" ht="24" customHeight="1">
      <c r="C12" s="86"/>
      <c r="F12" s="93"/>
      <c r="G12" s="88"/>
      <c r="H12" s="93"/>
      <c r="I12" s="88"/>
      <c r="J12" s="88"/>
      <c r="L12" s="93" t="s">
        <v>110</v>
      </c>
      <c r="N12" s="94" t="s">
        <v>170</v>
      </c>
      <c r="P12" s="94"/>
      <c r="R12" s="94"/>
      <c r="U12" s="94"/>
      <c r="V12" s="94"/>
      <c r="W12" s="94"/>
      <c r="Y12" s="93"/>
      <c r="Z12" s="94"/>
      <c r="AA12" s="93"/>
      <c r="AB12" s="89"/>
    </row>
    <row r="13" spans="1:28" s="94" customFormat="1" ht="24" customHeight="1">
      <c r="C13" s="87"/>
      <c r="E13" s="86"/>
      <c r="F13" s="127" t="s">
        <v>37</v>
      </c>
      <c r="G13" s="127"/>
      <c r="H13" s="127"/>
      <c r="I13" s="127"/>
      <c r="J13" s="127"/>
      <c r="K13" s="93"/>
      <c r="L13" s="93" t="s">
        <v>112</v>
      </c>
      <c r="M13" s="86"/>
      <c r="N13" s="94" t="s">
        <v>171</v>
      </c>
      <c r="O13" s="86"/>
      <c r="P13" s="94" t="s">
        <v>197</v>
      </c>
      <c r="Q13" s="86"/>
      <c r="R13" s="94" t="s">
        <v>174</v>
      </c>
      <c r="S13" s="86"/>
      <c r="T13" s="94" t="s">
        <v>108</v>
      </c>
      <c r="U13" s="93"/>
      <c r="V13" s="93"/>
      <c r="W13" s="93"/>
      <c r="X13" s="94" t="s">
        <v>106</v>
      </c>
      <c r="Y13" s="93"/>
      <c r="Z13" s="94" t="s">
        <v>179</v>
      </c>
      <c r="AA13" s="93"/>
    </row>
    <row r="14" spans="1:28" s="94" customFormat="1" ht="24" customHeight="1">
      <c r="B14" s="94" t="s">
        <v>99</v>
      </c>
      <c r="C14" s="87"/>
      <c r="D14" s="94" t="s">
        <v>100</v>
      </c>
      <c r="F14" s="93" t="s">
        <v>101</v>
      </c>
      <c r="G14" s="93"/>
      <c r="H14" s="93" t="s">
        <v>101</v>
      </c>
      <c r="I14" s="93"/>
      <c r="J14" s="93"/>
      <c r="K14" s="93"/>
      <c r="L14" s="93" t="s">
        <v>122</v>
      </c>
      <c r="N14" s="94" t="s">
        <v>172</v>
      </c>
      <c r="P14" s="94" t="s">
        <v>199</v>
      </c>
      <c r="R14" s="94" t="s">
        <v>175</v>
      </c>
      <c r="T14" s="94" t="s">
        <v>109</v>
      </c>
      <c r="U14" s="93"/>
      <c r="V14" s="94" t="s">
        <v>116</v>
      </c>
      <c r="W14" s="93"/>
      <c r="X14" s="94" t="s">
        <v>31</v>
      </c>
      <c r="Y14" s="93"/>
      <c r="Z14" s="93" t="s">
        <v>180</v>
      </c>
      <c r="AA14" s="93"/>
      <c r="AB14" s="94" t="s">
        <v>119</v>
      </c>
    </row>
    <row r="15" spans="1:28" s="94" customFormat="1" ht="24" customHeight="1">
      <c r="B15" s="95" t="s">
        <v>154</v>
      </c>
      <c r="C15" s="96"/>
      <c r="D15" s="95" t="s">
        <v>102</v>
      </c>
      <c r="E15" s="93"/>
      <c r="F15" s="95" t="s">
        <v>104</v>
      </c>
      <c r="G15" s="93"/>
      <c r="H15" s="95" t="s">
        <v>124</v>
      </c>
      <c r="I15" s="93"/>
      <c r="J15" s="95" t="s">
        <v>105</v>
      </c>
      <c r="K15" s="93"/>
      <c r="L15" s="95" t="s">
        <v>123</v>
      </c>
      <c r="M15" s="93"/>
      <c r="N15" s="95" t="s">
        <v>173</v>
      </c>
      <c r="O15" s="93"/>
      <c r="P15" s="95" t="s">
        <v>200</v>
      </c>
      <c r="Q15" s="93"/>
      <c r="R15" s="95" t="s">
        <v>176</v>
      </c>
      <c r="S15" s="93"/>
      <c r="T15" s="95" t="s">
        <v>111</v>
      </c>
      <c r="U15" s="93"/>
      <c r="V15" s="95" t="s">
        <v>117</v>
      </c>
      <c r="W15" s="93"/>
      <c r="X15" s="95" t="s">
        <v>115</v>
      </c>
      <c r="Y15" s="93"/>
      <c r="Z15" s="95" t="s">
        <v>113</v>
      </c>
      <c r="AA15" s="93"/>
      <c r="AB15" s="95" t="s">
        <v>120</v>
      </c>
    </row>
    <row r="16" spans="1:28" ht="24" customHeight="1">
      <c r="A16" s="97" t="s">
        <v>183</v>
      </c>
      <c r="B16" s="98">
        <v>3000000</v>
      </c>
      <c r="C16" s="99"/>
      <c r="D16" s="98">
        <v>2599000</v>
      </c>
      <c r="E16" s="99"/>
      <c r="F16" s="98">
        <v>973612</v>
      </c>
      <c r="G16" s="99"/>
      <c r="H16" s="98">
        <v>265098</v>
      </c>
      <c r="I16" s="99"/>
      <c r="J16" s="98">
        <v>13397843</v>
      </c>
      <c r="K16" s="98"/>
      <c r="L16" s="98">
        <v>-357906</v>
      </c>
      <c r="M16" s="99"/>
      <c r="N16" s="98">
        <v>724024</v>
      </c>
      <c r="O16" s="99"/>
      <c r="P16" s="98">
        <v>0</v>
      </c>
      <c r="Q16" s="99"/>
      <c r="R16" s="98">
        <v>111468</v>
      </c>
      <c r="S16" s="99"/>
      <c r="T16" s="98">
        <v>-234404</v>
      </c>
      <c r="U16" s="99"/>
      <c r="V16" s="98">
        <f>SUM(L16:U16)</f>
        <v>243182</v>
      </c>
      <c r="W16" s="99"/>
      <c r="X16" s="98">
        <f>SUM(B16:J16,V16)</f>
        <v>20478735</v>
      </c>
      <c r="Y16" s="99"/>
      <c r="Z16" s="98">
        <v>1891972</v>
      </c>
      <c r="AA16" s="98"/>
      <c r="AB16" s="98">
        <f>SUM(X16:Z16)</f>
        <v>22370707</v>
      </c>
    </row>
    <row r="17" spans="1:29" ht="24" customHeight="1">
      <c r="A17" s="86" t="s">
        <v>59</v>
      </c>
      <c r="B17" s="100">
        <v>0</v>
      </c>
      <c r="C17" s="99"/>
      <c r="D17" s="100">
        <v>0</v>
      </c>
      <c r="E17" s="99"/>
      <c r="F17" s="100">
        <v>0</v>
      </c>
      <c r="G17" s="99"/>
      <c r="H17" s="100">
        <v>0</v>
      </c>
      <c r="I17" s="99"/>
      <c r="J17" s="101">
        <f>SUM('PL &amp; CF_6 mths'!G31)</f>
        <v>650927</v>
      </c>
      <c r="K17" s="98"/>
      <c r="L17" s="100">
        <v>0</v>
      </c>
      <c r="M17" s="99"/>
      <c r="N17" s="100">
        <v>0</v>
      </c>
      <c r="O17" s="99"/>
      <c r="P17" s="100">
        <v>0</v>
      </c>
      <c r="Q17" s="99"/>
      <c r="R17" s="100">
        <v>0</v>
      </c>
      <c r="S17" s="99"/>
      <c r="T17" s="100">
        <v>0</v>
      </c>
      <c r="U17" s="99"/>
      <c r="V17" s="98">
        <f>SUM(L17:U17)</f>
        <v>0</v>
      </c>
      <c r="W17" s="99"/>
      <c r="X17" s="102">
        <f>SUM(V17,B17:J17)</f>
        <v>650927</v>
      </c>
      <c r="Y17" s="99"/>
      <c r="Z17" s="100">
        <f>'PL &amp; CF_6 mths'!G32</f>
        <v>40879</v>
      </c>
      <c r="AA17" s="98"/>
      <c r="AB17" s="102">
        <f>SUM(X17:AA17)</f>
        <v>691806</v>
      </c>
    </row>
    <row r="18" spans="1:29" ht="24" customHeight="1">
      <c r="A18" s="86" t="s">
        <v>153</v>
      </c>
      <c r="B18" s="103">
        <v>0</v>
      </c>
      <c r="C18" s="99"/>
      <c r="D18" s="103">
        <v>0</v>
      </c>
      <c r="E18" s="99"/>
      <c r="F18" s="103">
        <v>0</v>
      </c>
      <c r="G18" s="99"/>
      <c r="H18" s="103">
        <v>0</v>
      </c>
      <c r="I18" s="99"/>
      <c r="J18" s="104">
        <v>766</v>
      </c>
      <c r="K18" s="98"/>
      <c r="L18" s="103">
        <v>-253551</v>
      </c>
      <c r="M18" s="99"/>
      <c r="N18" s="103">
        <v>-28428</v>
      </c>
      <c r="O18" s="99"/>
      <c r="P18" s="103">
        <v>0</v>
      </c>
      <c r="Q18" s="99"/>
      <c r="R18" s="103">
        <v>-122438</v>
      </c>
      <c r="S18" s="99"/>
      <c r="T18" s="103">
        <v>0</v>
      </c>
      <c r="U18" s="99"/>
      <c r="V18" s="103">
        <f>SUM(L18:U18)</f>
        <v>-404417</v>
      </c>
      <c r="W18" s="99"/>
      <c r="X18" s="103">
        <f>SUM(V18,B18:J18)</f>
        <v>-403651</v>
      </c>
      <c r="Y18" s="99"/>
      <c r="Z18" s="103">
        <f>'PL &amp; CF_6 mths'!G74-Conso!Z17</f>
        <v>-18477</v>
      </c>
      <c r="AA18" s="98"/>
      <c r="AB18" s="104">
        <f>SUM(X18:AA18)</f>
        <v>-422128</v>
      </c>
    </row>
    <row r="19" spans="1:29" ht="24" customHeight="1">
      <c r="A19" s="86" t="s">
        <v>118</v>
      </c>
      <c r="B19" s="100">
        <f>SUM(B17:B18)</f>
        <v>0</v>
      </c>
      <c r="C19" s="99"/>
      <c r="D19" s="100">
        <f>SUM(D17:D18)</f>
        <v>0</v>
      </c>
      <c r="E19" s="99"/>
      <c r="F19" s="100">
        <f>SUM(F17:F18)</f>
        <v>0</v>
      </c>
      <c r="G19" s="99"/>
      <c r="H19" s="100">
        <f>SUM(H17:H18)</f>
        <v>0</v>
      </c>
      <c r="I19" s="99"/>
      <c r="J19" s="100">
        <f>SUM(J17:J18)</f>
        <v>651693</v>
      </c>
      <c r="K19" s="98"/>
      <c r="L19" s="100">
        <f>SUM(L17:L18)</f>
        <v>-253551</v>
      </c>
      <c r="M19" s="99"/>
      <c r="N19" s="100">
        <f>SUM(N17:N18)</f>
        <v>-28428</v>
      </c>
      <c r="O19" s="99"/>
      <c r="P19" s="100">
        <f>SUM(P17:P18)</f>
        <v>0</v>
      </c>
      <c r="Q19" s="99"/>
      <c r="R19" s="100">
        <f>SUM(R17:R18)</f>
        <v>-122438</v>
      </c>
      <c r="S19" s="99"/>
      <c r="T19" s="100">
        <f>SUM(T17:T18)</f>
        <v>0</v>
      </c>
      <c r="U19" s="99"/>
      <c r="V19" s="100">
        <f>SUM(V17:V18)</f>
        <v>-404417</v>
      </c>
      <c r="W19" s="99"/>
      <c r="X19" s="100">
        <f>SUM(X17:X18)</f>
        <v>247276</v>
      </c>
      <c r="Y19" s="99"/>
      <c r="Z19" s="100">
        <f>SUM(Z17:Z18)</f>
        <v>22402</v>
      </c>
      <c r="AA19" s="98"/>
      <c r="AB19" s="100">
        <f>SUM(AB17:AB18)</f>
        <v>269678</v>
      </c>
    </row>
    <row r="20" spans="1:29" ht="24" customHeight="1">
      <c r="A20" s="86" t="s">
        <v>264</v>
      </c>
      <c r="B20" s="100"/>
      <c r="C20" s="99"/>
      <c r="D20" s="100"/>
      <c r="E20" s="99"/>
      <c r="F20" s="100"/>
      <c r="G20" s="99"/>
      <c r="H20" s="100"/>
      <c r="I20" s="99"/>
      <c r="J20" s="100"/>
      <c r="K20" s="98"/>
      <c r="L20" s="100"/>
      <c r="M20" s="99"/>
      <c r="N20" s="100"/>
      <c r="O20" s="99"/>
      <c r="P20" s="100"/>
      <c r="Q20" s="99"/>
      <c r="R20" s="100"/>
      <c r="S20" s="99"/>
      <c r="T20" s="100"/>
      <c r="U20" s="99"/>
      <c r="V20" s="100"/>
      <c r="W20" s="99"/>
      <c r="X20" s="100"/>
      <c r="Y20" s="99"/>
      <c r="Z20" s="100"/>
      <c r="AA20" s="98"/>
      <c r="AB20" s="100"/>
    </row>
    <row r="21" spans="1:29" ht="24" customHeight="1">
      <c r="A21" s="86" t="s">
        <v>265</v>
      </c>
      <c r="B21" s="100">
        <v>0</v>
      </c>
      <c r="C21" s="99"/>
      <c r="D21" s="100">
        <v>0</v>
      </c>
      <c r="E21" s="99"/>
      <c r="F21" s="100">
        <v>0</v>
      </c>
      <c r="G21" s="99"/>
      <c r="H21" s="100">
        <v>0</v>
      </c>
      <c r="I21" s="99"/>
      <c r="J21" s="100">
        <v>0</v>
      </c>
      <c r="K21" s="98"/>
      <c r="L21" s="100">
        <v>0</v>
      </c>
      <c r="M21" s="99"/>
      <c r="N21" s="100">
        <v>0</v>
      </c>
      <c r="O21" s="99"/>
      <c r="P21" s="100">
        <v>0</v>
      </c>
      <c r="Q21" s="99"/>
      <c r="R21" s="100">
        <v>0</v>
      </c>
      <c r="S21" s="99"/>
      <c r="T21" s="100">
        <v>0</v>
      </c>
      <c r="U21" s="99"/>
      <c r="V21" s="100">
        <f t="shared" ref="V21:V26" si="0">SUM(L21:U21)</f>
        <v>0</v>
      </c>
      <c r="W21" s="99"/>
      <c r="X21" s="100">
        <f>SUM(V21,B21:J21)</f>
        <v>0</v>
      </c>
      <c r="Y21" s="99"/>
      <c r="Z21" s="81">
        <v>-260</v>
      </c>
      <c r="AA21" s="98"/>
      <c r="AB21" s="80">
        <f>SUM(X21:Z21)</f>
        <v>-260</v>
      </c>
    </row>
    <row r="22" spans="1:29" ht="24" customHeight="1">
      <c r="A22" s="10" t="s">
        <v>259</v>
      </c>
      <c r="B22" s="105">
        <v>0</v>
      </c>
      <c r="C22" s="25">
        <v>0</v>
      </c>
      <c r="D22" s="105">
        <v>0</v>
      </c>
      <c r="E22" s="25"/>
      <c r="F22" s="105">
        <v>0</v>
      </c>
      <c r="G22" s="25"/>
      <c r="H22" s="105">
        <v>0</v>
      </c>
      <c r="I22" s="25"/>
      <c r="J22" s="105">
        <v>-600000</v>
      </c>
      <c r="K22" s="25"/>
      <c r="L22" s="105">
        <v>0</v>
      </c>
      <c r="M22" s="25"/>
      <c r="N22" s="105">
        <v>0</v>
      </c>
      <c r="O22" s="25"/>
      <c r="P22" s="105">
        <v>0</v>
      </c>
      <c r="Q22" s="25"/>
      <c r="R22" s="105">
        <v>0</v>
      </c>
      <c r="S22" s="81"/>
      <c r="T22" s="105">
        <v>0</v>
      </c>
      <c r="U22" s="81"/>
      <c r="V22" s="106">
        <f t="shared" ref="V22" si="1">SUM(L22:U22)</f>
        <v>0</v>
      </c>
      <c r="W22" s="81"/>
      <c r="X22" s="107">
        <f>SUM(V22,B22:J22)</f>
        <v>-600000</v>
      </c>
      <c r="Y22" s="81"/>
      <c r="Z22" s="105">
        <v>-119996</v>
      </c>
      <c r="AA22" s="81"/>
      <c r="AB22" s="106">
        <f>SUM(X22:Z22)</f>
        <v>-719996</v>
      </c>
    </row>
    <row r="23" spans="1:29" ht="24" customHeight="1">
      <c r="A23" s="10" t="s">
        <v>257</v>
      </c>
      <c r="B23" s="108">
        <v>0</v>
      </c>
      <c r="C23" s="25">
        <v>0</v>
      </c>
      <c r="D23" s="108">
        <v>0</v>
      </c>
      <c r="E23" s="25"/>
      <c r="F23" s="108">
        <v>0</v>
      </c>
      <c r="G23" s="25"/>
      <c r="H23" s="108">
        <v>0</v>
      </c>
      <c r="I23" s="25"/>
      <c r="J23" s="108">
        <v>20045</v>
      </c>
      <c r="K23" s="25"/>
      <c r="L23" s="108">
        <v>0</v>
      </c>
      <c r="M23" s="25"/>
      <c r="N23" s="108">
        <v>0</v>
      </c>
      <c r="O23" s="25"/>
      <c r="P23" s="108">
        <v>0</v>
      </c>
      <c r="Q23" s="25"/>
      <c r="R23" s="108">
        <v>0</v>
      </c>
      <c r="S23" s="81"/>
      <c r="T23" s="108">
        <v>0</v>
      </c>
      <c r="U23" s="81"/>
      <c r="V23" s="109">
        <f t="shared" si="0"/>
        <v>0</v>
      </c>
      <c r="W23" s="81"/>
      <c r="X23" s="110">
        <f>SUM(V23,B23:J23)</f>
        <v>20045</v>
      </c>
      <c r="Y23" s="81"/>
      <c r="Z23" s="108">
        <v>0</v>
      </c>
      <c r="AA23" s="81"/>
      <c r="AB23" s="109">
        <f>SUM(X23:Z23)</f>
        <v>20045</v>
      </c>
    </row>
    <row r="24" spans="1:29" ht="24" customHeight="1">
      <c r="A24" s="10" t="s">
        <v>258</v>
      </c>
      <c r="B24" s="81">
        <f>SUM(B22:B23)</f>
        <v>0</v>
      </c>
      <c r="C24" s="81">
        <v>0</v>
      </c>
      <c r="D24" s="81">
        <f>SUM(D22:D23)</f>
        <v>0</v>
      </c>
      <c r="E24" s="81"/>
      <c r="F24" s="81">
        <f>SUM(F22:F23)</f>
        <v>0</v>
      </c>
      <c r="G24" s="81"/>
      <c r="H24" s="81">
        <f>SUM(H22:H23)</f>
        <v>0</v>
      </c>
      <c r="I24" s="81"/>
      <c r="J24" s="81">
        <f>SUM(J22:J23)</f>
        <v>-579955</v>
      </c>
      <c r="K24" s="81"/>
      <c r="L24" s="81">
        <f>SUM(L22:L23)</f>
        <v>0</v>
      </c>
      <c r="M24" s="81"/>
      <c r="N24" s="81">
        <f>SUM(N22:N23)</f>
        <v>0</v>
      </c>
      <c r="O24" s="81"/>
      <c r="P24" s="81">
        <f>SUM(P22:P23)</f>
        <v>0</v>
      </c>
      <c r="Q24" s="81"/>
      <c r="R24" s="81">
        <f>SUM(R22:R23)</f>
        <v>0</v>
      </c>
      <c r="S24" s="81"/>
      <c r="T24" s="81">
        <f>SUM(T22:T23)</f>
        <v>0</v>
      </c>
      <c r="U24" s="81"/>
      <c r="V24" s="81">
        <f>SUM(V22:V23)</f>
        <v>0</v>
      </c>
      <c r="W24" s="81"/>
      <c r="X24" s="81">
        <f>SUM(X22:X23)</f>
        <v>-579955</v>
      </c>
      <c r="Y24" s="81"/>
      <c r="Z24" s="81">
        <f>SUM(Z22:Z23)</f>
        <v>-119996</v>
      </c>
      <c r="AA24" s="81"/>
      <c r="AB24" s="81">
        <f>SUM(AB22:AB23)</f>
        <v>-699951</v>
      </c>
    </row>
    <row r="25" spans="1:29" ht="24" customHeight="1">
      <c r="A25" s="86" t="s">
        <v>159</v>
      </c>
      <c r="B25" s="81">
        <v>0</v>
      </c>
      <c r="C25" s="81">
        <v>0</v>
      </c>
      <c r="D25" s="81">
        <v>0</v>
      </c>
      <c r="E25" s="81"/>
      <c r="F25" s="81">
        <v>19</v>
      </c>
      <c r="G25" s="81"/>
      <c r="H25" s="81">
        <v>0</v>
      </c>
      <c r="I25" s="81"/>
      <c r="J25" s="81">
        <v>-19</v>
      </c>
      <c r="K25" s="81"/>
      <c r="L25" s="81">
        <v>0</v>
      </c>
      <c r="M25" s="81"/>
      <c r="N25" s="81">
        <v>0</v>
      </c>
      <c r="O25" s="81"/>
      <c r="P25" s="81">
        <v>0</v>
      </c>
      <c r="Q25" s="81"/>
      <c r="R25" s="81">
        <v>0</v>
      </c>
      <c r="S25" s="81"/>
      <c r="T25" s="81">
        <v>0</v>
      </c>
      <c r="U25" s="81"/>
      <c r="V25" s="81">
        <f t="shared" si="0"/>
        <v>0</v>
      </c>
      <c r="W25" s="81"/>
      <c r="X25" s="102">
        <f>SUM(V25,B25:J25)</f>
        <v>0</v>
      </c>
      <c r="Y25" s="81"/>
      <c r="Z25" s="81">
        <v>0</v>
      </c>
      <c r="AA25" s="81"/>
      <c r="AB25" s="102">
        <f t="shared" ref="AB25:AB26" si="2">SUM(X25:AA25)</f>
        <v>0</v>
      </c>
    </row>
    <row r="26" spans="1:29" ht="24" customHeight="1">
      <c r="A26" s="86" t="s">
        <v>155</v>
      </c>
      <c r="B26" s="100">
        <v>0</v>
      </c>
      <c r="C26" s="99"/>
      <c r="D26" s="100">
        <v>0</v>
      </c>
      <c r="E26" s="99"/>
      <c r="F26" s="100">
        <v>0</v>
      </c>
      <c r="G26" s="99"/>
      <c r="H26" s="81">
        <v>80</v>
      </c>
      <c r="I26" s="99"/>
      <c r="J26" s="81">
        <v>-80</v>
      </c>
      <c r="K26" s="98"/>
      <c r="L26" s="81">
        <v>0</v>
      </c>
      <c r="M26" s="99"/>
      <c r="N26" s="81">
        <v>0</v>
      </c>
      <c r="O26" s="99"/>
      <c r="P26" s="81">
        <v>0</v>
      </c>
      <c r="Q26" s="99"/>
      <c r="R26" s="81">
        <v>0</v>
      </c>
      <c r="S26" s="99"/>
      <c r="T26" s="81">
        <v>0</v>
      </c>
      <c r="U26" s="99"/>
      <c r="V26" s="81">
        <f t="shared" si="0"/>
        <v>0</v>
      </c>
      <c r="W26" s="99"/>
      <c r="X26" s="102">
        <f>SUM(V26,B26:J26)</f>
        <v>0</v>
      </c>
      <c r="Y26" s="99"/>
      <c r="Z26" s="81">
        <v>0</v>
      </c>
      <c r="AA26" s="98"/>
      <c r="AB26" s="102">
        <f t="shared" si="2"/>
        <v>0</v>
      </c>
    </row>
    <row r="27" spans="1:29" ht="24" customHeight="1" thickBot="1">
      <c r="A27" s="97" t="s">
        <v>210</v>
      </c>
      <c r="B27" s="111">
        <f>SUM(B16,B19:B21,B24:B26)</f>
        <v>3000000</v>
      </c>
      <c r="C27" s="99"/>
      <c r="D27" s="111">
        <f>SUM(D16,D19:D21,D24:D26)</f>
        <v>2599000</v>
      </c>
      <c r="E27" s="99"/>
      <c r="F27" s="111">
        <f>SUM(F16,F19:F21,F24:F26)</f>
        <v>973631</v>
      </c>
      <c r="G27" s="99"/>
      <c r="H27" s="111">
        <f t="shared" ref="H27" si="3">SUM(H16,H19:H21,H24:H26)</f>
        <v>265178</v>
      </c>
      <c r="I27" s="98"/>
      <c r="J27" s="111">
        <f>SUM(J16,J19:J21,J24:J26)</f>
        <v>13469482</v>
      </c>
      <c r="K27" s="98"/>
      <c r="L27" s="111">
        <f>SUM(L16,L19:L21,L24:L26)</f>
        <v>-611457</v>
      </c>
      <c r="M27" s="99"/>
      <c r="N27" s="111">
        <f>SUM(N16,N19:N21,N24:N26)</f>
        <v>695596</v>
      </c>
      <c r="O27" s="99"/>
      <c r="P27" s="111">
        <f>SUM(P16,P19:P21,P24:P26)</f>
        <v>0</v>
      </c>
      <c r="Q27" s="99"/>
      <c r="R27" s="111">
        <f>SUM(R16,R19:R21,R24:R26)</f>
        <v>-10970</v>
      </c>
      <c r="S27" s="99"/>
      <c r="T27" s="111">
        <f>SUM(T16,T19:T21,T24:T26)</f>
        <v>-234404</v>
      </c>
      <c r="U27" s="99"/>
      <c r="V27" s="111">
        <f>SUM(V16,V19:V21,V24:V26)</f>
        <v>-161235</v>
      </c>
      <c r="W27" s="99"/>
      <c r="X27" s="111">
        <f>SUM(X16,X19:X21,X24:X26)</f>
        <v>20146056</v>
      </c>
      <c r="Y27" s="98">
        <f>SUM(Y13:Y26)</f>
        <v>0</v>
      </c>
      <c r="Z27" s="111">
        <f>SUM(Z16,Z19:Z21,Z24:Z26)</f>
        <v>1794118</v>
      </c>
      <c r="AA27" s="98"/>
      <c r="AB27" s="111">
        <f>SUM(AB16,AB19:AB21,AB24:AB26)</f>
        <v>21940174</v>
      </c>
    </row>
    <row r="28" spans="1:29" ht="24" customHeight="1" thickTop="1">
      <c r="B28" s="100"/>
      <c r="C28" s="99"/>
      <c r="D28" s="100"/>
      <c r="E28" s="99"/>
      <c r="F28" s="99"/>
      <c r="G28" s="99"/>
      <c r="H28" s="99"/>
      <c r="I28" s="99"/>
      <c r="J28" s="100"/>
      <c r="K28" s="98"/>
      <c r="L28" s="99"/>
      <c r="M28" s="99"/>
      <c r="N28" s="99"/>
      <c r="O28" s="99"/>
      <c r="P28" s="99"/>
      <c r="Q28" s="99"/>
      <c r="R28" s="99"/>
      <c r="S28" s="99"/>
      <c r="T28" s="100"/>
      <c r="U28" s="99"/>
      <c r="V28" s="100"/>
      <c r="W28" s="99"/>
      <c r="X28" s="100"/>
      <c r="Y28" s="99"/>
      <c r="Z28" s="100"/>
      <c r="AA28" s="98"/>
      <c r="AB28" s="100"/>
    </row>
    <row r="29" spans="1:29" ht="24" customHeight="1">
      <c r="A29" s="97" t="s">
        <v>190</v>
      </c>
      <c r="B29" s="98">
        <v>3000000</v>
      </c>
      <c r="C29" s="99"/>
      <c r="D29" s="112">
        <v>2599000</v>
      </c>
      <c r="E29" s="99"/>
      <c r="F29" s="98">
        <v>979095</v>
      </c>
      <c r="G29" s="99"/>
      <c r="H29" s="98">
        <v>303242</v>
      </c>
      <c r="I29" s="99"/>
      <c r="J29" s="98">
        <v>13882353</v>
      </c>
      <c r="K29" s="98"/>
      <c r="L29" s="98">
        <v>-736930</v>
      </c>
      <c r="M29" s="99"/>
      <c r="N29" s="99">
        <v>564614</v>
      </c>
      <c r="O29" s="99"/>
      <c r="P29" s="99">
        <v>0</v>
      </c>
      <c r="Q29" s="99"/>
      <c r="R29" s="98">
        <v>-90741</v>
      </c>
      <c r="S29" s="99"/>
      <c r="T29" s="98">
        <v>-202002</v>
      </c>
      <c r="U29" s="99"/>
      <c r="V29" s="102">
        <f>SUM(L29:T29)</f>
        <v>-465059</v>
      </c>
      <c r="W29" s="99"/>
      <c r="X29" s="98">
        <f>SUM(B29:J29,V29)</f>
        <v>20298631</v>
      </c>
      <c r="Y29" s="99"/>
      <c r="Z29" s="98">
        <v>1776595</v>
      </c>
      <c r="AA29" s="98"/>
      <c r="AB29" s="102">
        <f>SUM(X29:Z29)</f>
        <v>22075226</v>
      </c>
    </row>
    <row r="30" spans="1:29" ht="24" customHeight="1">
      <c r="A30" s="86" t="s">
        <v>196</v>
      </c>
      <c r="B30" s="103">
        <v>0</v>
      </c>
      <c r="C30" s="99"/>
      <c r="D30" s="103">
        <v>0</v>
      </c>
      <c r="E30" s="99"/>
      <c r="F30" s="103">
        <v>0</v>
      </c>
      <c r="G30" s="99"/>
      <c r="H30" s="103">
        <v>0</v>
      </c>
      <c r="I30" s="99"/>
      <c r="J30" s="104">
        <v>-2450</v>
      </c>
      <c r="K30" s="98"/>
      <c r="L30" s="103">
        <v>0</v>
      </c>
      <c r="M30" s="99"/>
      <c r="N30" s="103">
        <v>-564614</v>
      </c>
      <c r="O30" s="99"/>
      <c r="P30" s="103">
        <v>780614</v>
      </c>
      <c r="Q30" s="99"/>
      <c r="R30" s="103">
        <v>0</v>
      </c>
      <c r="S30" s="99"/>
      <c r="T30" s="103">
        <v>0</v>
      </c>
      <c r="U30" s="99"/>
      <c r="V30" s="103">
        <f>SUM(L30:U30)</f>
        <v>216000</v>
      </c>
      <c r="W30" s="99"/>
      <c r="X30" s="103">
        <f>SUM(V30,B30:J30)</f>
        <v>213550</v>
      </c>
      <c r="Y30" s="99"/>
      <c r="Z30" s="103">
        <v>1413</v>
      </c>
      <c r="AA30" s="98"/>
      <c r="AB30" s="104">
        <f>SUM(X30:Z30)</f>
        <v>214963</v>
      </c>
    </row>
    <row r="31" spans="1:29" ht="24" customHeight="1">
      <c r="A31" s="97" t="s">
        <v>195</v>
      </c>
      <c r="B31" s="98">
        <f>SUM(B29:B30)</f>
        <v>3000000</v>
      </c>
      <c r="C31" s="99"/>
      <c r="D31" s="98">
        <f>SUM(D29:D30)</f>
        <v>2599000</v>
      </c>
      <c r="E31" s="99"/>
      <c r="F31" s="98">
        <f>SUM(F29:F30)</f>
        <v>979095</v>
      </c>
      <c r="G31" s="99"/>
      <c r="H31" s="98">
        <f>SUM(H29:H30)</f>
        <v>303242</v>
      </c>
      <c r="I31" s="99"/>
      <c r="J31" s="98">
        <f>SUM(J29:J30)</f>
        <v>13879903</v>
      </c>
      <c r="K31" s="98"/>
      <c r="L31" s="98">
        <f>SUM(L29:L30)</f>
        <v>-736930</v>
      </c>
      <c r="M31" s="99"/>
      <c r="N31" s="99">
        <f>SUM(N29:N30)</f>
        <v>0</v>
      </c>
      <c r="O31" s="99"/>
      <c r="P31" s="99">
        <f>SUM(P29:P30)</f>
        <v>780614</v>
      </c>
      <c r="Q31" s="99"/>
      <c r="R31" s="98">
        <f>SUM(R29:R30)</f>
        <v>-90741</v>
      </c>
      <c r="S31" s="99"/>
      <c r="T31" s="98">
        <f>SUM(T29:T30)</f>
        <v>-202002</v>
      </c>
      <c r="U31" s="99"/>
      <c r="V31" s="102">
        <f>SUM(V29:V30)</f>
        <v>-249059</v>
      </c>
      <c r="W31" s="99"/>
      <c r="X31" s="98">
        <f>SUM(X29:X30)</f>
        <v>20512181</v>
      </c>
      <c r="Y31" s="99"/>
      <c r="Z31" s="98">
        <f>SUM(Z29:Z30)</f>
        <v>1778008</v>
      </c>
      <c r="AA31" s="98"/>
      <c r="AB31" s="102">
        <f>SUM(AB29:AB30)</f>
        <v>22290189</v>
      </c>
    </row>
    <row r="32" spans="1:29" ht="24" customHeight="1">
      <c r="A32" s="86" t="s">
        <v>59</v>
      </c>
      <c r="B32" s="100">
        <v>0</v>
      </c>
      <c r="C32" s="99"/>
      <c r="D32" s="100">
        <v>0</v>
      </c>
      <c r="E32" s="99"/>
      <c r="F32" s="100">
        <v>0</v>
      </c>
      <c r="G32" s="99"/>
      <c r="H32" s="100">
        <v>0</v>
      </c>
      <c r="I32" s="99"/>
      <c r="J32" s="100">
        <f>SUM('PL &amp; CF_6 mths'!E31)</f>
        <v>238629</v>
      </c>
      <c r="K32" s="98"/>
      <c r="L32" s="100">
        <v>0</v>
      </c>
      <c r="M32" s="99"/>
      <c r="N32" s="100">
        <v>0</v>
      </c>
      <c r="O32" s="99"/>
      <c r="P32" s="100">
        <v>0</v>
      </c>
      <c r="Q32" s="99"/>
      <c r="R32" s="100">
        <v>0</v>
      </c>
      <c r="S32" s="99"/>
      <c r="T32" s="100">
        <v>0</v>
      </c>
      <c r="U32" s="99"/>
      <c r="V32" s="102">
        <f>SUM(L32:U32)</f>
        <v>0</v>
      </c>
      <c r="W32" s="99"/>
      <c r="X32" s="102">
        <f>SUM(V32,B32:J32)</f>
        <v>238629</v>
      </c>
      <c r="Y32" s="99"/>
      <c r="Z32" s="100">
        <f>'PL &amp; CF_6 mths'!E32</f>
        <v>27791</v>
      </c>
      <c r="AA32" s="98"/>
      <c r="AB32" s="102">
        <f>SUM(X32:Z32)</f>
        <v>266420</v>
      </c>
      <c r="AC32" s="100"/>
    </row>
    <row r="33" spans="1:29" ht="24" customHeight="1">
      <c r="A33" s="86" t="s">
        <v>153</v>
      </c>
      <c r="B33" s="103">
        <v>0</v>
      </c>
      <c r="C33" s="99"/>
      <c r="D33" s="103">
        <v>0</v>
      </c>
      <c r="E33" s="99"/>
      <c r="F33" s="103">
        <v>0</v>
      </c>
      <c r="G33" s="99"/>
      <c r="H33" s="103">
        <v>0</v>
      </c>
      <c r="I33" s="99"/>
      <c r="J33" s="104">
        <v>1221</v>
      </c>
      <c r="K33" s="98"/>
      <c r="L33" s="103">
        <v>100293</v>
      </c>
      <c r="M33" s="99"/>
      <c r="N33" s="103">
        <v>0</v>
      </c>
      <c r="O33" s="99"/>
      <c r="P33" s="103">
        <v>-274549</v>
      </c>
      <c r="Q33" s="99"/>
      <c r="R33" s="103">
        <v>22849</v>
      </c>
      <c r="S33" s="99"/>
      <c r="T33" s="103">
        <v>0</v>
      </c>
      <c r="U33" s="99"/>
      <c r="V33" s="103">
        <f>SUM(L33:U33)</f>
        <v>-151407</v>
      </c>
      <c r="W33" s="99"/>
      <c r="X33" s="103">
        <f>SUM(V33,B33:J33)</f>
        <v>-150186</v>
      </c>
      <c r="Y33" s="99"/>
      <c r="Z33" s="103">
        <v>4047</v>
      </c>
      <c r="AA33" s="98"/>
      <c r="AB33" s="104">
        <f>SUM(X33:AA33)</f>
        <v>-146139</v>
      </c>
      <c r="AC33" s="100"/>
    </row>
    <row r="34" spans="1:29" ht="24" customHeight="1">
      <c r="A34" s="86" t="s">
        <v>118</v>
      </c>
      <c r="B34" s="100">
        <f>SUM(B32:B33)</f>
        <v>0</v>
      </c>
      <c r="C34" s="99"/>
      <c r="D34" s="100">
        <f>SUM(D32:D33)</f>
        <v>0</v>
      </c>
      <c r="E34" s="99"/>
      <c r="F34" s="100">
        <f>SUM(F32:F33)</f>
        <v>0</v>
      </c>
      <c r="G34" s="99"/>
      <c r="H34" s="100">
        <f>SUM(H32:H33)</f>
        <v>0</v>
      </c>
      <c r="I34" s="99"/>
      <c r="J34" s="100">
        <f>SUM(J32:J33)</f>
        <v>239850</v>
      </c>
      <c r="K34" s="98"/>
      <c r="L34" s="100">
        <f>SUM(L32:L33)</f>
        <v>100293</v>
      </c>
      <c r="M34" s="99"/>
      <c r="N34" s="100">
        <f>SUM(N32:N33)</f>
        <v>0</v>
      </c>
      <c r="O34" s="99"/>
      <c r="P34" s="100">
        <f>SUM(P32:P33)</f>
        <v>-274549</v>
      </c>
      <c r="Q34" s="99"/>
      <c r="R34" s="100">
        <f>SUM(R32:R33)</f>
        <v>22849</v>
      </c>
      <c r="S34" s="99"/>
      <c r="T34" s="100">
        <f>SUM(T32:T33)</f>
        <v>0</v>
      </c>
      <c r="U34" s="99"/>
      <c r="V34" s="100">
        <f>SUM(V32:V33)</f>
        <v>-151407</v>
      </c>
      <c r="W34" s="99"/>
      <c r="X34" s="100">
        <f>SUM(X32:X33)</f>
        <v>88443</v>
      </c>
      <c r="Y34" s="99"/>
      <c r="Z34" s="100">
        <f>SUM(Z32:Z33)</f>
        <v>31838</v>
      </c>
      <c r="AA34" s="98"/>
      <c r="AB34" s="100">
        <f>SUM(AB32:AB33)</f>
        <v>120281</v>
      </c>
      <c r="AC34" s="100"/>
    </row>
    <row r="35" spans="1:29" ht="24" customHeight="1">
      <c r="A35" s="10" t="s">
        <v>204</v>
      </c>
      <c r="B35" s="81">
        <v>0</v>
      </c>
      <c r="C35" s="81"/>
      <c r="D35" s="81">
        <v>0</v>
      </c>
      <c r="E35" s="81"/>
      <c r="F35" s="81">
        <v>0</v>
      </c>
      <c r="G35" s="81"/>
      <c r="H35" s="81">
        <v>0</v>
      </c>
      <c r="I35" s="81"/>
      <c r="J35" s="81">
        <v>0</v>
      </c>
      <c r="K35" s="81"/>
      <c r="L35" s="81">
        <v>0</v>
      </c>
      <c r="M35" s="81"/>
      <c r="N35" s="81">
        <v>0</v>
      </c>
      <c r="O35" s="81"/>
      <c r="P35" s="81">
        <v>0</v>
      </c>
      <c r="Q35" s="81"/>
      <c r="R35" s="81">
        <v>0</v>
      </c>
      <c r="S35" s="81"/>
      <c r="T35" s="81">
        <v>2388</v>
      </c>
      <c r="U35" s="81"/>
      <c r="V35" s="80">
        <f>SUM(L35:U35)</f>
        <v>2388</v>
      </c>
      <c r="W35" s="81"/>
      <c r="X35" s="80">
        <f>SUM(V35,B35:J35)</f>
        <v>2388</v>
      </c>
      <c r="Y35" s="81"/>
      <c r="Z35" s="81">
        <v>0</v>
      </c>
      <c r="AA35" s="81"/>
      <c r="AB35" s="80">
        <f>SUM(X35:Z35)</f>
        <v>2388</v>
      </c>
    </row>
    <row r="36" spans="1:29" ht="24" customHeight="1">
      <c r="A36" s="10" t="s">
        <v>259</v>
      </c>
      <c r="B36" s="105">
        <v>0</v>
      </c>
      <c r="C36" s="25">
        <v>0</v>
      </c>
      <c r="D36" s="105">
        <v>0</v>
      </c>
      <c r="E36" s="25"/>
      <c r="F36" s="105">
        <v>0</v>
      </c>
      <c r="G36" s="25"/>
      <c r="H36" s="105">
        <v>0</v>
      </c>
      <c r="I36" s="25"/>
      <c r="J36" s="105">
        <v>-450000</v>
      </c>
      <c r="K36" s="25"/>
      <c r="L36" s="105">
        <v>0</v>
      </c>
      <c r="M36" s="25"/>
      <c r="N36" s="105">
        <v>0</v>
      </c>
      <c r="O36" s="25"/>
      <c r="P36" s="105">
        <v>0</v>
      </c>
      <c r="Q36" s="25"/>
      <c r="R36" s="105">
        <v>0</v>
      </c>
      <c r="S36" s="81"/>
      <c r="T36" s="105">
        <v>0</v>
      </c>
      <c r="U36" s="81"/>
      <c r="V36" s="106">
        <f t="shared" ref="V36:V37" si="4">SUM(L36:U36)</f>
        <v>0</v>
      </c>
      <c r="W36" s="81"/>
      <c r="X36" s="107">
        <f>SUM(V36,B36:J36)</f>
        <v>-450000</v>
      </c>
      <c r="Y36" s="81"/>
      <c r="Z36" s="105">
        <v>-39673</v>
      </c>
      <c r="AA36" s="81"/>
      <c r="AB36" s="106">
        <f>SUM(X36:Z36)</f>
        <v>-489673</v>
      </c>
    </row>
    <row r="37" spans="1:29" ht="24" customHeight="1">
      <c r="A37" s="10" t="s">
        <v>257</v>
      </c>
      <c r="B37" s="108">
        <v>0</v>
      </c>
      <c r="C37" s="25">
        <v>0</v>
      </c>
      <c r="D37" s="108">
        <v>0</v>
      </c>
      <c r="E37" s="25"/>
      <c r="F37" s="108">
        <v>0</v>
      </c>
      <c r="G37" s="25"/>
      <c r="H37" s="108">
        <v>0</v>
      </c>
      <c r="I37" s="25"/>
      <c r="J37" s="108">
        <v>13821</v>
      </c>
      <c r="K37" s="25"/>
      <c r="L37" s="108">
        <v>0</v>
      </c>
      <c r="M37" s="25"/>
      <c r="N37" s="108">
        <v>0</v>
      </c>
      <c r="O37" s="25"/>
      <c r="P37" s="108">
        <v>0</v>
      </c>
      <c r="Q37" s="25"/>
      <c r="R37" s="108">
        <v>0</v>
      </c>
      <c r="S37" s="81"/>
      <c r="T37" s="108">
        <v>0</v>
      </c>
      <c r="U37" s="81"/>
      <c r="V37" s="109">
        <f t="shared" si="4"/>
        <v>0</v>
      </c>
      <c r="W37" s="81"/>
      <c r="X37" s="110">
        <f>SUM(V37,B37:J37)</f>
        <v>13821</v>
      </c>
      <c r="Y37" s="81"/>
      <c r="Z37" s="108">
        <v>0</v>
      </c>
      <c r="AA37" s="81"/>
      <c r="AB37" s="109">
        <f>SUM(X37:Z37)</f>
        <v>13821</v>
      </c>
    </row>
    <row r="38" spans="1:29" ht="24" customHeight="1">
      <c r="A38" s="10" t="s">
        <v>258</v>
      </c>
      <c r="B38" s="81">
        <f>SUM(B36:B37)</f>
        <v>0</v>
      </c>
      <c r="C38" s="81">
        <v>0</v>
      </c>
      <c r="D38" s="81">
        <f>SUM(D36:D37)</f>
        <v>0</v>
      </c>
      <c r="E38" s="81"/>
      <c r="F38" s="81">
        <f>SUM(F36:F37)</f>
        <v>0</v>
      </c>
      <c r="G38" s="81"/>
      <c r="H38" s="81">
        <f>SUM(H36:H37)</f>
        <v>0</v>
      </c>
      <c r="I38" s="81"/>
      <c r="J38" s="81">
        <f>SUM(J36:J37)</f>
        <v>-436179</v>
      </c>
      <c r="K38" s="81"/>
      <c r="L38" s="81">
        <f>SUM(L36:L37)</f>
        <v>0</v>
      </c>
      <c r="M38" s="81"/>
      <c r="N38" s="81">
        <f>SUM(N36:N37)</f>
        <v>0</v>
      </c>
      <c r="O38" s="81"/>
      <c r="P38" s="81">
        <f>SUM(P36:P37)</f>
        <v>0</v>
      </c>
      <c r="Q38" s="81"/>
      <c r="R38" s="81">
        <f>SUM(R36:R37)</f>
        <v>0</v>
      </c>
      <c r="S38" s="81"/>
      <c r="T38" s="81">
        <f>SUM(T36:T37)</f>
        <v>0</v>
      </c>
      <c r="U38" s="81"/>
      <c r="V38" s="81">
        <f>SUM(V36:V37)</f>
        <v>0</v>
      </c>
      <c r="W38" s="81"/>
      <c r="X38" s="81">
        <f>SUM(X36:X37)</f>
        <v>-436179</v>
      </c>
      <c r="Y38" s="81"/>
      <c r="Z38" s="81">
        <f>SUM(Z36:Z37)</f>
        <v>-39673</v>
      </c>
      <c r="AA38" s="81"/>
      <c r="AB38" s="81">
        <f>SUM(AB36:AB37)</f>
        <v>-475852</v>
      </c>
    </row>
    <row r="39" spans="1:29" ht="24" customHeight="1">
      <c r="A39" s="86" t="s">
        <v>159</v>
      </c>
      <c r="B39" s="81">
        <v>0</v>
      </c>
      <c r="C39" s="81"/>
      <c r="D39" s="81">
        <v>0</v>
      </c>
      <c r="E39" s="81"/>
      <c r="F39" s="81">
        <v>640</v>
      </c>
      <c r="G39" s="81"/>
      <c r="H39" s="81">
        <v>0</v>
      </c>
      <c r="I39" s="81"/>
      <c r="J39" s="81">
        <v>-640</v>
      </c>
      <c r="K39" s="81"/>
      <c r="L39" s="81">
        <v>0</v>
      </c>
      <c r="M39" s="81"/>
      <c r="N39" s="81">
        <v>0</v>
      </c>
      <c r="O39" s="81"/>
      <c r="P39" s="81">
        <v>0</v>
      </c>
      <c r="Q39" s="81"/>
      <c r="R39" s="81">
        <v>0</v>
      </c>
      <c r="S39" s="81"/>
      <c r="T39" s="81">
        <v>0</v>
      </c>
      <c r="U39" s="81"/>
      <c r="V39" s="102">
        <f>SUM(L39:U39)</f>
        <v>0</v>
      </c>
      <c r="W39" s="81"/>
      <c r="X39" s="102">
        <f>SUM(V39,B39:J39)</f>
        <v>0</v>
      </c>
      <c r="Y39" s="81"/>
      <c r="Z39" s="81">
        <v>0</v>
      </c>
      <c r="AA39" s="81"/>
      <c r="AB39" s="102">
        <f>SUM(X39:Z39)</f>
        <v>0</v>
      </c>
    </row>
    <row r="40" spans="1:29" ht="24" customHeight="1" thickBot="1">
      <c r="A40" s="97" t="s">
        <v>211</v>
      </c>
      <c r="B40" s="111">
        <f>SUM(B31,B34:B35,B38:B39)</f>
        <v>3000000</v>
      </c>
      <c r="C40" s="99"/>
      <c r="D40" s="111">
        <f>SUM(D31,D34:D35,D38:D39)</f>
        <v>2599000</v>
      </c>
      <c r="E40" s="99"/>
      <c r="F40" s="111">
        <f>SUM(F31,F34:F35,F38:F39)</f>
        <v>979735</v>
      </c>
      <c r="G40" s="99"/>
      <c r="H40" s="111">
        <f>SUM(H31,H34:H35,H38:H39)</f>
        <v>303242</v>
      </c>
      <c r="I40" s="99"/>
      <c r="J40" s="111">
        <f>SUM(J31,J34:J35,J38:J39)</f>
        <v>13682934</v>
      </c>
      <c r="K40" s="98"/>
      <c r="L40" s="111">
        <f>SUM(L31,L34:L35,L38:L39)</f>
        <v>-636637</v>
      </c>
      <c r="M40" s="99"/>
      <c r="N40" s="111">
        <f>SUM(N31,N34:N35,N38:N39)</f>
        <v>0</v>
      </c>
      <c r="O40" s="99"/>
      <c r="P40" s="111">
        <f>SUM(P31,P34:P35,P38:P39)</f>
        <v>506065</v>
      </c>
      <c r="Q40" s="99"/>
      <c r="R40" s="111">
        <f>SUM(R31,R34:R35,R38:R39)</f>
        <v>-67892</v>
      </c>
      <c r="S40" s="99"/>
      <c r="T40" s="111">
        <f>SUM(T31,T34:T35,T38:T39)</f>
        <v>-199614</v>
      </c>
      <c r="U40" s="99"/>
      <c r="V40" s="111">
        <f>SUM(V31,V34:V35,V38:V39)</f>
        <v>-398078</v>
      </c>
      <c r="W40" s="99"/>
      <c r="X40" s="111">
        <f>SUM(X31,X34:X35,X38:X39)</f>
        <v>20166833</v>
      </c>
      <c r="Y40" s="98"/>
      <c r="Z40" s="111">
        <f>SUM(Z31,Z34:Z35,Z38:Z39)</f>
        <v>1770173</v>
      </c>
      <c r="AA40" s="98"/>
      <c r="AB40" s="111">
        <f>SUM(AB31,AB34:AB35,AB38:AB39)</f>
        <v>21937006</v>
      </c>
    </row>
    <row r="41" spans="1:29" ht="24" customHeight="1" thickTop="1">
      <c r="B41" s="100"/>
      <c r="C41" s="99"/>
      <c r="D41" s="100"/>
      <c r="E41" s="99"/>
      <c r="F41" s="99">
        <f>F40-BS!E90</f>
        <v>0</v>
      </c>
      <c r="G41" s="99"/>
      <c r="H41" s="99">
        <f>H40-BS!E91</f>
        <v>0</v>
      </c>
      <c r="I41" s="99"/>
      <c r="J41" s="100">
        <f>J40-BS!E92</f>
        <v>0</v>
      </c>
      <c r="K41" s="98"/>
      <c r="L41" s="99"/>
      <c r="M41" s="99"/>
      <c r="N41" s="99"/>
      <c r="O41" s="99"/>
      <c r="P41" s="99"/>
      <c r="Q41" s="99"/>
      <c r="R41" s="99"/>
      <c r="S41" s="99"/>
      <c r="T41" s="100"/>
      <c r="U41" s="99"/>
      <c r="V41" s="100">
        <f>V40-BS!E93</f>
        <v>0</v>
      </c>
      <c r="W41" s="99"/>
      <c r="X41" s="100">
        <f>X40-BS!E94</f>
        <v>0</v>
      </c>
      <c r="Y41" s="99"/>
      <c r="Z41" s="100">
        <f>Z40-BS!E95</f>
        <v>0</v>
      </c>
      <c r="AA41" s="98"/>
      <c r="AB41" s="100">
        <f>SUM(AB40-BS!E96)</f>
        <v>0</v>
      </c>
    </row>
    <row r="42" spans="1:29" ht="24" customHeight="1">
      <c r="A42" s="86" t="s">
        <v>17</v>
      </c>
      <c r="E42" s="87"/>
      <c r="F42" s="87"/>
      <c r="G42" s="87"/>
      <c r="H42" s="87"/>
      <c r="I42" s="87"/>
      <c r="L42" s="87"/>
      <c r="M42" s="87"/>
      <c r="N42" s="87"/>
      <c r="O42" s="87"/>
      <c r="P42" s="87"/>
      <c r="Q42" s="87"/>
      <c r="R42" s="87"/>
      <c r="S42" s="87"/>
      <c r="U42" s="87"/>
      <c r="V42" s="87"/>
      <c r="W42" s="87"/>
      <c r="Y42" s="113"/>
      <c r="Z42" s="114"/>
      <c r="AB42" s="100"/>
    </row>
  </sheetData>
  <mergeCells count="10">
    <mergeCell ref="F9:H9"/>
    <mergeCell ref="L11:R11"/>
    <mergeCell ref="T11:U11"/>
    <mergeCell ref="F13:J13"/>
    <mergeCell ref="A4:B4"/>
    <mergeCell ref="A5:AB5"/>
    <mergeCell ref="B6:AB6"/>
    <mergeCell ref="B7:X7"/>
    <mergeCell ref="L8:V8"/>
    <mergeCell ref="T9:U9"/>
  </mergeCells>
  <printOptions horizontalCentered="1"/>
  <pageMargins left="0.19685039370078741" right="0.19685039370078741" top="0.9055118110236221" bottom="0.19685039370078741" header="0.19685039370078741" footer="0.19685039370078741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showGridLines="0" view="pageBreakPreview" zoomScale="70" zoomScaleNormal="100" zoomScaleSheetLayoutView="70" workbookViewId="0">
      <selection activeCell="A7" sqref="A7"/>
    </sheetView>
  </sheetViews>
  <sheetFormatPr defaultColWidth="9.28515625" defaultRowHeight="24" customHeight="1"/>
  <cols>
    <col min="1" max="1" width="50.42578125" style="10" customWidth="1"/>
    <col min="2" max="2" width="1.5703125" style="10" customWidth="1"/>
    <col min="3" max="3" width="17.42578125" style="10" customWidth="1"/>
    <col min="4" max="4" width="1.42578125" style="116" customWidth="1"/>
    <col min="5" max="5" width="17.42578125" style="10" customWidth="1"/>
    <col min="6" max="6" width="1.42578125" style="10" customWidth="1"/>
    <col min="7" max="7" width="17.42578125" style="10" customWidth="1"/>
    <col min="8" max="8" width="1.42578125" style="10" customWidth="1"/>
    <col min="9" max="9" width="17.42578125" style="10" customWidth="1"/>
    <col min="10" max="10" width="1.42578125" style="10" customWidth="1"/>
    <col min="11" max="11" width="19.5703125" style="10" customWidth="1"/>
    <col min="12" max="12" width="1.42578125" style="10" customWidth="1"/>
    <col min="13" max="13" width="19.5703125" style="10" customWidth="1"/>
    <col min="14" max="14" width="1.42578125" style="11" customWidth="1"/>
    <col min="15" max="15" width="19.5703125" style="11" customWidth="1"/>
    <col min="16" max="16" width="1.42578125" style="11" customWidth="1"/>
    <col min="17" max="17" width="17.42578125" style="10" customWidth="1"/>
    <col min="18" max="18" width="9.28515625" style="11"/>
    <col min="19" max="16384" width="9.28515625" style="10"/>
  </cols>
  <sheetData>
    <row r="1" spans="1:18" ht="24" customHeight="1">
      <c r="A1" s="133" t="s">
        <v>48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</row>
    <row r="2" spans="1:18" ht="24" customHeight="1">
      <c r="A2" s="45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115"/>
      <c r="O2" s="115"/>
      <c r="P2" s="115"/>
      <c r="Q2" s="49"/>
    </row>
    <row r="3" spans="1:18" ht="24" customHeight="1">
      <c r="A3" s="45" t="s">
        <v>98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115"/>
      <c r="O3" s="115"/>
      <c r="P3" s="115"/>
      <c r="Q3" s="49"/>
    </row>
    <row r="4" spans="1:18" ht="24" customHeight="1">
      <c r="A4" s="45" t="s">
        <v>212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115"/>
      <c r="O4" s="115"/>
      <c r="P4" s="115"/>
      <c r="Q4" s="49"/>
    </row>
    <row r="5" spans="1:18" ht="24" customHeight="1">
      <c r="A5" s="133" t="s">
        <v>2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</row>
    <row r="6" spans="1:18" ht="24" customHeight="1">
      <c r="C6" s="123" t="s">
        <v>4</v>
      </c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18" ht="24" customHeight="1">
      <c r="C7" s="6"/>
      <c r="D7" s="6"/>
      <c r="E7" s="6"/>
      <c r="F7" s="6"/>
      <c r="G7" s="6"/>
      <c r="H7" s="6"/>
      <c r="I7" s="6"/>
      <c r="J7" s="6"/>
      <c r="K7" s="136" t="s">
        <v>42</v>
      </c>
      <c r="L7" s="136"/>
      <c r="M7" s="136"/>
      <c r="N7" s="136"/>
      <c r="O7" s="136"/>
      <c r="P7" s="6"/>
      <c r="Q7" s="6"/>
    </row>
    <row r="8" spans="1:18" ht="24" customHeight="1">
      <c r="C8" s="6"/>
      <c r="D8" s="6"/>
      <c r="E8" s="6"/>
      <c r="F8" s="6"/>
      <c r="G8" s="6"/>
      <c r="H8" s="6"/>
      <c r="I8" s="6"/>
      <c r="J8" s="6"/>
      <c r="K8" s="135" t="s">
        <v>65</v>
      </c>
      <c r="L8" s="135"/>
      <c r="M8" s="135"/>
      <c r="N8" s="6"/>
      <c r="O8" s="6"/>
      <c r="P8" s="6"/>
      <c r="Q8" s="6"/>
    </row>
    <row r="9" spans="1:18" s="42" customFormat="1" ht="24" customHeight="1">
      <c r="D9" s="116"/>
      <c r="F9" s="117"/>
      <c r="G9" s="134" t="s">
        <v>37</v>
      </c>
      <c r="H9" s="134"/>
      <c r="I9" s="134"/>
      <c r="J9" s="117"/>
      <c r="K9" s="42" t="s">
        <v>165</v>
      </c>
      <c r="M9" s="42" t="s">
        <v>197</v>
      </c>
      <c r="N9" s="117"/>
      <c r="O9" s="117"/>
      <c r="P9" s="117"/>
      <c r="R9" s="117"/>
    </row>
    <row r="10" spans="1:18" s="42" customFormat="1" ht="24" customHeight="1">
      <c r="C10" s="42" t="s">
        <v>99</v>
      </c>
      <c r="D10" s="116"/>
      <c r="E10" s="42" t="s">
        <v>100</v>
      </c>
      <c r="F10" s="117"/>
      <c r="G10" s="117" t="s">
        <v>101</v>
      </c>
      <c r="H10" s="117"/>
      <c r="I10" s="117"/>
      <c r="J10" s="117"/>
      <c r="K10" s="42" t="s">
        <v>126</v>
      </c>
      <c r="M10" s="42" t="s">
        <v>199</v>
      </c>
      <c r="N10" s="117"/>
      <c r="O10" s="117" t="s">
        <v>116</v>
      </c>
      <c r="P10" s="117"/>
      <c r="Q10" s="42" t="s">
        <v>119</v>
      </c>
      <c r="R10" s="117"/>
    </row>
    <row r="11" spans="1:18" s="42" customFormat="1" ht="24" customHeight="1">
      <c r="B11" s="118"/>
      <c r="C11" s="119" t="s">
        <v>154</v>
      </c>
      <c r="D11" s="120"/>
      <c r="E11" s="119" t="s">
        <v>102</v>
      </c>
      <c r="F11" s="117"/>
      <c r="G11" s="119" t="s">
        <v>104</v>
      </c>
      <c r="H11" s="117"/>
      <c r="I11" s="119" t="s">
        <v>105</v>
      </c>
      <c r="J11" s="117"/>
      <c r="K11" s="119" t="s">
        <v>103</v>
      </c>
      <c r="L11" s="117"/>
      <c r="M11" s="119" t="s">
        <v>200</v>
      </c>
      <c r="N11" s="117"/>
      <c r="O11" s="119" t="s">
        <v>117</v>
      </c>
      <c r="P11" s="117"/>
      <c r="Q11" s="119" t="s">
        <v>120</v>
      </c>
      <c r="R11" s="117"/>
    </row>
    <row r="12" spans="1:18" ht="24" customHeight="1">
      <c r="A12" s="27" t="s">
        <v>183</v>
      </c>
      <c r="B12" s="27"/>
      <c r="C12" s="81">
        <v>3000000</v>
      </c>
      <c r="D12" s="81"/>
      <c r="E12" s="81">
        <v>2599000</v>
      </c>
      <c r="F12" s="81"/>
      <c r="G12" s="81">
        <v>750000</v>
      </c>
      <c r="H12" s="81"/>
      <c r="I12" s="81">
        <v>8367886</v>
      </c>
      <c r="J12" s="81"/>
      <c r="K12" s="81">
        <v>659767</v>
      </c>
      <c r="L12" s="81"/>
      <c r="M12" s="81">
        <v>0</v>
      </c>
      <c r="N12" s="81"/>
      <c r="O12" s="81">
        <f>SUM(K12:M12)</f>
        <v>659767</v>
      </c>
      <c r="P12" s="81"/>
      <c r="Q12" s="81">
        <f>SUM(C12:I12,O12)</f>
        <v>15376653</v>
      </c>
    </row>
    <row r="13" spans="1:18" ht="24" customHeight="1">
      <c r="A13" s="10" t="s">
        <v>59</v>
      </c>
      <c r="B13" s="27"/>
      <c r="C13" s="81">
        <v>0</v>
      </c>
      <c r="D13" s="81"/>
      <c r="E13" s="81">
        <v>0</v>
      </c>
      <c r="F13" s="81"/>
      <c r="G13" s="81">
        <v>0</v>
      </c>
      <c r="H13" s="81"/>
      <c r="I13" s="81">
        <f>SUM('PL &amp; CF_6 mths'!K31)</f>
        <v>486742</v>
      </c>
      <c r="J13" s="81"/>
      <c r="K13" s="81">
        <v>0</v>
      </c>
      <c r="L13" s="81"/>
      <c r="M13" s="81">
        <v>0</v>
      </c>
      <c r="N13" s="81"/>
      <c r="O13" s="81">
        <f>SUM(K13:M13)</f>
        <v>0</v>
      </c>
      <c r="P13" s="81"/>
      <c r="Q13" s="81">
        <f>SUM(C13:I13,O13)</f>
        <v>486742</v>
      </c>
    </row>
    <row r="14" spans="1:18" ht="24" customHeight="1">
      <c r="A14" s="10" t="s">
        <v>153</v>
      </c>
      <c r="B14" s="27"/>
      <c r="C14" s="82">
        <v>0</v>
      </c>
      <c r="D14" s="81"/>
      <c r="E14" s="82">
        <v>0</v>
      </c>
      <c r="F14" s="81"/>
      <c r="G14" s="82">
        <v>0</v>
      </c>
      <c r="H14" s="81"/>
      <c r="I14" s="82">
        <f>'PL &amp; CF_6 mths'!K67</f>
        <v>1534</v>
      </c>
      <c r="J14" s="81"/>
      <c r="K14" s="82">
        <f>'PL &amp; CF_6 mths'!K57</f>
        <v>-48256</v>
      </c>
      <c r="L14" s="81"/>
      <c r="M14" s="82">
        <v>0</v>
      </c>
      <c r="N14" s="81"/>
      <c r="O14" s="82">
        <f>SUM(K14:M14)</f>
        <v>-48256</v>
      </c>
      <c r="P14" s="81"/>
      <c r="Q14" s="82">
        <f>SUM(C14:I14,O14)</f>
        <v>-46722</v>
      </c>
    </row>
    <row r="15" spans="1:18" ht="24" customHeight="1">
      <c r="A15" s="10" t="s">
        <v>118</v>
      </c>
      <c r="B15" s="19"/>
      <c r="C15" s="81">
        <f>SUM(C13:C14)</f>
        <v>0</v>
      </c>
      <c r="D15" s="81"/>
      <c r="E15" s="81">
        <f>SUM(E13:E14)</f>
        <v>0</v>
      </c>
      <c r="F15" s="81"/>
      <c r="G15" s="81">
        <f>SUM(G13:G14)</f>
        <v>0</v>
      </c>
      <c r="H15" s="81"/>
      <c r="I15" s="81">
        <f>SUM(I13:I14)</f>
        <v>488276</v>
      </c>
      <c r="J15" s="81"/>
      <c r="K15" s="81">
        <f>SUM(K13:K14)</f>
        <v>-48256</v>
      </c>
      <c r="L15" s="81"/>
      <c r="M15" s="81">
        <f>SUM(M13:M14)</f>
        <v>0</v>
      </c>
      <c r="N15" s="81"/>
      <c r="O15" s="81">
        <f>SUM(O13:O14)</f>
        <v>-48256</v>
      </c>
      <c r="P15" s="81"/>
      <c r="Q15" s="81">
        <f>SUM(Q13:Q14)</f>
        <v>440020</v>
      </c>
    </row>
    <row r="16" spans="1:18" ht="24" customHeight="1">
      <c r="A16" s="10" t="s">
        <v>239</v>
      </c>
      <c r="B16" s="19"/>
      <c r="C16" s="81">
        <v>0</v>
      </c>
      <c r="D16" s="81"/>
      <c r="E16" s="81">
        <v>0</v>
      </c>
      <c r="F16" s="81"/>
      <c r="G16" s="81">
        <v>0</v>
      </c>
      <c r="H16" s="81"/>
      <c r="I16" s="81">
        <v>-600000</v>
      </c>
      <c r="J16" s="81"/>
      <c r="K16" s="81">
        <v>0</v>
      </c>
      <c r="L16" s="81"/>
      <c r="M16" s="81">
        <v>0</v>
      </c>
      <c r="N16" s="81"/>
      <c r="O16" s="81">
        <f>SUM(K16:M16)</f>
        <v>0</v>
      </c>
      <c r="P16" s="81"/>
      <c r="Q16" s="81">
        <f>SUM(C16:I16,O16)</f>
        <v>-600000</v>
      </c>
    </row>
    <row r="17" spans="1:18" s="11" customFormat="1" ht="24" customHeight="1" thickBot="1">
      <c r="A17" s="27" t="s">
        <v>210</v>
      </c>
      <c r="B17" s="27"/>
      <c r="C17" s="121">
        <f>SUM(C12,C15:C15)</f>
        <v>3000000</v>
      </c>
      <c r="D17" s="81"/>
      <c r="E17" s="121">
        <f>SUM(E12,E15:E15)</f>
        <v>2599000</v>
      </c>
      <c r="F17" s="81"/>
      <c r="G17" s="121">
        <f>SUM(G12,G15:G15)</f>
        <v>750000</v>
      </c>
      <c r="H17" s="81"/>
      <c r="I17" s="121">
        <f>SUM(I12,I15:I16)</f>
        <v>8256162</v>
      </c>
      <c r="J17" s="81"/>
      <c r="K17" s="121">
        <f>SUM(K12,K15:K15)</f>
        <v>611511</v>
      </c>
      <c r="L17" s="81"/>
      <c r="M17" s="121">
        <f>SUM(M12,M15:M15)</f>
        <v>0</v>
      </c>
      <c r="N17" s="81"/>
      <c r="O17" s="121">
        <f>SUM(O12,O15:O15)</f>
        <v>611511</v>
      </c>
      <c r="P17" s="81"/>
      <c r="Q17" s="121">
        <f>SUM(Q12,Q15:Q16)</f>
        <v>15216673</v>
      </c>
    </row>
    <row r="18" spans="1:18" s="11" customFormat="1" ht="24" customHeight="1" thickTop="1">
      <c r="A18" s="27"/>
      <c r="B18" s="27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</row>
    <row r="19" spans="1:18" s="11" customFormat="1" ht="24" customHeight="1">
      <c r="A19" s="27" t="s">
        <v>190</v>
      </c>
      <c r="B19" s="27"/>
      <c r="C19" s="81">
        <v>3000000</v>
      </c>
      <c r="D19" s="81"/>
      <c r="E19" s="81">
        <v>2599000</v>
      </c>
      <c r="F19" s="81"/>
      <c r="G19" s="81">
        <v>750000</v>
      </c>
      <c r="H19" s="81"/>
      <c r="I19" s="81">
        <v>8608173</v>
      </c>
      <c r="J19" s="81"/>
      <c r="K19" s="81">
        <v>541933</v>
      </c>
      <c r="L19" s="81"/>
      <c r="M19" s="81">
        <v>0</v>
      </c>
      <c r="N19" s="81"/>
      <c r="O19" s="81">
        <f>SUM(K19:M19)</f>
        <v>541933</v>
      </c>
      <c r="P19" s="81"/>
      <c r="Q19" s="81">
        <f t="shared" ref="Q19:Q25" si="0">SUM(C19:I19,O19)</f>
        <v>15499106</v>
      </c>
    </row>
    <row r="20" spans="1:18" s="11" customFormat="1" ht="24" customHeight="1">
      <c r="A20" s="10" t="s">
        <v>196</v>
      </c>
      <c r="B20" s="27"/>
      <c r="C20" s="82">
        <v>0</v>
      </c>
      <c r="D20" s="81"/>
      <c r="E20" s="82">
        <v>0</v>
      </c>
      <c r="F20" s="81"/>
      <c r="G20" s="82">
        <v>0</v>
      </c>
      <c r="H20" s="81"/>
      <c r="I20" s="82">
        <v>753</v>
      </c>
      <c r="J20" s="81"/>
      <c r="K20" s="82">
        <v>-541933</v>
      </c>
      <c r="L20" s="81"/>
      <c r="M20" s="82">
        <v>757933</v>
      </c>
      <c r="N20" s="81"/>
      <c r="O20" s="82">
        <f>SUM(K20:M20)</f>
        <v>216000</v>
      </c>
      <c r="P20" s="81"/>
      <c r="Q20" s="82">
        <f t="shared" si="0"/>
        <v>216753</v>
      </c>
    </row>
    <row r="21" spans="1:18" s="11" customFormat="1" ht="24" customHeight="1">
      <c r="A21" s="27" t="s">
        <v>195</v>
      </c>
      <c r="B21" s="27"/>
      <c r="C21" s="81">
        <f>SUM(C19:C20)</f>
        <v>3000000</v>
      </c>
      <c r="D21" s="81"/>
      <c r="E21" s="81">
        <f>SUM(E19:E20)</f>
        <v>2599000</v>
      </c>
      <c r="F21" s="81"/>
      <c r="G21" s="81">
        <f>SUM(G19:G20)</f>
        <v>750000</v>
      </c>
      <c r="H21" s="81"/>
      <c r="I21" s="81">
        <f>SUM(I19:I20)</f>
        <v>8608926</v>
      </c>
      <c r="J21" s="81"/>
      <c r="K21" s="81">
        <f>SUM(K19:K20)</f>
        <v>0</v>
      </c>
      <c r="L21" s="81"/>
      <c r="M21" s="81">
        <f>SUM(M19:M20)</f>
        <v>757933</v>
      </c>
      <c r="N21" s="81"/>
      <c r="O21" s="81">
        <f>SUM(O19:O20)</f>
        <v>757933</v>
      </c>
      <c r="P21" s="81"/>
      <c r="Q21" s="81">
        <f>SUM(Q19:Q20)</f>
        <v>15715859</v>
      </c>
    </row>
    <row r="22" spans="1:18" s="11" customFormat="1" ht="24" customHeight="1">
      <c r="A22" s="10" t="s">
        <v>59</v>
      </c>
      <c r="B22" s="27"/>
      <c r="C22" s="81">
        <v>0</v>
      </c>
      <c r="D22" s="81"/>
      <c r="E22" s="81">
        <v>0</v>
      </c>
      <c r="F22" s="81"/>
      <c r="G22" s="81">
        <v>0</v>
      </c>
      <c r="H22" s="81"/>
      <c r="I22" s="81">
        <f>SUM('PL &amp; CF_6 mths'!I31)</f>
        <v>281831</v>
      </c>
      <c r="J22" s="81"/>
      <c r="K22" s="81">
        <v>0</v>
      </c>
      <c r="L22" s="81"/>
      <c r="M22" s="81">
        <v>0</v>
      </c>
      <c r="N22" s="81"/>
      <c r="O22" s="81">
        <f>SUM(K22:M22)</f>
        <v>0</v>
      </c>
      <c r="P22" s="81"/>
      <c r="Q22" s="81">
        <f t="shared" si="0"/>
        <v>281831</v>
      </c>
    </row>
    <row r="23" spans="1:18" s="11" customFormat="1" ht="24" customHeight="1">
      <c r="A23" s="10" t="s">
        <v>153</v>
      </c>
      <c r="B23" s="27"/>
      <c r="C23" s="82">
        <v>0</v>
      </c>
      <c r="D23" s="81"/>
      <c r="E23" s="82">
        <v>0</v>
      </c>
      <c r="F23" s="81"/>
      <c r="G23" s="82">
        <v>0</v>
      </c>
      <c r="H23" s="81"/>
      <c r="I23" s="82">
        <v>0</v>
      </c>
      <c r="J23" s="81"/>
      <c r="K23" s="82">
        <v>0</v>
      </c>
      <c r="L23" s="81"/>
      <c r="M23" s="82">
        <f>'PL &amp; CF_6 mths'!I68</f>
        <v>-182788</v>
      </c>
      <c r="N23" s="81"/>
      <c r="O23" s="82">
        <f>SUM(K23:M23)</f>
        <v>-182788</v>
      </c>
      <c r="P23" s="81"/>
      <c r="Q23" s="82">
        <f>SUM(C23:I23,O23)</f>
        <v>-182788</v>
      </c>
    </row>
    <row r="24" spans="1:18" s="11" customFormat="1" ht="24" customHeight="1">
      <c r="A24" s="10" t="s">
        <v>118</v>
      </c>
      <c r="B24" s="27"/>
      <c r="C24" s="81">
        <f>SUM(C22:C23)</f>
        <v>0</v>
      </c>
      <c r="D24" s="81"/>
      <c r="E24" s="81">
        <f>SUM(E22:E23)</f>
        <v>0</v>
      </c>
      <c r="F24" s="81"/>
      <c r="G24" s="81">
        <f>SUM(G22:G23)</f>
        <v>0</v>
      </c>
      <c r="H24" s="81"/>
      <c r="I24" s="81">
        <f>SUM(I22:I23)</f>
        <v>281831</v>
      </c>
      <c r="J24" s="81"/>
      <c r="K24" s="81">
        <f>SUM(K22:K23)</f>
        <v>0</v>
      </c>
      <c r="L24" s="81"/>
      <c r="M24" s="81">
        <f>SUM(M22:M23)</f>
        <v>-182788</v>
      </c>
      <c r="N24" s="81"/>
      <c r="O24" s="81">
        <f>SUM(O22:O23)</f>
        <v>-182788</v>
      </c>
      <c r="P24" s="81"/>
      <c r="Q24" s="81">
        <f>SUM(Q22:Q23)</f>
        <v>99043</v>
      </c>
    </row>
    <row r="25" spans="1:18" s="11" customFormat="1" ht="24" customHeight="1">
      <c r="A25" s="10" t="s">
        <v>239</v>
      </c>
      <c r="B25" s="19"/>
      <c r="C25" s="81">
        <f>SUM(C22:C23)</f>
        <v>0</v>
      </c>
      <c r="D25" s="81"/>
      <c r="E25" s="81">
        <f>SUM(E22:E23)</f>
        <v>0</v>
      </c>
      <c r="F25" s="81"/>
      <c r="G25" s="81">
        <f>SUM(G22:G23)</f>
        <v>0</v>
      </c>
      <c r="H25" s="81"/>
      <c r="I25" s="81">
        <v>-450000</v>
      </c>
      <c r="J25" s="81"/>
      <c r="K25" s="81">
        <f>SUM(K22:K23)</f>
        <v>0</v>
      </c>
      <c r="L25" s="81"/>
      <c r="M25" s="81">
        <v>0</v>
      </c>
      <c r="N25" s="81"/>
      <c r="O25" s="81">
        <v>0</v>
      </c>
      <c r="P25" s="81"/>
      <c r="Q25" s="81">
        <f t="shared" si="0"/>
        <v>-450000</v>
      </c>
    </row>
    <row r="26" spans="1:18" s="11" customFormat="1" ht="24" customHeight="1" thickBot="1">
      <c r="A26" s="27" t="s">
        <v>211</v>
      </c>
      <c r="B26" s="27"/>
      <c r="C26" s="121">
        <f>SUM(C21,C24:C25)</f>
        <v>3000000</v>
      </c>
      <c r="D26" s="81"/>
      <c r="E26" s="121">
        <f>SUM(E21,E24:E25)</f>
        <v>2599000</v>
      </c>
      <c r="F26" s="81"/>
      <c r="G26" s="121">
        <f>SUM(G21,G24:G25)</f>
        <v>750000</v>
      </c>
      <c r="H26" s="81"/>
      <c r="I26" s="121">
        <f>SUM(I21,I24:I25)</f>
        <v>8440757</v>
      </c>
      <c r="J26" s="81"/>
      <c r="K26" s="121">
        <f>SUM(K21,K24:K25)</f>
        <v>0</v>
      </c>
      <c r="L26" s="81"/>
      <c r="M26" s="121">
        <f>SUM(M21,M24:M25)</f>
        <v>575145</v>
      </c>
      <c r="N26" s="81"/>
      <c r="O26" s="121">
        <f>SUM(O21,O24:O25)</f>
        <v>575145</v>
      </c>
      <c r="P26" s="81"/>
      <c r="Q26" s="121">
        <f>SUM(Q21,Q24:Q25)</f>
        <v>15364902</v>
      </c>
    </row>
    <row r="27" spans="1:18" s="11" customFormat="1" ht="24" customHeight="1" thickTop="1">
      <c r="A27" s="10"/>
      <c r="B27" s="10"/>
      <c r="C27" s="29"/>
      <c r="D27" s="122"/>
      <c r="E27" s="29"/>
      <c r="F27" s="80"/>
      <c r="G27" s="29"/>
      <c r="H27" s="80"/>
      <c r="I27" s="29">
        <f>I26-BS!I92</f>
        <v>0</v>
      </c>
      <c r="J27" s="80"/>
      <c r="K27" s="29">
        <f>K26+M26-BS!I93</f>
        <v>0</v>
      </c>
      <c r="L27" s="29"/>
      <c r="M27" s="29"/>
      <c r="N27" s="80"/>
      <c r="O27" s="80"/>
      <c r="P27" s="80"/>
      <c r="Q27" s="29">
        <f>Q26-BS!I94</f>
        <v>0</v>
      </c>
    </row>
    <row r="28" spans="1:18" s="11" customFormat="1" ht="24" customHeight="1">
      <c r="A28" s="10" t="s">
        <v>17</v>
      </c>
      <c r="B28" s="10"/>
      <c r="C28" s="10"/>
      <c r="D28" s="116"/>
      <c r="E28" s="10"/>
      <c r="F28" s="10"/>
      <c r="G28" s="10"/>
      <c r="H28" s="10"/>
      <c r="I28" s="10"/>
      <c r="J28" s="10"/>
      <c r="K28" s="10"/>
      <c r="L28" s="10"/>
      <c r="M28" s="10"/>
      <c r="Q28" s="10"/>
      <c r="R28" s="80"/>
    </row>
  </sheetData>
  <mergeCells count="6">
    <mergeCell ref="A1:Q1"/>
    <mergeCell ref="A5:Q5"/>
    <mergeCell ref="C6:Q6"/>
    <mergeCell ref="G9:I9"/>
    <mergeCell ref="K8:M8"/>
    <mergeCell ref="K7:O7"/>
  </mergeCells>
  <printOptions horizontalCentered="1"/>
  <pageMargins left="0.23622047244094491" right="0.23622047244094491" top="0.98425196850393704" bottom="0.19685039370078741" header="0.19685039370078741" footer="0.19685039370078741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F19A6A8D0C6AB47A2F180BC59635290" ma:contentTypeVersion="4" ma:contentTypeDescription="สร้างเอกสารใหม่" ma:contentTypeScope="" ma:versionID="47ee1d8c5915e29537175f00b0f5047f">
  <xsd:schema xmlns:xsd="http://www.w3.org/2001/XMLSchema" xmlns:xs="http://www.w3.org/2001/XMLSchema" xmlns:p="http://schemas.microsoft.com/office/2006/metadata/properties" xmlns:ns2="476ca96a-c1bb-4a33-9bb1-0e36a4ca1895" targetNamespace="http://schemas.microsoft.com/office/2006/metadata/properties" ma:root="true" ma:fieldsID="d7f79f65be3de83a5cdef1a41691f066" ns2:_="">
    <xsd:import namespace="476ca96a-c1bb-4a33-9bb1-0e36a4ca18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FCE1C2-A440-40F3-A6D3-9DC6776A2F5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476ca96a-c1bb-4a33-9bb1-0e36a4ca189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329430A-1E48-41A6-9E15-EBC3A8B51B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56F6EB-14C1-4909-A742-3A0DAADF4D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100483</vt:lpwstr>
  </property>
  <property fmtid="{D5CDD505-2E9C-101B-9397-08002B2CF9AE}" pid="4" name="OptimizationTime">
    <vt:lpwstr>20200813_2340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PL_3 mths</vt:lpstr>
      <vt:lpstr>PL &amp; CF_6 mths</vt:lpstr>
      <vt:lpstr>Conso</vt:lpstr>
      <vt:lpstr>separate</vt:lpstr>
      <vt:lpstr>BS!Print_Area</vt:lpstr>
      <vt:lpstr>Conso!Print_Area</vt:lpstr>
      <vt:lpstr>'PL &amp; CF_6 mths'!Print_Area</vt:lpstr>
      <vt:lpstr>'PL_3 mths'!Print_Area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Pennapha.Tanesuan</dc:creator>
  <cp:lastModifiedBy>Mantana Supapan</cp:lastModifiedBy>
  <cp:lastPrinted>2020-08-11T04:41:58Z</cp:lastPrinted>
  <dcterms:created xsi:type="dcterms:W3CDTF">2011-04-05T07:17:21Z</dcterms:created>
  <dcterms:modified xsi:type="dcterms:W3CDTF">2020-08-11T04:43:30Z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</Properties>
</file>