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udman\2020\Q2'2020\"/>
    </mc:Choice>
  </mc:AlternateContent>
  <xr:revisionPtr revIDLastSave="0" documentId="13_ncr:1_{9C1FFBD8-6D5B-4734-83B2-A565AD839DC5}" xr6:coauthVersionLast="44" xr6:coauthVersionMax="44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s&amp;pl(E)" sheetId="2" r:id="rId1"/>
    <sheet name="PL" sheetId="6" r:id="rId2"/>
    <sheet name="Conso" sheetId="4" r:id="rId3"/>
    <sheet name="Separate" sheetId="7" r:id="rId4"/>
  </sheets>
  <definedNames>
    <definedName name="_xlnm.Print_Area" localSheetId="1">PL!$A$1:$K$277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9" i="4" l="1"/>
  <c r="AA29" i="4" s="1"/>
  <c r="E110" i="6"/>
  <c r="E105" i="6"/>
  <c r="E20" i="6"/>
  <c r="E15" i="6"/>
  <c r="E21" i="6" l="1"/>
  <c r="E23" i="6" s="1"/>
  <c r="E25" i="6" s="1"/>
  <c r="E111" i="6"/>
  <c r="E113" i="6" s="1"/>
  <c r="E115" i="6" s="1"/>
  <c r="I246" i="6"/>
  <c r="R23" i="7" l="1"/>
  <c r="R22" i="7"/>
  <c r="I110" i="6"/>
  <c r="I105" i="6"/>
  <c r="I111" i="6" s="1"/>
  <c r="I113" i="6" s="1"/>
  <c r="I115" i="6" s="1"/>
  <c r="I20" i="6"/>
  <c r="I15" i="6"/>
  <c r="J17" i="2"/>
  <c r="I21" i="6" l="1"/>
  <c r="I23" i="6" s="1"/>
  <c r="I25" i="6" s="1"/>
  <c r="R15" i="7"/>
  <c r="W22" i="4"/>
  <c r="AA22" i="4" s="1"/>
  <c r="W21" i="4"/>
  <c r="AA21" i="4" s="1"/>
  <c r="K110" i="6"/>
  <c r="G110" i="6"/>
  <c r="K105" i="6"/>
  <c r="G105" i="6"/>
  <c r="G111" i="6" s="1"/>
  <c r="G113" i="6" s="1"/>
  <c r="G115" i="6" s="1"/>
  <c r="K20" i="6"/>
  <c r="G20" i="6"/>
  <c r="K15" i="6"/>
  <c r="G15" i="6"/>
  <c r="K32" i="6"/>
  <c r="I32" i="6"/>
  <c r="G32" i="6"/>
  <c r="E32" i="6"/>
  <c r="E34" i="6" s="1"/>
  <c r="K111" i="6" l="1"/>
  <c r="K113" i="6" s="1"/>
  <c r="K115" i="6" s="1"/>
  <c r="G21" i="6"/>
  <c r="G23" i="6" s="1"/>
  <c r="G25" i="6" s="1"/>
  <c r="G34" i="6" s="1"/>
  <c r="G62" i="6" s="1"/>
  <c r="G60" i="6" s="1"/>
  <c r="K21" i="6"/>
  <c r="K23" i="6" s="1"/>
  <c r="K25" i="6" s="1"/>
  <c r="K55" i="6" s="1"/>
  <c r="E57" i="6"/>
  <c r="E55" i="6" s="1"/>
  <c r="I55" i="6"/>
  <c r="I34" i="6"/>
  <c r="I60" i="6" s="1"/>
  <c r="Y20" i="4"/>
  <c r="M20" i="4"/>
  <c r="K20" i="4"/>
  <c r="I20" i="4"/>
  <c r="G20" i="4"/>
  <c r="E20" i="4"/>
  <c r="G57" i="6" l="1"/>
  <c r="G55" i="6" s="1"/>
  <c r="K34" i="6"/>
  <c r="K60" i="6" s="1"/>
  <c r="E62" i="6"/>
  <c r="E60" i="6" s="1"/>
  <c r="F74" i="2"/>
  <c r="F62" i="2"/>
  <c r="F17" i="2"/>
  <c r="F75" i="2" l="1"/>
  <c r="L74" i="2"/>
  <c r="J74" i="2"/>
  <c r="H74" i="2"/>
  <c r="S30" i="4" l="1"/>
  <c r="W30" i="4" s="1"/>
  <c r="AA30" i="4" s="1"/>
  <c r="U30" i="4" l="1"/>
  <c r="I261" i="6"/>
  <c r="J26" i="2"/>
  <c r="J27" i="2" l="1"/>
  <c r="L107" i="2"/>
  <c r="L106" i="2"/>
  <c r="L105" i="2"/>
  <c r="L103" i="2"/>
  <c r="L100" i="2"/>
  <c r="L99" i="2"/>
  <c r="N21" i="7"/>
  <c r="N24" i="7" s="1"/>
  <c r="J106" i="2" s="1"/>
  <c r="L21" i="7"/>
  <c r="L24" i="7" s="1"/>
  <c r="J105" i="2" s="1"/>
  <c r="J21" i="7"/>
  <c r="J24" i="7" s="1"/>
  <c r="J103" i="2" s="1"/>
  <c r="H21" i="7"/>
  <c r="H24" i="7" s="1"/>
  <c r="J100" i="2" s="1"/>
  <c r="F21" i="7"/>
  <c r="F24" i="7" s="1"/>
  <c r="J99" i="2" s="1"/>
  <c r="R20" i="7"/>
  <c r="R18" i="7"/>
  <c r="N14" i="7"/>
  <c r="N16" i="7" s="1"/>
  <c r="L14" i="7"/>
  <c r="L16" i="7" s="1"/>
  <c r="J14" i="7"/>
  <c r="J16" i="7" s="1"/>
  <c r="H14" i="7"/>
  <c r="H16" i="7" s="1"/>
  <c r="F14" i="7"/>
  <c r="F16" i="7" s="1"/>
  <c r="R13" i="7"/>
  <c r="R11" i="7"/>
  <c r="K122" i="6" l="1"/>
  <c r="I122" i="6"/>
  <c r="G122" i="6"/>
  <c r="E122" i="6"/>
  <c r="U26" i="4" l="1"/>
  <c r="U25" i="4"/>
  <c r="U18" i="4"/>
  <c r="U17" i="4"/>
  <c r="W25" i="4" l="1"/>
  <c r="AA25" i="4" s="1"/>
  <c r="W17" i="4"/>
  <c r="AA17" i="4" s="1"/>
  <c r="E261" i="6" l="1"/>
  <c r="K261" i="6"/>
  <c r="G261" i="6"/>
  <c r="L62" i="2"/>
  <c r="J62" i="2"/>
  <c r="H62" i="2"/>
  <c r="H103" i="2"/>
  <c r="H106" i="2"/>
  <c r="K28" i="4"/>
  <c r="K23" i="4"/>
  <c r="O26" i="4"/>
  <c r="K31" i="4" l="1"/>
  <c r="F103" i="2" s="1"/>
  <c r="O28" i="4"/>
  <c r="F26" i="2"/>
  <c r="L26" i="2"/>
  <c r="H26" i="2"/>
  <c r="O31" i="4" l="1"/>
  <c r="F106" i="2" s="1"/>
  <c r="H110" i="2"/>
  <c r="Y28" i="4"/>
  <c r="Y31" i="4" l="1"/>
  <c r="F110" i="2" s="1"/>
  <c r="Y23" i="4"/>
  <c r="S20" i="4" l="1"/>
  <c r="W19" i="4" l="1"/>
  <c r="AA19" i="4" s="1"/>
  <c r="U19" i="4"/>
  <c r="U20" i="4" s="1"/>
  <c r="I124" i="6"/>
  <c r="K124" i="6"/>
  <c r="G147" i="6" l="1"/>
  <c r="G145" i="6" s="1"/>
  <c r="Q18" i="4" s="1"/>
  <c r="Q20" i="4" s="1"/>
  <c r="Q23" i="4" s="1"/>
  <c r="G124" i="6"/>
  <c r="E147" i="6"/>
  <c r="E145" i="6" s="1"/>
  <c r="Q26" i="4" s="1"/>
  <c r="E124" i="6"/>
  <c r="I145" i="6"/>
  <c r="P19" i="7"/>
  <c r="K145" i="6"/>
  <c r="P12" i="7"/>
  <c r="O20" i="4"/>
  <c r="R12" i="7" l="1"/>
  <c r="P14" i="7"/>
  <c r="P16" i="7" s="1"/>
  <c r="R19" i="7"/>
  <c r="P21" i="7"/>
  <c r="O23" i="4"/>
  <c r="L17" i="2"/>
  <c r="H17" i="2"/>
  <c r="F27" i="2"/>
  <c r="P24" i="7" l="1"/>
  <c r="J107" i="2" s="1"/>
  <c r="R21" i="7"/>
  <c r="R24" i="7" s="1"/>
  <c r="R14" i="7"/>
  <c r="R16" i="7" s="1"/>
  <c r="L27" i="2"/>
  <c r="H27" i="2"/>
  <c r="K246" i="6" l="1"/>
  <c r="E246" i="6"/>
  <c r="G246" i="6"/>
  <c r="W27" i="4" l="1"/>
  <c r="AA27" i="4" s="1"/>
  <c r="U27" i="4"/>
  <c r="U28" i="4" s="1"/>
  <c r="U31" i="4" s="1"/>
  <c r="H107" i="2"/>
  <c r="H105" i="2"/>
  <c r="H102" i="2"/>
  <c r="H100" i="2"/>
  <c r="H99" i="2"/>
  <c r="L109" i="2" l="1"/>
  <c r="L111" i="2" s="1"/>
  <c r="E23" i="4" l="1"/>
  <c r="G23" i="4"/>
  <c r="I23" i="4"/>
  <c r="M23" i="4"/>
  <c r="S23" i="4"/>
  <c r="M28" i="4"/>
  <c r="M31" i="4" s="1"/>
  <c r="I28" i="4"/>
  <c r="I31" i="4" s="1"/>
  <c r="G28" i="4"/>
  <c r="G31" i="4" s="1"/>
  <c r="E28" i="4"/>
  <c r="E31" i="4" s="1"/>
  <c r="S28" i="4"/>
  <c r="S31" i="4" s="1"/>
  <c r="F102" i="2" l="1"/>
  <c r="F100" i="2"/>
  <c r="F105" i="2"/>
  <c r="F99" i="2"/>
  <c r="L75" i="2"/>
  <c r="L112" i="2" s="1"/>
  <c r="E191" i="6"/>
  <c r="H75" i="2"/>
  <c r="G191" i="6"/>
  <c r="G206" i="6" s="1"/>
  <c r="J75" i="2"/>
  <c r="G218" i="6" l="1"/>
  <c r="G221" i="6" s="1"/>
  <c r="G264" i="6" s="1"/>
  <c r="E206" i="6"/>
  <c r="L113" i="2"/>
  <c r="W18" i="4"/>
  <c r="W20" i="4" s="1"/>
  <c r="K191" i="6"/>
  <c r="W26" i="4"/>
  <c r="I191" i="6"/>
  <c r="K150" i="6"/>
  <c r="I150" i="6"/>
  <c r="E218" i="6" l="1"/>
  <c r="E221" i="6" s="1"/>
  <c r="E264" i="6" s="1"/>
  <c r="AA18" i="4"/>
  <c r="AA20" i="4" s="1"/>
  <c r="AA26" i="4"/>
  <c r="AA28" i="4" s="1"/>
  <c r="AA31" i="4" s="1"/>
  <c r="W28" i="4"/>
  <c r="W31" i="4" s="1"/>
  <c r="Q28" i="4"/>
  <c r="K206" i="6"/>
  <c r="K218" i="6" s="1"/>
  <c r="K221" i="6" s="1"/>
  <c r="K264" i="6" s="1"/>
  <c r="I206" i="6"/>
  <c r="G152" i="6"/>
  <c r="G150" i="6" s="1"/>
  <c r="E152" i="6"/>
  <c r="E150" i="6" s="1"/>
  <c r="Q31" i="4" l="1"/>
  <c r="F107" i="2" s="1"/>
  <c r="I218" i="6"/>
  <c r="I221" i="6" s="1"/>
  <c r="I264" i="6" s="1"/>
  <c r="I266" i="6" s="1"/>
  <c r="G266" i="6"/>
  <c r="E266" i="6"/>
  <c r="K266" i="6"/>
  <c r="J109" i="2" l="1"/>
  <c r="J111" i="2" s="1"/>
  <c r="J112" i="2" s="1"/>
  <c r="J113" i="2" s="1"/>
  <c r="W23" i="4"/>
  <c r="AA23" i="4"/>
  <c r="U23" i="4"/>
  <c r="F108" i="2"/>
  <c r="F109" i="2" s="1"/>
  <c r="F111" i="2" s="1"/>
  <c r="F112" i="2" s="1"/>
  <c r="F113" i="2" s="1"/>
  <c r="H108" i="2"/>
  <c r="H109" i="2" s="1"/>
  <c r="H111" i="2" s="1"/>
  <c r="H112" i="2" s="1"/>
  <c r="H113" i="2" s="1"/>
</calcChain>
</file>

<file path=xl/sharedStrings.xml><?xml version="1.0" encoding="utf-8"?>
<sst xmlns="http://schemas.openxmlformats.org/spreadsheetml/2006/main" count="471" uniqueCount="251">
  <si>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</si>
  <si>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</si>
  <si>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</si>
  <si>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</si>
  <si>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</si>
  <si>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</si>
  <si>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</si>
  <si>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</si>
  <si>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</si>
  <si>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</si>
  <si>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</si>
  <si>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</si>
  <si>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</si>
  <si>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</si>
  <si>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</si>
  <si>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</si>
  <si>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</si>
  <si>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</si>
  <si>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</si>
  <si>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</si>
  <si>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</si>
  <si>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</si>
  <si>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</si>
  <si>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</si>
  <si>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</si>
  <si>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</si>
  <si>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</si>
  <si>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</si>
  <si>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</si>
  <si>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</si>
  <si>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</si>
  <si>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</si>
  <si>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</si>
  <si>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</si>
  <si>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</si>
  <si>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</si>
  <si>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</si>
  <si>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</si>
  <si>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</si>
  <si>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</si>
  <si>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</si>
  <si>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</si>
  <si>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</si>
  <si>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</si>
  <si>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</si>
  <si>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</si>
  <si>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</si>
  <si>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</si>
  <si>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</si>
  <si>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</si>
  <si>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</si>
  <si>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</si>
  <si>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</si>
  <si>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</si>
  <si>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</si>
  <si>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</si>
  <si>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</si>
  <si>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</si>
  <si>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</si>
  <si>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</si>
  <si>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</si>
  <si>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Statements of changes in shareholders' equity (continued)</t>
  </si>
  <si>
    <t>Total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</si>
  <si>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</si>
  <si>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</si>
  <si>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</si>
  <si>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</si>
  <si>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</si>
  <si>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</si>
  <si>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>Director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</si>
  <si>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</si>
  <si>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</si>
  <si>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</si>
  <si>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</si>
  <si>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</si>
  <si>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</si>
  <si>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</si>
  <si>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</si>
  <si>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 xml:space="preserve">Statements of comprehensive income </t>
  </si>
  <si>
    <t>paid-up</t>
  </si>
  <si>
    <t xml:space="preserve">Statements of cash flows </t>
  </si>
  <si>
    <t>Statements of cash flows (continued)</t>
  </si>
  <si>
    <t>Non-cash transactions</t>
  </si>
  <si>
    <t xml:space="preserve">   net of current portion</t>
  </si>
  <si>
    <t xml:space="preserve">Share premium </t>
  </si>
  <si>
    <t xml:space="preserve">   Appropriated - statutory reserve</t>
  </si>
  <si>
    <t xml:space="preserve">   provided by (paid from) operating activities:</t>
  </si>
  <si>
    <t xml:space="preserve">Equity holders of the Company 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</si>
  <si>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</si>
  <si>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</si>
  <si>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</si>
  <si>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</si>
  <si>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</si>
  <si>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</si>
  <si>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</si>
  <si>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</si>
  <si>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</si>
  <si>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</si>
  <si>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</si>
  <si>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</si>
  <si>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</si>
  <si>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</si>
  <si>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</si>
  <si>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</si>
  <si>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</si>
  <si>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</si>
  <si>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statements in</t>
  </si>
  <si>
    <t>shareholders'</t>
  </si>
  <si>
    <t>foreign currencies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</si>
  <si>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</si>
  <si>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</si>
  <si>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</si>
  <si>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</si>
  <si>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</si>
  <si>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</si>
  <si>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>Selling and distribution expenses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</si>
  <si>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</si>
  <si>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</si>
  <si>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</si>
  <si>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</si>
  <si>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</si>
  <si>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</si>
  <si>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</si>
  <si>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</si>
  <si>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</si>
  <si>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</si>
  <si>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Mudman Public Company Limited and its subsidiaries</t>
  </si>
  <si>
    <t>Mr. Supasith Sukhanindr</t>
  </si>
  <si>
    <t xml:space="preserve">     Mr. Nadim X. Salhani</t>
  </si>
  <si>
    <t>Mr. Nadim X. Salhani</t>
  </si>
  <si>
    <t>-</t>
  </si>
  <si>
    <t>Restricted bank deposits</t>
  </si>
  <si>
    <t>Short-term loans from financial institutions</t>
  </si>
  <si>
    <t xml:space="preserve">Long-term debentures </t>
  </si>
  <si>
    <t>Other non-current provisions</t>
  </si>
  <si>
    <t>Deferred tax liabilities</t>
  </si>
  <si>
    <t>Reserve for</t>
  </si>
  <si>
    <t>treasury stocks</t>
  </si>
  <si>
    <t xml:space="preserve">Treasury </t>
  </si>
  <si>
    <t>stocks</t>
  </si>
  <si>
    <t xml:space="preserve">   Loss on diminution in value of inventories </t>
  </si>
  <si>
    <t xml:space="preserve">      of debentures</t>
  </si>
  <si>
    <t xml:space="preserve">   Other non-current assets</t>
  </si>
  <si>
    <t>Proceeds from sale and leaseback transactions</t>
  </si>
  <si>
    <t>Cash paid for interest expenses</t>
  </si>
  <si>
    <t>Cash received from non-controlling interests from issuance</t>
  </si>
  <si>
    <t xml:space="preserve">   of ordinary shares of a subsidiary</t>
  </si>
  <si>
    <t>Building improvement and equipment</t>
  </si>
  <si>
    <t xml:space="preserve">      1,054,903,750 ordinary shares of Baht 1 each</t>
  </si>
  <si>
    <t xml:space="preserve">   common control</t>
  </si>
  <si>
    <t xml:space="preserve">Surplus on business combination under 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</si>
  <si>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</si>
  <si>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</si>
  <si>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</si>
  <si>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</si>
  <si>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</si>
  <si>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</si>
  <si>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3, 5</t>
  </si>
  <si>
    <t>Right-of-use assets</t>
  </si>
  <si>
    <t xml:space="preserve">Current portion of lease liabilities </t>
  </si>
  <si>
    <t>Current portion of long-term loans</t>
  </si>
  <si>
    <t xml:space="preserve">   from financial institutions</t>
  </si>
  <si>
    <t xml:space="preserve">Loss for the period </t>
  </si>
  <si>
    <t xml:space="preserve">   Cash received from dividend income</t>
  </si>
  <si>
    <t xml:space="preserve">Long-term loans from financial institutions - </t>
  </si>
  <si>
    <t>3, 12</t>
  </si>
  <si>
    <t>Current portion of liabilities under</t>
  </si>
  <si>
    <t>Treasury stocks</t>
  </si>
  <si>
    <t xml:space="preserve">   Reserve for treasury stocks</t>
  </si>
  <si>
    <t>common control</t>
  </si>
  <si>
    <t>Surplus on</t>
  </si>
  <si>
    <t>under</t>
  </si>
  <si>
    <t>business</t>
  </si>
  <si>
    <t>combination</t>
  </si>
  <si>
    <t>Short-term loans to related parties</t>
  </si>
  <si>
    <t>Short-term loans from related parties</t>
  </si>
  <si>
    <t>Treasury stocks (Note 17)</t>
  </si>
  <si>
    <t xml:space="preserve">   and equipment</t>
  </si>
  <si>
    <t>Net cash from (used in) financing activities</t>
  </si>
  <si>
    <t>Cash received from long-term loans from financial institutions</t>
  </si>
  <si>
    <t>Other non-current assets</t>
  </si>
  <si>
    <t>Management service income</t>
  </si>
  <si>
    <t xml:space="preserve">   Depreciation and amortisation</t>
  </si>
  <si>
    <t xml:space="preserve">   Restricted bank deposits</t>
  </si>
  <si>
    <t>Cash received from interest income</t>
  </si>
  <si>
    <t>Repayment of  short-term loans from related parties</t>
  </si>
  <si>
    <t>Repayment of long-term loans from financial institutions</t>
  </si>
  <si>
    <t xml:space="preserve">Income tax </t>
  </si>
  <si>
    <t xml:space="preserve">   finance lease agreements</t>
  </si>
  <si>
    <t>Intangible assets</t>
  </si>
  <si>
    <t>Lease liabilities - net of current portion</t>
  </si>
  <si>
    <t>Provision for long-term employee benefits</t>
  </si>
  <si>
    <t xml:space="preserve">Retained earnings </t>
  </si>
  <si>
    <t xml:space="preserve">   Unappropriated (deficit)</t>
  </si>
  <si>
    <t>Profit (loss) from operating activities</t>
  </si>
  <si>
    <t xml:space="preserve">   financial statements in foreign currencies</t>
  </si>
  <si>
    <t>(deficit)</t>
  </si>
  <si>
    <t>component of</t>
  </si>
  <si>
    <t>Issuance of ordinary shares of subsidiary</t>
  </si>
  <si>
    <t xml:space="preserve">   Amortisation of deferred costs relating to the issuance </t>
  </si>
  <si>
    <t>Cash from (used in) operating activities</t>
  </si>
  <si>
    <t xml:space="preserve">Cash paid for acquisitions of building improvement </t>
  </si>
  <si>
    <t>Proceeds from disposals of equipment</t>
  </si>
  <si>
    <t>Cash received from short-term loans from financial institutions</t>
  </si>
  <si>
    <t>Cash received from short-term loans from related parties</t>
  </si>
  <si>
    <t>Repayment of short-term loans from financial institutions</t>
  </si>
  <si>
    <t xml:space="preserve">Repayment of lease liabilities </t>
  </si>
  <si>
    <t>Exchange differences on translation of financial statements</t>
  </si>
  <si>
    <t xml:space="preserve">   in foreign currencies</t>
  </si>
  <si>
    <t>Supplement disclosures of cash flows information</t>
  </si>
  <si>
    <t xml:space="preserve">   Convert short-term loan to long-term loan</t>
  </si>
  <si>
    <t xml:space="preserve">      of building improvement and equipment</t>
  </si>
  <si>
    <t xml:space="preserve">Lease under finance lease agreements - </t>
  </si>
  <si>
    <t>Statements of comprehensive income (continued)</t>
  </si>
  <si>
    <t>Cash received from short-term loans to related parties</t>
  </si>
  <si>
    <t>Cash paid for short-term loans to related parties</t>
  </si>
  <si>
    <t>Other conprehensive income</t>
  </si>
  <si>
    <t>Profit or loss</t>
  </si>
  <si>
    <t>Cash paid for right-of-use assets</t>
  </si>
  <si>
    <t xml:space="preserve">   Accounts payable for acquisitions</t>
  </si>
  <si>
    <t>Profit or loss attributable to:</t>
  </si>
  <si>
    <t>Cash paid for intangible assets</t>
  </si>
  <si>
    <t>As at 30 June 2020</t>
  </si>
  <si>
    <t>30 June</t>
  </si>
  <si>
    <t>For the three-month period ended 30 June 2020</t>
  </si>
  <si>
    <t>Balance as at 30 June 2019</t>
  </si>
  <si>
    <t>Balance as at 30 June 2020</t>
  </si>
  <si>
    <t>For the six-month period ended 30 June 2020</t>
  </si>
  <si>
    <t>Cash paid for acquisition of investment in a subsidiary</t>
  </si>
  <si>
    <t>Dividend paid</t>
  </si>
  <si>
    <t>Dividend income</t>
  </si>
  <si>
    <t xml:space="preserve">Profit for the period </t>
  </si>
  <si>
    <t>Basic earnings (loss) per share</t>
  </si>
  <si>
    <t>Profit (loss) attributable to equity holders of the Company</t>
  </si>
  <si>
    <t xml:space="preserve">   Loss on write-off of right-of-use assets</t>
  </si>
  <si>
    <t xml:space="preserve">   Dividend income</t>
  </si>
  <si>
    <t>Cash paid for treasury stocks</t>
  </si>
  <si>
    <t>Dividend paid (Note 20)</t>
  </si>
  <si>
    <t>22.4.2</t>
  </si>
  <si>
    <t>(Unit: Thousand Baht except earnings (loss) per share expressed in Baht)</t>
  </si>
  <si>
    <t xml:space="preserve">Profit (loss) before income tax </t>
  </si>
  <si>
    <t>Profit (loss) for the period</t>
  </si>
  <si>
    <t>Net cash used in investing activities</t>
  </si>
  <si>
    <t>Profit (loss) before tax</t>
  </si>
  <si>
    <t>Net cash from operating activities</t>
  </si>
  <si>
    <t>Earnings (loss) per share (Baht)</t>
  </si>
  <si>
    <t xml:space="preserve">   Loss on write-off of equipment</t>
  </si>
  <si>
    <t>Cash paid for leasehold rights</t>
  </si>
  <si>
    <t xml:space="preserve">Adjustments to reconcile profit (loss) before tax to net cash </t>
  </si>
  <si>
    <t xml:space="preserve">   Reduction in lease payments by lessors</t>
  </si>
  <si>
    <t xml:space="preserve">   Increase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</si>
</sst>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58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/>
    <xf numFmtId="164" fontId="3" fillId="0" borderId="0" xfId="0" applyNumberFormat="1" applyFont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11" fillId="0" borderId="0" xfId="3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41" fontId="3" fillId="0" borderId="0" xfId="1" applyNumberFormat="1" applyFont="1" applyAlignment="1"/>
    <xf numFmtId="41" fontId="3" fillId="0" borderId="1" xfId="1" applyNumberFormat="1" applyFont="1" applyBorder="1" applyAlignment="1"/>
    <xf numFmtId="166" fontId="9" fillId="0" borderId="0" xfId="0" applyNumberFormat="1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Fill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/>
    <xf numFmtId="0" fontId="3" fillId="0" borderId="6" xfId="0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4">
    <cellStyle name="Comma" xfId="1" builtinId="3"/>
    <cellStyle name="Comma 2" xfId="3" xr:uid="{8FC0793A-AAFF-4224-8867-4EF211803BDE}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showGridLines="0" view="pageBreakPreview" topLeftCell="A94" zoomScale="85" zoomScaleNormal="100" zoomScaleSheetLayoutView="85" workbookViewId="0">
      <selection activeCell="F109" sqref="F109"/>
    </sheetView>
  </sheetViews>
  <sheetFormatPr defaultColWidth="10.7109375" defaultRowHeight="20.25" customHeight="1"/>
  <cols>
    <col min="1" max="1" width="26.5703125" style="36" customWidth="1"/>
    <col min="2" max="2" width="9.4257812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08"/>
      <c r="E4" s="30"/>
      <c r="F4" s="108"/>
      <c r="G4" s="30"/>
      <c r="H4" s="108"/>
      <c r="I4" s="30"/>
      <c r="J4" s="108"/>
      <c r="K4" s="30"/>
      <c r="M4" s="108" t="s">
        <v>35</v>
      </c>
    </row>
    <row r="5" spans="1:14" s="75" customFormat="1" ht="20.25" customHeight="1">
      <c r="B5" s="33"/>
      <c r="C5" s="48"/>
      <c r="D5" s="48"/>
      <c r="E5" s="48"/>
      <c r="F5" s="153" t="s">
        <v>74</v>
      </c>
      <c r="G5" s="153"/>
      <c r="H5" s="153"/>
      <c r="I5" s="48"/>
      <c r="J5" s="153" t="s">
        <v>56</v>
      </c>
      <c r="K5" s="153"/>
      <c r="L5" s="153"/>
    </row>
    <row r="6" spans="1:14" ht="20.25" customHeight="1">
      <c r="E6" s="37"/>
      <c r="F6" s="118" t="s">
        <v>223</v>
      </c>
      <c r="G6" s="37"/>
      <c r="H6" s="39" t="s">
        <v>54</v>
      </c>
      <c r="J6" s="118" t="s">
        <v>223</v>
      </c>
      <c r="K6" s="37"/>
      <c r="L6" s="39" t="s">
        <v>54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36</v>
      </c>
      <c r="G8" s="37"/>
      <c r="H8" s="39" t="s">
        <v>37</v>
      </c>
      <c r="J8" s="39" t="s">
        <v>36</v>
      </c>
      <c r="K8" s="18"/>
      <c r="L8" s="39" t="s">
        <v>37</v>
      </c>
    </row>
    <row r="9" spans="1:14" ht="20.25" customHeight="1">
      <c r="D9" s="37"/>
      <c r="E9" s="37"/>
      <c r="F9" s="39" t="s">
        <v>38</v>
      </c>
      <c r="G9" s="37"/>
      <c r="H9" s="39"/>
      <c r="J9" s="39" t="s">
        <v>38</v>
      </c>
      <c r="K9" s="18"/>
      <c r="L9" s="39"/>
    </row>
    <row r="10" spans="1:14" ht="20.25" customHeight="1">
      <c r="A10" s="40" t="s">
        <v>12</v>
      </c>
      <c r="E10" s="41"/>
      <c r="F10" s="41"/>
      <c r="G10" s="82"/>
      <c r="H10" s="83"/>
      <c r="I10" s="84"/>
      <c r="J10" s="83"/>
      <c r="K10" s="82"/>
      <c r="L10" s="83"/>
      <c r="M10" s="84"/>
    </row>
    <row r="11" spans="1:14" ht="20.25" customHeight="1">
      <c r="A11" s="40" t="s">
        <v>13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32</v>
      </c>
      <c r="D12" s="41">
        <v>4</v>
      </c>
      <c r="E12" s="41"/>
      <c r="F12" s="42">
        <v>156827</v>
      </c>
      <c r="G12" s="41"/>
      <c r="H12" s="127">
        <v>147977</v>
      </c>
      <c r="I12" s="125"/>
      <c r="J12" s="127">
        <v>16748</v>
      </c>
      <c r="K12" s="125"/>
      <c r="L12" s="127">
        <v>10056</v>
      </c>
      <c r="M12" s="44"/>
      <c r="N12" s="48"/>
    </row>
    <row r="13" spans="1:14" ht="20.25" customHeight="1">
      <c r="A13" s="36" t="s">
        <v>72</v>
      </c>
      <c r="D13" s="41" t="s">
        <v>157</v>
      </c>
      <c r="E13" s="41"/>
      <c r="F13" s="42">
        <v>188664</v>
      </c>
      <c r="G13" s="41"/>
      <c r="H13" s="127">
        <v>135928</v>
      </c>
      <c r="I13" s="125"/>
      <c r="J13" s="127">
        <v>104133</v>
      </c>
      <c r="K13" s="125"/>
      <c r="L13" s="127">
        <v>55185</v>
      </c>
      <c r="M13" s="44"/>
      <c r="N13" s="48"/>
    </row>
    <row r="14" spans="1:14" ht="20.25" customHeight="1">
      <c r="A14" s="36" t="s">
        <v>174</v>
      </c>
      <c r="D14" s="41">
        <v>3</v>
      </c>
      <c r="E14" s="41"/>
      <c r="F14" s="42">
        <v>0</v>
      </c>
      <c r="G14" s="41"/>
      <c r="H14" s="127" t="s">
        <v>130</v>
      </c>
      <c r="I14" s="125"/>
      <c r="J14" s="127">
        <v>956766</v>
      </c>
      <c r="K14" s="125"/>
      <c r="L14" s="127">
        <v>825364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44">
        <v>148526</v>
      </c>
      <c r="G15" s="41"/>
      <c r="H15" s="128">
        <v>171954</v>
      </c>
      <c r="I15" s="125"/>
      <c r="J15" s="128">
        <v>695</v>
      </c>
      <c r="K15" s="125"/>
      <c r="L15" s="128">
        <v>705</v>
      </c>
      <c r="M15" s="44"/>
      <c r="N15" s="48"/>
    </row>
    <row r="16" spans="1:14" ht="20.25" customHeight="1">
      <c r="A16" s="36" t="s">
        <v>4</v>
      </c>
      <c r="D16" s="41"/>
      <c r="E16" s="41"/>
      <c r="F16" s="42">
        <v>29416</v>
      </c>
      <c r="G16" s="41"/>
      <c r="H16" s="127">
        <v>16757</v>
      </c>
      <c r="I16" s="125"/>
      <c r="J16" s="127">
        <v>993</v>
      </c>
      <c r="K16" s="125"/>
      <c r="L16" s="127">
        <v>333</v>
      </c>
      <c r="M16" s="44"/>
      <c r="N16" s="48"/>
    </row>
    <row r="17" spans="1:14" ht="20.25" customHeight="1">
      <c r="A17" s="40" t="s">
        <v>14</v>
      </c>
      <c r="D17" s="46"/>
      <c r="E17" s="46"/>
      <c r="F17" s="47">
        <f>SUM(F12:F16)</f>
        <v>523433</v>
      </c>
      <c r="G17" s="46"/>
      <c r="H17" s="47">
        <f>SUM(H12:H16)</f>
        <v>472616</v>
      </c>
      <c r="I17" s="46"/>
      <c r="J17" s="47">
        <f>SUM(J12:J16)</f>
        <v>1079335</v>
      </c>
      <c r="K17" s="43"/>
      <c r="L17" s="47">
        <f>SUM(L12:L16)</f>
        <v>891643</v>
      </c>
      <c r="M17" s="44"/>
      <c r="N17" s="48"/>
    </row>
    <row r="18" spans="1:14" ht="20.25" customHeight="1">
      <c r="A18" s="40" t="s">
        <v>15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131</v>
      </c>
      <c r="D19" s="41" t="s">
        <v>238</v>
      </c>
      <c r="E19" s="46"/>
      <c r="F19" s="139">
        <v>1267</v>
      </c>
      <c r="G19" s="46"/>
      <c r="H19" s="128">
        <v>1265</v>
      </c>
      <c r="I19" s="128"/>
      <c r="J19" s="128">
        <v>0</v>
      </c>
      <c r="K19" s="128"/>
      <c r="L19" s="128" t="s">
        <v>130</v>
      </c>
      <c r="M19" s="44"/>
      <c r="N19" s="48"/>
    </row>
    <row r="20" spans="1:14" ht="20.25" customHeight="1">
      <c r="A20" s="12" t="s">
        <v>65</v>
      </c>
      <c r="D20" s="41">
        <v>7</v>
      </c>
      <c r="E20" s="46"/>
      <c r="F20" s="139">
        <v>0</v>
      </c>
      <c r="G20" s="46"/>
      <c r="H20" s="128" t="s">
        <v>130</v>
      </c>
      <c r="I20" s="128"/>
      <c r="J20" s="128">
        <v>3062049</v>
      </c>
      <c r="K20" s="128"/>
      <c r="L20" s="128">
        <v>3062049</v>
      </c>
      <c r="M20" s="44"/>
      <c r="N20" s="48"/>
    </row>
    <row r="21" spans="1:14" ht="20.25" customHeight="1">
      <c r="A21" s="36" t="s">
        <v>147</v>
      </c>
      <c r="D21" s="41">
        <v>8</v>
      </c>
      <c r="E21" s="41"/>
      <c r="F21" s="139">
        <v>474488</v>
      </c>
      <c r="G21" s="41"/>
      <c r="H21" s="128">
        <v>545519</v>
      </c>
      <c r="I21" s="128"/>
      <c r="J21" s="128">
        <v>8626</v>
      </c>
      <c r="K21" s="128"/>
      <c r="L21" s="128">
        <v>13700</v>
      </c>
      <c r="M21" s="44"/>
      <c r="N21" s="48"/>
    </row>
    <row r="22" spans="1:14" ht="20.25" customHeight="1">
      <c r="A22" s="36" t="s">
        <v>158</v>
      </c>
      <c r="D22" s="41">
        <v>9</v>
      </c>
      <c r="E22" s="41"/>
      <c r="F22" s="139">
        <v>1112008</v>
      </c>
      <c r="G22" s="41"/>
      <c r="H22" s="128">
        <v>0</v>
      </c>
      <c r="I22" s="128"/>
      <c r="J22" s="128">
        <v>97356</v>
      </c>
      <c r="K22" s="128"/>
      <c r="L22" s="128">
        <v>0</v>
      </c>
      <c r="M22" s="44"/>
      <c r="N22" s="48"/>
    </row>
    <row r="23" spans="1:14" ht="20.25" customHeight="1">
      <c r="A23" s="36" t="s">
        <v>118</v>
      </c>
      <c r="D23" s="41"/>
      <c r="E23" s="41"/>
      <c r="F23" s="139">
        <v>2139884</v>
      </c>
      <c r="G23" s="41"/>
      <c r="H23" s="128">
        <v>2139884</v>
      </c>
      <c r="I23" s="128"/>
      <c r="J23" s="128">
        <v>0</v>
      </c>
      <c r="K23" s="128"/>
      <c r="L23" s="128" t="s">
        <v>130</v>
      </c>
      <c r="M23" s="44"/>
      <c r="N23" s="48"/>
    </row>
    <row r="24" spans="1:14" ht="20.25" customHeight="1">
      <c r="A24" s="36" t="s">
        <v>189</v>
      </c>
      <c r="D24" s="41">
        <v>10</v>
      </c>
      <c r="E24" s="41"/>
      <c r="F24" s="139">
        <v>749013</v>
      </c>
      <c r="G24" s="41"/>
      <c r="H24" s="128">
        <v>897363</v>
      </c>
      <c r="I24" s="128"/>
      <c r="J24" s="128">
        <v>15</v>
      </c>
      <c r="K24" s="128"/>
      <c r="L24" s="128">
        <v>30</v>
      </c>
      <c r="M24" s="44"/>
      <c r="N24" s="48"/>
    </row>
    <row r="25" spans="1:14" ht="20.25" customHeight="1">
      <c r="A25" s="36" t="s">
        <v>180</v>
      </c>
      <c r="D25" s="46"/>
      <c r="E25" s="46"/>
      <c r="F25" s="139">
        <v>144644</v>
      </c>
      <c r="G25" s="46"/>
      <c r="H25" s="128">
        <v>153640</v>
      </c>
      <c r="I25" s="128"/>
      <c r="J25" s="128">
        <v>21559</v>
      </c>
      <c r="K25" s="128"/>
      <c r="L25" s="128">
        <v>21551</v>
      </c>
      <c r="M25" s="44"/>
      <c r="N25" s="48"/>
    </row>
    <row r="26" spans="1:14" ht="21.75" customHeight="1">
      <c r="A26" s="40" t="s">
        <v>16</v>
      </c>
      <c r="D26" s="46"/>
      <c r="E26" s="46"/>
      <c r="F26" s="47">
        <f>SUM(F19:F25)</f>
        <v>4621304</v>
      </c>
      <c r="G26" s="46"/>
      <c r="H26" s="47">
        <f>SUM(H19:H25)</f>
        <v>3737671</v>
      </c>
      <c r="I26" s="46"/>
      <c r="J26" s="47">
        <f>SUM(J19:J25)</f>
        <v>3189605</v>
      </c>
      <c r="K26" s="43"/>
      <c r="L26" s="47">
        <f>SUM(L19:L25)</f>
        <v>3097330</v>
      </c>
      <c r="M26" s="44"/>
      <c r="N26" s="48"/>
    </row>
    <row r="27" spans="1:14" ht="20.25" customHeight="1" thickBot="1">
      <c r="A27" s="40" t="s">
        <v>17</v>
      </c>
      <c r="D27" s="41"/>
      <c r="E27" s="41"/>
      <c r="F27" s="85">
        <f>SUM(F26,F17)</f>
        <v>5144737</v>
      </c>
      <c r="G27" s="41"/>
      <c r="H27" s="85">
        <f>SUM(H26,H17)</f>
        <v>4210287</v>
      </c>
      <c r="I27" s="41"/>
      <c r="J27" s="85">
        <f>SUM(J26,J17)</f>
        <v>4268940</v>
      </c>
      <c r="K27" s="45"/>
      <c r="L27" s="85">
        <f>SUM(L26,L17)</f>
        <v>3988973</v>
      </c>
      <c r="M27" s="44"/>
      <c r="N27" s="48"/>
    </row>
    <row r="28" spans="1:14" ht="20.25" customHeight="1" thickTop="1">
      <c r="C28" s="48"/>
      <c r="D28" s="48"/>
      <c r="E28" s="48"/>
      <c r="F28" s="48"/>
      <c r="G28" s="72"/>
      <c r="H28" s="48"/>
      <c r="I28" s="48"/>
      <c r="J28" s="48"/>
      <c r="K28" s="48"/>
      <c r="L28" s="48"/>
      <c r="M28" s="48"/>
      <c r="N28" s="48"/>
    </row>
    <row r="29" spans="1:14" ht="20.25" customHeight="1">
      <c r="A29" s="36" t="s">
        <v>1</v>
      </c>
      <c r="C29" s="48"/>
      <c r="D29" s="48"/>
      <c r="E29" s="48"/>
      <c r="F29" s="48"/>
      <c r="G29" s="41"/>
      <c r="H29" s="48"/>
      <c r="J29" s="48"/>
      <c r="L29" s="48"/>
    </row>
    <row r="30" spans="1:14" ht="20.25" customHeight="1"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G38" s="41"/>
    </row>
    <row r="39" spans="1:13" ht="20.25" customHeight="1">
      <c r="A39" s="69"/>
      <c r="B39" s="70" t="s">
        <v>69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69</v>
      </c>
      <c r="M39" s="48"/>
    </row>
    <row r="40" spans="1:13" ht="20.25" customHeight="1">
      <c r="A40" s="147" t="s">
        <v>127</v>
      </c>
      <c r="B40" s="70"/>
      <c r="C40" s="70"/>
      <c r="D40" s="12"/>
      <c r="H40" s="152" t="s">
        <v>129</v>
      </c>
      <c r="I40" s="152"/>
      <c r="J40" s="152"/>
      <c r="K40" s="152"/>
      <c r="L40" s="71"/>
      <c r="M40" s="70"/>
    </row>
    <row r="41" spans="1:13" s="31" customFormat="1" ht="18.95" customHeight="1">
      <c r="A41" s="29" t="s">
        <v>126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18.95" customHeight="1">
      <c r="A42" s="29" t="s">
        <v>64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18.95" customHeight="1">
      <c r="A43" s="29" t="s">
        <v>222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18.95" customHeight="1">
      <c r="B44" s="30"/>
      <c r="C44" s="30"/>
      <c r="D44" s="108"/>
      <c r="E44" s="30"/>
      <c r="F44" s="108"/>
      <c r="G44" s="30"/>
      <c r="H44" s="108"/>
      <c r="I44" s="30"/>
      <c r="J44" s="108"/>
      <c r="K44" s="30"/>
      <c r="M44" s="108" t="s">
        <v>35</v>
      </c>
    </row>
    <row r="45" spans="1:13" s="75" customFormat="1" ht="18.95" customHeight="1">
      <c r="B45" s="33"/>
      <c r="C45" s="48"/>
      <c r="D45" s="48"/>
      <c r="E45" s="48"/>
      <c r="F45" s="153" t="s">
        <v>74</v>
      </c>
      <c r="G45" s="153"/>
      <c r="H45" s="153"/>
      <c r="I45" s="48"/>
      <c r="J45" s="153" t="s">
        <v>56</v>
      </c>
      <c r="K45" s="153"/>
      <c r="L45" s="153"/>
    </row>
    <row r="46" spans="1:13" ht="18.95" customHeight="1">
      <c r="E46" s="37"/>
      <c r="F46" s="118" t="s">
        <v>223</v>
      </c>
      <c r="G46" s="37"/>
      <c r="H46" s="39" t="s">
        <v>54</v>
      </c>
      <c r="J46" s="118" t="s">
        <v>223</v>
      </c>
      <c r="K46" s="37"/>
      <c r="L46" s="39" t="s">
        <v>54</v>
      </c>
    </row>
    <row r="47" spans="1:13" ht="18.95" customHeight="1">
      <c r="D47" s="37" t="s">
        <v>0</v>
      </c>
      <c r="E47" s="37"/>
      <c r="F47" s="38">
        <v>2020</v>
      </c>
      <c r="G47" s="18"/>
      <c r="H47" s="38">
        <v>2019</v>
      </c>
      <c r="J47" s="38">
        <v>2020</v>
      </c>
      <c r="K47" s="18"/>
      <c r="L47" s="38">
        <v>2019</v>
      </c>
    </row>
    <row r="48" spans="1:13" ht="18.95" customHeight="1">
      <c r="D48" s="37"/>
      <c r="E48" s="37"/>
      <c r="F48" s="39" t="s">
        <v>36</v>
      </c>
      <c r="G48" s="37"/>
      <c r="H48" s="39" t="s">
        <v>37</v>
      </c>
      <c r="J48" s="39" t="s">
        <v>36</v>
      </c>
      <c r="K48" s="18"/>
      <c r="L48" s="39" t="s">
        <v>37</v>
      </c>
    </row>
    <row r="49" spans="1:16" ht="18.95" customHeight="1">
      <c r="D49" s="37"/>
      <c r="E49" s="37"/>
      <c r="F49" s="39" t="s">
        <v>38</v>
      </c>
      <c r="G49" s="37"/>
      <c r="H49" s="39"/>
      <c r="J49" s="39" t="s">
        <v>38</v>
      </c>
      <c r="K49" s="18"/>
      <c r="L49" s="39"/>
    </row>
    <row r="50" spans="1:16" ht="18.95" customHeight="1">
      <c r="A50" s="40" t="s">
        <v>18</v>
      </c>
      <c r="D50" s="48"/>
      <c r="E50" s="48"/>
      <c r="F50" s="48"/>
      <c r="G50" s="148"/>
      <c r="H50" s="148"/>
      <c r="I50" s="148"/>
      <c r="J50" s="48"/>
      <c r="K50" s="148"/>
      <c r="L50" s="148"/>
      <c r="M50" s="148"/>
      <c r="N50" s="48"/>
      <c r="O50" s="48"/>
      <c r="P50" s="48"/>
    </row>
    <row r="51" spans="1:16" ht="18.95" customHeight="1">
      <c r="A51" s="40" t="s">
        <v>19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18.95" customHeight="1">
      <c r="A52" s="36" t="s">
        <v>132</v>
      </c>
      <c r="D52" s="41">
        <v>11</v>
      </c>
      <c r="E52" s="41"/>
      <c r="F52" s="42">
        <v>167821</v>
      </c>
      <c r="G52" s="41"/>
      <c r="H52" s="127">
        <v>77109</v>
      </c>
      <c r="I52" s="127"/>
      <c r="J52" s="127">
        <v>87000</v>
      </c>
      <c r="K52" s="127"/>
      <c r="L52" s="127">
        <v>54109</v>
      </c>
      <c r="M52" s="48"/>
      <c r="N52" s="48"/>
      <c r="O52" s="48"/>
      <c r="P52" s="48"/>
    </row>
    <row r="53" spans="1:16" ht="18.95" customHeight="1">
      <c r="A53" s="36" t="s">
        <v>66</v>
      </c>
      <c r="D53" s="41" t="s">
        <v>165</v>
      </c>
      <c r="E53" s="41"/>
      <c r="F53" s="42">
        <v>358246</v>
      </c>
      <c r="G53" s="41"/>
      <c r="H53" s="127">
        <v>370732</v>
      </c>
      <c r="I53" s="127"/>
      <c r="J53" s="127">
        <v>19474</v>
      </c>
      <c r="K53" s="127"/>
      <c r="L53" s="127">
        <v>15798</v>
      </c>
      <c r="M53" s="44"/>
      <c r="N53" s="48"/>
      <c r="O53" s="48"/>
      <c r="P53" s="48"/>
    </row>
    <row r="54" spans="1:16" ht="18.95" customHeight="1">
      <c r="A54" s="36" t="s">
        <v>166</v>
      </c>
      <c r="D54" s="41"/>
      <c r="E54" s="41"/>
      <c r="F54" s="42"/>
      <c r="G54" s="41"/>
      <c r="H54" s="127"/>
      <c r="I54" s="127"/>
      <c r="J54" s="127"/>
      <c r="K54" s="127"/>
      <c r="L54" s="127"/>
      <c r="M54" s="44"/>
      <c r="N54" s="48"/>
      <c r="O54" s="48"/>
      <c r="P54" s="48"/>
    </row>
    <row r="55" spans="1:16" ht="18.95" customHeight="1">
      <c r="A55" s="36" t="s">
        <v>188</v>
      </c>
      <c r="D55" s="41"/>
      <c r="E55" s="41"/>
      <c r="F55" s="42">
        <v>0</v>
      </c>
      <c r="G55" s="41"/>
      <c r="H55" s="127">
        <v>16544</v>
      </c>
      <c r="I55" s="127"/>
      <c r="J55" s="127">
        <v>0</v>
      </c>
      <c r="K55" s="127"/>
      <c r="L55" s="127">
        <v>1920</v>
      </c>
      <c r="M55" s="44"/>
      <c r="N55" s="48"/>
      <c r="O55" s="48"/>
      <c r="P55" s="48"/>
    </row>
    <row r="56" spans="1:16" ht="18.95" customHeight="1">
      <c r="A56" s="36" t="s">
        <v>159</v>
      </c>
      <c r="D56" s="41">
        <v>13</v>
      </c>
      <c r="E56" s="41"/>
      <c r="F56" s="42">
        <v>261400</v>
      </c>
      <c r="G56" s="41"/>
      <c r="H56" s="127" t="s">
        <v>130</v>
      </c>
      <c r="I56" s="127"/>
      <c r="J56" s="127">
        <v>9871</v>
      </c>
      <c r="K56" s="127"/>
      <c r="L56" s="127" t="s">
        <v>130</v>
      </c>
      <c r="M56" s="44"/>
      <c r="N56" s="48"/>
      <c r="O56" s="48"/>
      <c r="P56" s="48"/>
    </row>
    <row r="57" spans="1:16" ht="18.95" customHeight="1">
      <c r="A57" s="36" t="s">
        <v>160</v>
      </c>
      <c r="D57" s="41"/>
      <c r="E57" s="41"/>
      <c r="F57" s="42"/>
      <c r="G57" s="41"/>
      <c r="H57" s="127"/>
      <c r="I57" s="127"/>
      <c r="J57" s="127"/>
      <c r="K57" s="127"/>
      <c r="L57" s="127"/>
      <c r="M57" s="44"/>
      <c r="N57" s="48"/>
      <c r="O57" s="48"/>
      <c r="P57" s="48"/>
    </row>
    <row r="58" spans="1:16" ht="18.95" customHeight="1">
      <c r="A58" s="36" t="s">
        <v>161</v>
      </c>
      <c r="D58" s="41">
        <v>14</v>
      </c>
      <c r="E58" s="41"/>
      <c r="F58" s="149">
        <v>47427</v>
      </c>
      <c r="G58" s="41"/>
      <c r="H58" s="127">
        <v>59468</v>
      </c>
      <c r="I58" s="129"/>
      <c r="J58" s="127">
        <v>31468</v>
      </c>
      <c r="K58" s="129"/>
      <c r="L58" s="127">
        <v>46000</v>
      </c>
      <c r="M58" s="44"/>
      <c r="N58" s="48"/>
      <c r="O58" s="48"/>
      <c r="P58" s="48"/>
    </row>
    <row r="59" spans="1:16" ht="18.95" customHeight="1">
      <c r="A59" s="36" t="s">
        <v>175</v>
      </c>
      <c r="D59" s="41">
        <v>3</v>
      </c>
      <c r="E59" s="41"/>
      <c r="F59" s="42">
        <v>0</v>
      </c>
      <c r="G59" s="41"/>
      <c r="H59" s="127" t="s">
        <v>130</v>
      </c>
      <c r="I59" s="129"/>
      <c r="J59" s="127">
        <v>202700</v>
      </c>
      <c r="K59" s="129"/>
      <c r="L59" s="127">
        <v>146700</v>
      </c>
      <c r="M59" s="44"/>
      <c r="N59" s="48"/>
      <c r="O59" s="48"/>
      <c r="P59" s="48"/>
    </row>
    <row r="60" spans="1:16" ht="18.95" customHeight="1">
      <c r="A60" s="36" t="s">
        <v>73</v>
      </c>
      <c r="D60" s="41"/>
      <c r="E60" s="41"/>
      <c r="F60" s="42">
        <v>7757</v>
      </c>
      <c r="G60" s="41"/>
      <c r="H60" s="127">
        <v>7563</v>
      </c>
      <c r="I60" s="129"/>
      <c r="J60" s="127">
        <v>0</v>
      </c>
      <c r="K60" s="129"/>
      <c r="L60" s="127" t="s">
        <v>130</v>
      </c>
      <c r="M60" s="44"/>
      <c r="N60" s="48"/>
      <c r="O60" s="48"/>
      <c r="P60" s="48"/>
    </row>
    <row r="61" spans="1:16" ht="18.95" customHeight="1">
      <c r="A61" s="36" t="s">
        <v>5</v>
      </c>
      <c r="D61" s="41"/>
      <c r="E61" s="41"/>
      <c r="F61" s="49">
        <v>32350</v>
      </c>
      <c r="G61" s="41"/>
      <c r="H61" s="130">
        <v>27055</v>
      </c>
      <c r="I61" s="129"/>
      <c r="J61" s="130">
        <v>6011</v>
      </c>
      <c r="K61" s="129"/>
      <c r="L61" s="130">
        <v>2199</v>
      </c>
      <c r="M61" s="44"/>
      <c r="N61" s="48"/>
      <c r="O61" s="48"/>
      <c r="P61" s="48"/>
    </row>
    <row r="62" spans="1:16" ht="18.95" customHeight="1">
      <c r="A62" s="40" t="s">
        <v>20</v>
      </c>
      <c r="D62" s="41"/>
      <c r="E62" s="41"/>
      <c r="F62" s="49">
        <f>SUM(F52:F61)</f>
        <v>875001</v>
      </c>
      <c r="G62" s="41"/>
      <c r="H62" s="49">
        <f>SUM(H52:H61)</f>
        <v>558471</v>
      </c>
      <c r="I62" s="41"/>
      <c r="J62" s="49">
        <f>SUM(J52:J61)</f>
        <v>356524</v>
      </c>
      <c r="K62" s="45"/>
      <c r="L62" s="49">
        <f>SUM(L52:L61)</f>
        <v>266726</v>
      </c>
      <c r="M62" s="44"/>
      <c r="N62" s="48"/>
      <c r="O62" s="48"/>
      <c r="P62" s="48"/>
    </row>
    <row r="63" spans="1:16" ht="18.95" customHeight="1">
      <c r="A63" s="40" t="s">
        <v>21</v>
      </c>
      <c r="D63" s="41"/>
      <c r="E63" s="41"/>
      <c r="F63" s="44"/>
      <c r="G63" s="41"/>
      <c r="H63" s="44"/>
      <c r="I63" s="41"/>
      <c r="J63" s="44"/>
      <c r="K63" s="45"/>
      <c r="L63" s="44"/>
      <c r="M63" s="44"/>
      <c r="N63" s="48"/>
      <c r="O63" s="48"/>
      <c r="P63" s="48"/>
    </row>
    <row r="64" spans="1:16" ht="18.95" customHeight="1">
      <c r="A64" s="36" t="s">
        <v>212</v>
      </c>
      <c r="D64" s="41"/>
      <c r="E64" s="41"/>
      <c r="F64" s="44"/>
      <c r="G64" s="41"/>
      <c r="H64" s="44"/>
      <c r="I64" s="41"/>
      <c r="J64" s="44"/>
      <c r="K64" s="45"/>
      <c r="L64" s="44"/>
      <c r="M64" s="44"/>
      <c r="N64" s="48"/>
      <c r="O64" s="48"/>
      <c r="P64" s="48"/>
    </row>
    <row r="65" spans="1:16" ht="18.95" customHeight="1">
      <c r="A65" s="36" t="s">
        <v>83</v>
      </c>
      <c r="D65" s="41"/>
      <c r="E65" s="41"/>
      <c r="F65" s="44">
        <v>0</v>
      </c>
      <c r="G65" s="41"/>
      <c r="H65" s="128">
        <v>14809</v>
      </c>
      <c r="I65" s="41"/>
      <c r="J65" s="127">
        <v>0</v>
      </c>
      <c r="K65" s="45"/>
      <c r="L65" s="128">
        <v>1538</v>
      </c>
      <c r="M65" s="44"/>
      <c r="N65" s="48"/>
      <c r="O65" s="48"/>
      <c r="P65" s="48"/>
    </row>
    <row r="66" spans="1:16" ht="18.95" customHeight="1">
      <c r="A66" s="36" t="s">
        <v>190</v>
      </c>
      <c r="D66" s="41">
        <v>13</v>
      </c>
      <c r="E66" s="41"/>
      <c r="F66" s="44">
        <v>674424</v>
      </c>
      <c r="G66" s="41"/>
      <c r="H66" s="128">
        <v>0</v>
      </c>
      <c r="I66" s="129"/>
      <c r="J66" s="128">
        <v>88663</v>
      </c>
      <c r="K66" s="128">
        <v>92225</v>
      </c>
      <c r="L66" s="128">
        <v>0</v>
      </c>
      <c r="M66" s="44"/>
      <c r="N66" s="48"/>
      <c r="O66" s="48"/>
      <c r="P66" s="48"/>
    </row>
    <row r="67" spans="1:16" ht="18.95" customHeight="1">
      <c r="A67" s="36" t="s">
        <v>164</v>
      </c>
      <c r="D67" s="41"/>
      <c r="E67" s="41"/>
      <c r="F67" s="44"/>
      <c r="G67" s="41"/>
      <c r="H67" s="128"/>
      <c r="I67" s="129"/>
      <c r="J67" s="128"/>
      <c r="K67" s="128"/>
      <c r="L67" s="128"/>
      <c r="M67" s="44"/>
      <c r="N67" s="48"/>
      <c r="O67" s="48"/>
      <c r="P67" s="48"/>
    </row>
    <row r="68" spans="1:16" ht="18.95" customHeight="1">
      <c r="A68" s="36" t="s">
        <v>83</v>
      </c>
      <c r="D68" s="41">
        <v>14</v>
      </c>
      <c r="E68" s="41"/>
      <c r="F68" s="149">
        <v>300959</v>
      </c>
      <c r="G68" s="41"/>
      <c r="H68" s="128">
        <v>136247</v>
      </c>
      <c r="I68" s="129"/>
      <c r="J68" s="128">
        <v>193345</v>
      </c>
      <c r="K68" s="128">
        <v>99474</v>
      </c>
      <c r="L68" s="128">
        <v>92000</v>
      </c>
      <c r="M68" s="44"/>
      <c r="N68" s="48"/>
      <c r="O68" s="48"/>
      <c r="P68" s="48"/>
    </row>
    <row r="69" spans="1:16" ht="18.95" customHeight="1">
      <c r="A69" s="36" t="s">
        <v>133</v>
      </c>
      <c r="D69" s="41">
        <v>15</v>
      </c>
      <c r="E69" s="41"/>
      <c r="F69" s="44">
        <v>498844</v>
      </c>
      <c r="G69" s="41"/>
      <c r="H69" s="128">
        <v>498302</v>
      </c>
      <c r="I69" s="129"/>
      <c r="J69" s="128">
        <v>498844</v>
      </c>
      <c r="K69" s="128">
        <v>498573</v>
      </c>
      <c r="L69" s="128">
        <v>498302</v>
      </c>
      <c r="M69" s="44"/>
      <c r="N69" s="48"/>
      <c r="O69" s="48"/>
      <c r="P69" s="48"/>
    </row>
    <row r="70" spans="1:16" ht="18.95" customHeight="1">
      <c r="A70" s="36" t="s">
        <v>135</v>
      </c>
      <c r="D70" s="41"/>
      <c r="E70" s="41"/>
      <c r="F70" s="44">
        <v>178281</v>
      </c>
      <c r="G70" s="41"/>
      <c r="H70" s="128">
        <v>181492</v>
      </c>
      <c r="I70" s="129"/>
      <c r="J70" s="128">
        <v>0</v>
      </c>
      <c r="K70" s="128">
        <v>0</v>
      </c>
      <c r="L70" s="128" t="s">
        <v>130</v>
      </c>
      <c r="M70" s="44"/>
      <c r="N70" s="48"/>
      <c r="O70" s="48"/>
      <c r="P70" s="48"/>
    </row>
    <row r="71" spans="1:16" ht="18.95" customHeight="1">
      <c r="A71" s="36" t="s">
        <v>191</v>
      </c>
      <c r="D71" s="41">
        <v>16</v>
      </c>
      <c r="E71" s="41"/>
      <c r="F71" s="44">
        <v>29627</v>
      </c>
      <c r="G71" s="41"/>
      <c r="H71" s="128">
        <v>43152</v>
      </c>
      <c r="I71" s="129"/>
      <c r="J71" s="128">
        <v>1863</v>
      </c>
      <c r="K71" s="128">
        <v>200</v>
      </c>
      <c r="L71" s="128">
        <v>16573</v>
      </c>
      <c r="M71" s="44"/>
      <c r="N71" s="48"/>
      <c r="O71" s="48"/>
      <c r="P71" s="48"/>
    </row>
    <row r="72" spans="1:16" ht="18.95" customHeight="1">
      <c r="A72" s="36" t="s">
        <v>134</v>
      </c>
      <c r="D72" s="41"/>
      <c r="E72" s="41"/>
      <c r="F72" s="44">
        <v>49340</v>
      </c>
      <c r="G72" s="41"/>
      <c r="H72" s="128">
        <v>49756</v>
      </c>
      <c r="I72" s="129"/>
      <c r="J72" s="128">
        <v>200</v>
      </c>
      <c r="K72" s="128">
        <v>16933</v>
      </c>
      <c r="L72" s="128">
        <v>200</v>
      </c>
      <c r="M72" s="44"/>
      <c r="N72" s="48"/>
      <c r="O72" s="48"/>
      <c r="P72" s="48"/>
    </row>
    <row r="73" spans="1:16" ht="18.95" customHeight="1">
      <c r="A73" s="36" t="s">
        <v>91</v>
      </c>
      <c r="D73" s="41"/>
      <c r="E73" s="41"/>
      <c r="F73" s="140">
        <v>30152</v>
      </c>
      <c r="G73" s="72"/>
      <c r="H73" s="130">
        <v>32187</v>
      </c>
      <c r="I73" s="131"/>
      <c r="J73" s="130">
        <v>3001</v>
      </c>
      <c r="K73" s="131"/>
      <c r="L73" s="128">
        <v>3001</v>
      </c>
      <c r="M73" s="44"/>
      <c r="N73" s="48"/>
      <c r="O73" s="48"/>
      <c r="P73" s="48"/>
    </row>
    <row r="74" spans="1:16" ht="18.95" customHeight="1">
      <c r="A74" s="40" t="s">
        <v>22</v>
      </c>
      <c r="D74" s="41"/>
      <c r="E74" s="41"/>
      <c r="F74" s="47">
        <f>SUM(F64:F73)</f>
        <v>1761627</v>
      </c>
      <c r="G74" s="41"/>
      <c r="H74" s="47">
        <f>SUM(H64:H73)</f>
        <v>955945</v>
      </c>
      <c r="I74" s="41"/>
      <c r="J74" s="47">
        <f>SUM(J64:J73)</f>
        <v>785916</v>
      </c>
      <c r="K74" s="45"/>
      <c r="L74" s="47">
        <f>SUM(L64:L73)</f>
        <v>611614</v>
      </c>
      <c r="M74" s="44"/>
      <c r="N74" s="48"/>
      <c r="O74" s="48"/>
      <c r="P74" s="48"/>
    </row>
    <row r="75" spans="1:16" ht="18.95" customHeight="1">
      <c r="A75" s="40" t="s">
        <v>23</v>
      </c>
      <c r="D75" s="41"/>
      <c r="E75" s="41"/>
      <c r="F75" s="47">
        <f>SUM(F62,F74)</f>
        <v>2636628</v>
      </c>
      <c r="G75" s="41"/>
      <c r="H75" s="47">
        <f>SUM(H62,H74)</f>
        <v>1514416</v>
      </c>
      <c r="I75" s="41"/>
      <c r="J75" s="47">
        <f>SUM(J62,J74)</f>
        <v>1142440</v>
      </c>
      <c r="K75" s="45"/>
      <c r="L75" s="47">
        <f>SUM(L62,L74)</f>
        <v>878340</v>
      </c>
      <c r="M75" s="44"/>
      <c r="N75" s="48"/>
      <c r="O75" s="48"/>
      <c r="P75" s="48"/>
    </row>
    <row r="76" spans="1:16" ht="18.95" customHeight="1">
      <c r="C76" s="48"/>
      <c r="D76" s="48"/>
      <c r="E76" s="48"/>
      <c r="F76" s="48"/>
      <c r="G76" s="72"/>
      <c r="H76" s="48"/>
      <c r="I76" s="48"/>
      <c r="J76" s="48"/>
      <c r="K76" s="48"/>
      <c r="L76" s="48"/>
      <c r="M76" s="48"/>
      <c r="N76" s="48"/>
      <c r="O76" s="48"/>
      <c r="P76" s="48"/>
    </row>
    <row r="77" spans="1:16" ht="18.95" customHeight="1">
      <c r="A77" s="36" t="s">
        <v>1</v>
      </c>
      <c r="G77" s="41"/>
    </row>
    <row r="78" spans="1:16" ht="18.95" customHeight="1">
      <c r="G78" s="41"/>
    </row>
    <row r="79" spans="1:16" ht="18.95" customHeight="1">
      <c r="G79" s="41"/>
    </row>
    <row r="80" spans="1:16" ht="18.95" customHeight="1">
      <c r="G80" s="41"/>
    </row>
    <row r="81" spans="1:16" ht="18.95" customHeight="1">
      <c r="G81" s="41"/>
    </row>
    <row r="82" spans="1:16" ht="18.95" customHeight="1">
      <c r="A82" s="69"/>
      <c r="B82" s="70" t="s">
        <v>69</v>
      </c>
      <c r="C82" s="70"/>
      <c r="D82" s="12"/>
      <c r="E82" s="70"/>
      <c r="F82" s="70"/>
      <c r="G82" s="70"/>
      <c r="H82" s="69"/>
      <c r="I82" s="69"/>
      <c r="J82" s="69"/>
      <c r="K82" s="69"/>
      <c r="L82" s="12" t="s">
        <v>69</v>
      </c>
      <c r="M82" s="48"/>
    </row>
    <row r="83" spans="1:16" ht="18.95" customHeight="1">
      <c r="A83" s="147" t="s">
        <v>127</v>
      </c>
      <c r="B83" s="70"/>
      <c r="C83" s="70"/>
      <c r="D83" s="12"/>
      <c r="H83" s="152" t="s">
        <v>129</v>
      </c>
      <c r="I83" s="152"/>
      <c r="J83" s="152"/>
      <c r="K83" s="152"/>
      <c r="L83" s="71"/>
      <c r="M83" s="70"/>
    </row>
    <row r="84" spans="1:16" s="31" customFormat="1" ht="20.25" customHeight="1">
      <c r="A84" s="29" t="s">
        <v>126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6" s="31" customFormat="1" ht="20.25" customHeight="1">
      <c r="A85" s="29" t="s">
        <v>64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6" s="31" customFormat="1" ht="20.25" customHeight="1">
      <c r="A86" s="29" t="s">
        <v>222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1:16" s="31" customFormat="1" ht="20.25" customHeight="1">
      <c r="B87" s="30"/>
      <c r="C87" s="30"/>
      <c r="D87" s="108"/>
      <c r="E87" s="30"/>
      <c r="F87" s="108"/>
      <c r="G87" s="30"/>
      <c r="H87" s="108"/>
      <c r="I87" s="30"/>
      <c r="J87" s="108"/>
      <c r="K87" s="30"/>
      <c r="M87" s="108" t="s">
        <v>35</v>
      </c>
    </row>
    <row r="88" spans="1:16" s="75" customFormat="1" ht="20.25" customHeight="1">
      <c r="B88" s="33"/>
      <c r="C88" s="48"/>
      <c r="D88" s="48"/>
      <c r="E88" s="48"/>
      <c r="F88" s="153" t="s">
        <v>74</v>
      </c>
      <c r="G88" s="153"/>
      <c r="H88" s="153"/>
      <c r="I88" s="48"/>
      <c r="J88" s="153" t="s">
        <v>56</v>
      </c>
      <c r="K88" s="153"/>
      <c r="L88" s="153"/>
    </row>
    <row r="89" spans="1:16" ht="20.25" customHeight="1">
      <c r="E89" s="37"/>
      <c r="F89" s="118" t="s">
        <v>223</v>
      </c>
      <c r="G89" s="37"/>
      <c r="H89" s="39" t="s">
        <v>54</v>
      </c>
      <c r="J89" s="118" t="s">
        <v>223</v>
      </c>
      <c r="K89" s="37"/>
      <c r="L89" s="39" t="s">
        <v>54</v>
      </c>
    </row>
    <row r="90" spans="1:16" ht="20.25" customHeight="1">
      <c r="D90" s="37" t="s">
        <v>0</v>
      </c>
      <c r="E90" s="37"/>
      <c r="F90" s="38">
        <v>2020</v>
      </c>
      <c r="G90" s="18"/>
      <c r="H90" s="38">
        <v>2019</v>
      </c>
      <c r="J90" s="38">
        <v>2020</v>
      </c>
      <c r="K90" s="18"/>
      <c r="L90" s="38">
        <v>2019</v>
      </c>
    </row>
    <row r="91" spans="1:16" ht="20.25" customHeight="1">
      <c r="D91" s="37"/>
      <c r="E91" s="37"/>
      <c r="F91" s="39" t="s">
        <v>36</v>
      </c>
      <c r="G91" s="37"/>
      <c r="H91" s="39" t="s">
        <v>37</v>
      </c>
      <c r="J91" s="39" t="s">
        <v>36</v>
      </c>
      <c r="K91" s="18"/>
      <c r="L91" s="39" t="s">
        <v>37</v>
      </c>
    </row>
    <row r="92" spans="1:16" ht="20.25" customHeight="1">
      <c r="D92" s="37"/>
      <c r="E92" s="37"/>
      <c r="F92" s="39" t="s">
        <v>38</v>
      </c>
      <c r="G92" s="37"/>
      <c r="H92" s="39"/>
      <c r="J92" s="39" t="s">
        <v>38</v>
      </c>
      <c r="K92" s="18"/>
      <c r="L92" s="39"/>
    </row>
    <row r="93" spans="1:16" ht="20.25" customHeight="1">
      <c r="A93" s="40" t="s">
        <v>110</v>
      </c>
      <c r="D93" s="48"/>
      <c r="E93" s="48"/>
      <c r="F93" s="48"/>
      <c r="G93" s="148"/>
      <c r="H93" s="148"/>
      <c r="I93" s="148"/>
      <c r="J93" s="48"/>
      <c r="K93" s="148"/>
      <c r="L93" s="148"/>
      <c r="M93" s="148"/>
      <c r="N93" s="48"/>
      <c r="O93" s="48"/>
      <c r="P93" s="48"/>
    </row>
    <row r="94" spans="1:16" ht="20.25" customHeight="1">
      <c r="A94" s="40" t="s">
        <v>24</v>
      </c>
      <c r="D94" s="48"/>
      <c r="E94" s="72"/>
      <c r="F94" s="72"/>
      <c r="G94" s="100"/>
      <c r="H94" s="100"/>
      <c r="I94" s="100"/>
      <c r="J94" s="72"/>
      <c r="K94" s="100"/>
      <c r="L94" s="100"/>
      <c r="M94" s="100"/>
      <c r="N94" s="48"/>
      <c r="O94" s="48"/>
      <c r="P94" s="48"/>
    </row>
    <row r="95" spans="1:16" ht="20.25" customHeight="1">
      <c r="A95" s="36" t="s">
        <v>6</v>
      </c>
      <c r="D95" s="41"/>
      <c r="E95" s="41"/>
      <c r="F95" s="116"/>
      <c r="G95" s="41"/>
      <c r="H95" s="116"/>
      <c r="I95" s="41"/>
      <c r="J95" s="42"/>
      <c r="K95" s="10"/>
      <c r="L95" s="42"/>
      <c r="M95" s="100"/>
      <c r="N95" s="48"/>
      <c r="O95" s="48"/>
      <c r="P95" s="48"/>
    </row>
    <row r="96" spans="1:16" ht="20.25" customHeight="1">
      <c r="A96" s="36" t="s">
        <v>70</v>
      </c>
      <c r="D96" s="41"/>
      <c r="E96" s="41"/>
      <c r="F96" s="116"/>
      <c r="G96" s="41"/>
      <c r="H96" s="116"/>
      <c r="I96" s="41"/>
      <c r="J96" s="42"/>
      <c r="K96" s="10"/>
      <c r="L96" s="42"/>
      <c r="M96" s="45"/>
      <c r="N96" s="70"/>
      <c r="O96" s="48"/>
      <c r="P96" s="48"/>
    </row>
    <row r="97" spans="1:16" ht="20.25" customHeight="1" thickBot="1">
      <c r="A97" s="36" t="s">
        <v>148</v>
      </c>
      <c r="D97" s="41"/>
      <c r="E97" s="41"/>
      <c r="F97" s="85">
        <v>1054904</v>
      </c>
      <c r="G97" s="41"/>
      <c r="H97" s="85">
        <v>1054904</v>
      </c>
      <c r="I97" s="41"/>
      <c r="J97" s="85">
        <v>1054904</v>
      </c>
      <c r="K97" s="41"/>
      <c r="L97" s="85">
        <v>1054904</v>
      </c>
      <c r="M97" s="44"/>
      <c r="N97" s="44"/>
      <c r="O97" s="48"/>
      <c r="P97" s="48"/>
    </row>
    <row r="98" spans="1:16" ht="20.25" customHeight="1" thickTop="1">
      <c r="A98" s="36" t="s">
        <v>71</v>
      </c>
      <c r="D98" s="41"/>
      <c r="E98" s="41"/>
      <c r="F98" s="42"/>
      <c r="G98" s="41"/>
      <c r="H98" s="42"/>
      <c r="I98" s="41"/>
      <c r="J98" s="42"/>
      <c r="K98" s="43"/>
      <c r="L98" s="42"/>
      <c r="M98" s="44"/>
      <c r="N98" s="70"/>
      <c r="O98" s="48"/>
      <c r="P98" s="48"/>
    </row>
    <row r="99" spans="1:16" ht="20.25" customHeight="1">
      <c r="A99" s="36" t="s">
        <v>148</v>
      </c>
      <c r="D99" s="41"/>
      <c r="E99" s="41"/>
      <c r="F99" s="42">
        <f>Conso!E31</f>
        <v>1054904</v>
      </c>
      <c r="G99" s="41"/>
      <c r="H99" s="42">
        <f>Conso!E25</f>
        <v>1054904</v>
      </c>
      <c r="I99" s="41"/>
      <c r="J99" s="42">
        <f>Separate!F24</f>
        <v>1054904</v>
      </c>
      <c r="K99" s="41"/>
      <c r="L99" s="42">
        <f>Separate!F18</f>
        <v>1054904</v>
      </c>
      <c r="M99" s="44"/>
      <c r="N99" s="70"/>
      <c r="O99" s="48"/>
      <c r="P99" s="48"/>
    </row>
    <row r="100" spans="1:16" s="48" customFormat="1" ht="20.25" customHeight="1">
      <c r="A100" s="36" t="s">
        <v>84</v>
      </c>
      <c r="D100" s="41"/>
      <c r="E100" s="41"/>
      <c r="F100" s="42">
        <f>Conso!G31</f>
        <v>1953348</v>
      </c>
      <c r="G100" s="41"/>
      <c r="H100" s="42">
        <f>Conso!G25</f>
        <v>1953348</v>
      </c>
      <c r="I100" s="41"/>
      <c r="J100" s="42">
        <f>Separate!H24</f>
        <v>1953348</v>
      </c>
      <c r="K100" s="41"/>
      <c r="L100" s="42">
        <f>Separate!H18</f>
        <v>1953348</v>
      </c>
      <c r="M100" s="45"/>
    </row>
    <row r="101" spans="1:16" s="48" customFormat="1" ht="20.25" customHeight="1">
      <c r="A101" s="36" t="s">
        <v>150</v>
      </c>
      <c r="D101" s="41"/>
      <c r="E101" s="41"/>
      <c r="M101" s="45"/>
    </row>
    <row r="102" spans="1:16" s="48" customFormat="1" ht="20.25" customHeight="1">
      <c r="A102" s="36" t="s">
        <v>149</v>
      </c>
      <c r="D102" s="41"/>
      <c r="E102" s="41"/>
      <c r="F102" s="42">
        <f>Conso!I31</f>
        <v>212356</v>
      </c>
      <c r="G102" s="41"/>
      <c r="H102" s="42">
        <f>Conso!I25</f>
        <v>212356</v>
      </c>
      <c r="I102" s="41"/>
      <c r="J102" s="42">
        <v>0</v>
      </c>
      <c r="K102" s="41"/>
      <c r="L102" s="42">
        <v>0</v>
      </c>
      <c r="M102" s="45"/>
    </row>
    <row r="103" spans="1:16" s="48" customFormat="1" ht="20.25" customHeight="1">
      <c r="A103" s="36" t="s">
        <v>167</v>
      </c>
      <c r="D103" s="41">
        <v>17</v>
      </c>
      <c r="E103" s="41"/>
      <c r="F103" s="44">
        <f>Conso!K31</f>
        <v>-3941</v>
      </c>
      <c r="G103" s="41"/>
      <c r="H103" s="44">
        <f>Conso!K25</f>
        <v>-1397</v>
      </c>
      <c r="I103" s="41"/>
      <c r="J103" s="44">
        <f>Separate!J24</f>
        <v>-3941</v>
      </c>
      <c r="K103" s="43"/>
      <c r="L103" s="44">
        <f>Separate!J18</f>
        <v>-1397</v>
      </c>
      <c r="M103" s="45"/>
    </row>
    <row r="104" spans="1:16" s="48" customFormat="1" ht="20.25" customHeight="1">
      <c r="A104" s="36" t="s">
        <v>192</v>
      </c>
      <c r="D104" s="41"/>
      <c r="E104" s="41"/>
      <c r="F104" s="44"/>
      <c r="G104" s="41"/>
      <c r="H104" s="44"/>
      <c r="I104" s="41"/>
      <c r="J104" s="44"/>
      <c r="K104" s="43"/>
      <c r="L104" s="44"/>
      <c r="M104" s="45"/>
    </row>
    <row r="105" spans="1:16" s="48" customFormat="1" ht="20.25" customHeight="1">
      <c r="A105" s="31" t="s">
        <v>85</v>
      </c>
      <c r="D105" s="41"/>
      <c r="E105" s="41"/>
      <c r="F105" s="44">
        <f>Conso!M31</f>
        <v>19194</v>
      </c>
      <c r="G105" s="41"/>
      <c r="H105" s="44">
        <f>Conso!M25</f>
        <v>19194</v>
      </c>
      <c r="I105" s="41"/>
      <c r="J105" s="42">
        <f>Separate!L24</f>
        <v>19194</v>
      </c>
      <c r="K105" s="43"/>
      <c r="L105" s="42">
        <f>Separate!L18</f>
        <v>19194</v>
      </c>
      <c r="M105" s="45"/>
    </row>
    <row r="106" spans="1:16" s="48" customFormat="1" ht="20.25" customHeight="1">
      <c r="A106" s="31" t="s">
        <v>168</v>
      </c>
      <c r="D106" s="41">
        <v>17</v>
      </c>
      <c r="E106" s="41"/>
      <c r="F106" s="44">
        <f>Conso!O31</f>
        <v>3941</v>
      </c>
      <c r="G106" s="41"/>
      <c r="H106" s="44">
        <f>Conso!O25</f>
        <v>1397</v>
      </c>
      <c r="I106" s="41"/>
      <c r="J106" s="42">
        <f>Separate!N24</f>
        <v>3941</v>
      </c>
      <c r="K106" s="43"/>
      <c r="L106" s="42">
        <f>Separate!N18</f>
        <v>1397</v>
      </c>
      <c r="M106" s="45"/>
    </row>
    <row r="107" spans="1:16" ht="20.25" customHeight="1">
      <c r="A107" s="48" t="s">
        <v>193</v>
      </c>
      <c r="D107" s="41"/>
      <c r="E107" s="72"/>
      <c r="F107" s="44">
        <f>Conso!Q31</f>
        <v>-725428</v>
      </c>
      <c r="G107" s="72"/>
      <c r="H107" s="44">
        <f>Conso!Q25</f>
        <v>-537816</v>
      </c>
      <c r="I107" s="72"/>
      <c r="J107" s="44">
        <f>Separate!P24</f>
        <v>99054</v>
      </c>
      <c r="K107" s="45"/>
      <c r="L107" s="44">
        <f>Separate!P18</f>
        <v>83187</v>
      </c>
      <c r="M107" s="86"/>
      <c r="N107" s="48"/>
      <c r="O107" s="48"/>
      <c r="P107" s="48"/>
    </row>
    <row r="108" spans="1:16" s="48" customFormat="1" ht="20.25" customHeight="1">
      <c r="A108" s="36" t="s">
        <v>63</v>
      </c>
      <c r="D108" s="41"/>
      <c r="E108" s="41"/>
      <c r="F108" s="49">
        <f>Conso!U31</f>
        <v>6475</v>
      </c>
      <c r="G108" s="41"/>
      <c r="H108" s="49">
        <f>Conso!U25</f>
        <v>-1388</v>
      </c>
      <c r="I108" s="41"/>
      <c r="J108" s="49">
        <v>0</v>
      </c>
      <c r="K108" s="43"/>
      <c r="L108" s="49">
        <v>0</v>
      </c>
      <c r="M108" s="45"/>
    </row>
    <row r="109" spans="1:16" s="48" customFormat="1" ht="20.25" customHeight="1">
      <c r="A109" s="48" t="s">
        <v>119</v>
      </c>
      <c r="D109" s="41"/>
      <c r="E109" s="41"/>
      <c r="F109" s="44">
        <f>SUM(F99:F108)</f>
        <v>2520849</v>
      </c>
      <c r="G109" s="41"/>
      <c r="H109" s="44">
        <f>SUM(H99:H108)</f>
        <v>2700598</v>
      </c>
      <c r="I109" s="41"/>
      <c r="J109" s="44">
        <f>SUM(J99:J108)</f>
        <v>3126500</v>
      </c>
      <c r="K109" s="43"/>
      <c r="L109" s="44">
        <f>SUM(L99:L108)</f>
        <v>3110633</v>
      </c>
      <c r="M109" s="45"/>
    </row>
    <row r="110" spans="1:16" s="48" customFormat="1" ht="20.25" customHeight="1">
      <c r="A110" s="48" t="s">
        <v>120</v>
      </c>
      <c r="D110" s="72"/>
      <c r="E110" s="72"/>
      <c r="F110" s="49">
        <f>Conso!Y31</f>
        <v>-12740</v>
      </c>
      <c r="G110" s="72"/>
      <c r="H110" s="49">
        <f>Conso!Y25</f>
        <v>-4727</v>
      </c>
      <c r="I110" s="72"/>
      <c r="J110" s="49">
        <v>0</v>
      </c>
      <c r="K110" s="45"/>
      <c r="L110" s="49">
        <v>0</v>
      </c>
      <c r="M110" s="45"/>
    </row>
    <row r="111" spans="1:16" ht="20.25" customHeight="1">
      <c r="A111" s="40" t="s">
        <v>25</v>
      </c>
      <c r="D111" s="41"/>
      <c r="E111" s="41"/>
      <c r="F111" s="49">
        <f>SUM(F109:F110)</f>
        <v>2508109</v>
      </c>
      <c r="G111" s="41"/>
      <c r="H111" s="49">
        <f>SUM(H109:H110)</f>
        <v>2695871</v>
      </c>
      <c r="I111" s="41"/>
      <c r="J111" s="49">
        <f>SUM(J109:J110)</f>
        <v>3126500</v>
      </c>
      <c r="K111" s="45"/>
      <c r="L111" s="49">
        <f>SUM(L109:L110)</f>
        <v>3110633</v>
      </c>
      <c r="M111" s="45"/>
      <c r="N111" s="48"/>
      <c r="O111" s="48"/>
      <c r="P111" s="48"/>
    </row>
    <row r="112" spans="1:16" ht="20.25" customHeight="1" thickBot="1">
      <c r="A112" s="40" t="s">
        <v>26</v>
      </c>
      <c r="D112" s="41"/>
      <c r="E112" s="41"/>
      <c r="F112" s="85">
        <f>SUM(F75+F111)</f>
        <v>5144737</v>
      </c>
      <c r="G112" s="41"/>
      <c r="H112" s="85">
        <f>SUM(H75+H111)</f>
        <v>4210287</v>
      </c>
      <c r="I112" s="41"/>
      <c r="J112" s="85">
        <f>SUM(J75+J111)</f>
        <v>4268940</v>
      </c>
      <c r="K112" s="45"/>
      <c r="L112" s="85">
        <f>SUM(L75+L111)</f>
        <v>3988973</v>
      </c>
      <c r="M112" s="45"/>
      <c r="N112" s="48"/>
      <c r="O112" s="48"/>
      <c r="P112" s="48"/>
    </row>
    <row r="113" spans="1:16" ht="20.25" customHeight="1" thickTop="1">
      <c r="D113" s="41"/>
      <c r="E113" s="41"/>
      <c r="F113" s="87">
        <f>SUM(F27-F112)</f>
        <v>0</v>
      </c>
      <c r="G113" s="41"/>
      <c r="H113" s="87">
        <f>SUM(H27-H112)</f>
        <v>0</v>
      </c>
      <c r="I113" s="41"/>
      <c r="J113" s="87">
        <f>SUM(J27-J112)</f>
        <v>0</v>
      </c>
      <c r="K113" s="43"/>
      <c r="L113" s="87">
        <f>SUM(L27-L112)</f>
        <v>0</v>
      </c>
      <c r="M113" s="45"/>
      <c r="N113" s="48"/>
      <c r="O113" s="48"/>
      <c r="P113" s="48"/>
    </row>
    <row r="114" spans="1:16" ht="20.25" customHeight="1">
      <c r="A114" s="36" t="s">
        <v>1</v>
      </c>
      <c r="G114" s="41"/>
    </row>
    <row r="115" spans="1:16" ht="20.25" customHeight="1">
      <c r="G115" s="41"/>
    </row>
    <row r="116" spans="1:16" ht="20.25" customHeight="1">
      <c r="G116" s="41"/>
    </row>
    <row r="117" spans="1:16" ht="20.25" customHeight="1">
      <c r="G117" s="41"/>
    </row>
    <row r="118" spans="1:16" ht="20.25" customHeight="1">
      <c r="G118" s="41"/>
    </row>
    <row r="119" spans="1:16" ht="20.25" customHeight="1"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A122" s="69"/>
      <c r="B122" s="70" t="s">
        <v>69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69</v>
      </c>
      <c r="M122" s="48"/>
    </row>
    <row r="123" spans="1:16" ht="20.25" customHeight="1">
      <c r="A123" s="147" t="s">
        <v>127</v>
      </c>
      <c r="B123" s="70"/>
      <c r="C123" s="70"/>
      <c r="D123" s="12"/>
      <c r="H123" s="152" t="s">
        <v>129</v>
      </c>
      <c r="I123" s="152"/>
      <c r="J123" s="152"/>
      <c r="K123" s="152"/>
      <c r="L123" s="71"/>
      <c r="M123" s="70"/>
    </row>
  </sheetData>
  <mergeCells count="9">
    <mergeCell ref="H123:K123"/>
    <mergeCell ref="F88:H88"/>
    <mergeCell ref="J88:L88"/>
    <mergeCell ref="H83:K83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>
    <oddHeader xml:space="preserve">&amp;C&amp;"Arial,Bold"&amp;11FINAL DRAFT </oddHeader>
    <oddFooter xml:space="preserve">&amp;C&amp;"Arial,Regular"&amp;8We, being responsible for the preparation of
these financial statements and notes thereto,
hereby approve their issue in final form.
………………..……………………..…….…
Directors   &amp;"ApFont,Regular"&amp;10                        
</oddFooter>
  </headerFooter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7"/>
  <sheetViews>
    <sheetView showGridLines="0" tabSelected="1" view="pageBreakPreview" topLeftCell="A255" zoomScale="85" zoomScaleNormal="85" zoomScaleSheetLayoutView="85" workbookViewId="0">
      <selection activeCell="B264" sqref="B264"/>
    </sheetView>
  </sheetViews>
  <sheetFormatPr defaultColWidth="10.7109375" defaultRowHeight="20.25" customHeight="1"/>
  <cols>
    <col min="1" max="1" width="35.7109375" style="36" customWidth="1"/>
    <col min="2" max="2" width="10.7109375" style="36" customWidth="1"/>
    <col min="3" max="3" width="6.710937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08" t="s">
        <v>39</v>
      </c>
    </row>
    <row r="2" spans="1:12" s="31" customFormat="1" ht="20.25" customHeight="1">
      <c r="A2" s="29" t="s">
        <v>126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224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08"/>
      <c r="F5" s="30"/>
      <c r="G5" s="108"/>
      <c r="H5" s="30"/>
      <c r="I5" s="108"/>
      <c r="J5" s="30"/>
      <c r="K5" s="108"/>
      <c r="L5" s="109" t="s">
        <v>239</v>
      </c>
    </row>
    <row r="6" spans="1:12" s="31" customFormat="1" ht="20.25" customHeight="1">
      <c r="B6" s="30"/>
      <c r="C6" s="30"/>
      <c r="D6" s="30"/>
      <c r="E6" s="154" t="s">
        <v>51</v>
      </c>
      <c r="F6" s="154"/>
      <c r="G6" s="154"/>
      <c r="I6" s="32"/>
      <c r="J6" s="33" t="s">
        <v>52</v>
      </c>
      <c r="K6" s="32"/>
    </row>
    <row r="7" spans="1:12" s="31" customFormat="1" ht="20.25" customHeight="1">
      <c r="B7" s="30"/>
      <c r="C7" s="30"/>
      <c r="D7" s="30"/>
      <c r="E7" s="153" t="s">
        <v>53</v>
      </c>
      <c r="F7" s="153"/>
      <c r="G7" s="153"/>
      <c r="I7" s="34"/>
      <c r="J7" s="35" t="s">
        <v>53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57" t="s">
        <v>217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27</v>
      </c>
    </row>
    <row r="11" spans="1:12" ht="20.25" customHeight="1">
      <c r="A11" s="12" t="s">
        <v>33</v>
      </c>
      <c r="C11" s="41"/>
      <c r="D11" s="41"/>
      <c r="E11" s="42">
        <v>412230</v>
      </c>
      <c r="F11" s="115"/>
      <c r="G11" s="127">
        <v>707927</v>
      </c>
      <c r="H11" s="125"/>
      <c r="I11" s="127">
        <v>1263</v>
      </c>
      <c r="J11" s="125">
        <v>21066</v>
      </c>
      <c r="K11" s="127">
        <v>3475</v>
      </c>
    </row>
    <row r="12" spans="1:12" ht="20.25" customHeight="1">
      <c r="A12" s="12" t="s">
        <v>181</v>
      </c>
      <c r="C12" s="41"/>
      <c r="D12" s="41"/>
      <c r="E12" s="42">
        <v>0</v>
      </c>
      <c r="F12" s="115"/>
      <c r="G12" s="127">
        <v>0</v>
      </c>
      <c r="H12" s="125"/>
      <c r="I12" s="127">
        <v>40398</v>
      </c>
      <c r="J12" s="125"/>
      <c r="K12" s="127">
        <v>21066</v>
      </c>
    </row>
    <row r="13" spans="1:12" ht="20.25" customHeight="1">
      <c r="A13" s="12" t="s">
        <v>230</v>
      </c>
      <c r="C13" s="41">
        <v>7</v>
      </c>
      <c r="D13" s="41"/>
      <c r="E13" s="42">
        <v>0</v>
      </c>
      <c r="F13" s="115"/>
      <c r="G13" s="127">
        <v>0</v>
      </c>
      <c r="H13" s="125"/>
      <c r="I13" s="127">
        <v>69200</v>
      </c>
      <c r="J13" s="125"/>
      <c r="K13" s="127">
        <v>0</v>
      </c>
    </row>
    <row r="14" spans="1:12" ht="20.25" customHeight="1">
      <c r="A14" s="12" t="s">
        <v>7</v>
      </c>
      <c r="C14" s="41"/>
      <c r="D14" s="41"/>
      <c r="E14" s="49">
        <v>28485</v>
      </c>
      <c r="F14" s="115"/>
      <c r="G14" s="130">
        <v>32840</v>
      </c>
      <c r="H14" s="125"/>
      <c r="I14" s="130">
        <v>8945</v>
      </c>
      <c r="J14" s="125"/>
      <c r="K14" s="130">
        <v>6903</v>
      </c>
    </row>
    <row r="15" spans="1:12" ht="20.25" customHeight="1">
      <c r="A15" s="40" t="s">
        <v>28</v>
      </c>
      <c r="C15" s="41"/>
      <c r="D15" s="41"/>
      <c r="E15" s="49">
        <f>SUM(E11:E14)</f>
        <v>440715</v>
      </c>
      <c r="F15" s="115"/>
      <c r="G15" s="49">
        <f>SUM(G11:G14)</f>
        <v>740767</v>
      </c>
      <c r="H15" s="45"/>
      <c r="I15" s="49">
        <f>SUM(I11:I14)</f>
        <v>119806</v>
      </c>
      <c r="J15" s="45"/>
      <c r="K15" s="49">
        <f>SUM(K11:K14)</f>
        <v>31444</v>
      </c>
    </row>
    <row r="16" spans="1:12" ht="20.25" customHeight="1">
      <c r="A16" s="40" t="s">
        <v>29</v>
      </c>
      <c r="C16" s="41"/>
      <c r="D16" s="41"/>
      <c r="E16" s="42"/>
      <c r="F16" s="115"/>
      <c r="G16" s="42"/>
      <c r="H16" s="43"/>
      <c r="I16" s="42"/>
      <c r="J16" s="43"/>
      <c r="K16" s="42"/>
    </row>
    <row r="17" spans="1:11" ht="20.25" customHeight="1">
      <c r="A17" s="12" t="s">
        <v>8</v>
      </c>
      <c r="C17" s="41"/>
      <c r="D17" s="41"/>
      <c r="E17" s="42">
        <v>153598</v>
      </c>
      <c r="F17" s="115"/>
      <c r="G17" s="42">
        <v>288409</v>
      </c>
      <c r="H17" s="115"/>
      <c r="I17" s="42">
        <v>18770</v>
      </c>
      <c r="J17" s="115"/>
      <c r="K17" s="42">
        <v>21489</v>
      </c>
    </row>
    <row r="18" spans="1:11" ht="20.25" customHeight="1">
      <c r="A18" s="12" t="s">
        <v>115</v>
      </c>
      <c r="C18" s="41"/>
      <c r="D18" s="41"/>
      <c r="E18" s="42">
        <v>245784</v>
      </c>
      <c r="F18" s="115"/>
      <c r="G18" s="42">
        <v>382399</v>
      </c>
      <c r="H18" s="115"/>
      <c r="I18" s="42">
        <v>1981</v>
      </c>
      <c r="J18" s="115"/>
      <c r="K18" s="42">
        <v>2105</v>
      </c>
    </row>
    <row r="19" spans="1:11" ht="20.25" customHeight="1">
      <c r="A19" s="12" t="s">
        <v>31</v>
      </c>
      <c r="C19" s="41"/>
      <c r="D19" s="41"/>
      <c r="E19" s="42">
        <v>93222</v>
      </c>
      <c r="F19" s="115"/>
      <c r="G19" s="42">
        <v>103841</v>
      </c>
      <c r="H19" s="115"/>
      <c r="I19" s="42">
        <v>3427</v>
      </c>
      <c r="J19" s="115"/>
      <c r="K19" s="42">
        <v>5640</v>
      </c>
    </row>
    <row r="20" spans="1:11" ht="20.25" customHeight="1">
      <c r="A20" s="40" t="s">
        <v>30</v>
      </c>
      <c r="C20" s="41"/>
      <c r="D20" s="41"/>
      <c r="E20" s="47">
        <f>SUM(E17:E19)</f>
        <v>492604</v>
      </c>
      <c r="F20" s="115"/>
      <c r="G20" s="47">
        <f>SUM(G17:G19)</f>
        <v>774649</v>
      </c>
      <c r="H20" s="45"/>
      <c r="I20" s="47">
        <f>SUM(I17:I19)</f>
        <v>24178</v>
      </c>
      <c r="J20" s="45"/>
      <c r="K20" s="47">
        <f>SUM(K17:K19)</f>
        <v>29234</v>
      </c>
    </row>
    <row r="21" spans="1:11" ht="20.25" customHeight="1">
      <c r="A21" s="40" t="s">
        <v>194</v>
      </c>
      <c r="C21" s="41"/>
      <c r="D21" s="41"/>
      <c r="E21" s="44">
        <f>E15-E20</f>
        <v>-51889</v>
      </c>
      <c r="F21" s="115"/>
      <c r="G21" s="44">
        <f>G15-G20</f>
        <v>-33882</v>
      </c>
      <c r="H21" s="45"/>
      <c r="I21" s="44">
        <f>I15-I20</f>
        <v>95628</v>
      </c>
      <c r="J21" s="45"/>
      <c r="K21" s="44">
        <f>K15-K20</f>
        <v>2210</v>
      </c>
    </row>
    <row r="22" spans="1:11" ht="20.25" customHeight="1">
      <c r="A22" s="12" t="s">
        <v>114</v>
      </c>
      <c r="C22" s="41"/>
      <c r="D22" s="41"/>
      <c r="E22" s="50">
        <v>-18403</v>
      </c>
      <c r="F22" s="115"/>
      <c r="G22" s="50">
        <v>-9516</v>
      </c>
      <c r="H22" s="115"/>
      <c r="I22" s="50">
        <v>-12119</v>
      </c>
      <c r="J22" s="45"/>
      <c r="K22" s="50">
        <v>-9727</v>
      </c>
    </row>
    <row r="23" spans="1:11" ht="20.25" customHeight="1">
      <c r="A23" s="40" t="s">
        <v>240</v>
      </c>
      <c r="C23" s="41"/>
      <c r="D23" s="41"/>
      <c r="E23" s="45">
        <f>SUM(E21:E22)</f>
        <v>-70292</v>
      </c>
      <c r="F23" s="115"/>
      <c r="G23" s="45">
        <f>SUM(G21:G22)</f>
        <v>-43398</v>
      </c>
      <c r="H23" s="45"/>
      <c r="I23" s="45">
        <f>SUM(I21:I22)</f>
        <v>83509</v>
      </c>
      <c r="J23" s="45"/>
      <c r="K23" s="45">
        <f>SUM(K21:K22)</f>
        <v>-7517</v>
      </c>
    </row>
    <row r="24" spans="1:11" ht="20.25" customHeight="1">
      <c r="A24" s="12" t="s">
        <v>187</v>
      </c>
      <c r="C24" s="41">
        <v>18</v>
      </c>
      <c r="D24" s="41"/>
      <c r="E24" s="50">
        <v>1921</v>
      </c>
      <c r="F24" s="115"/>
      <c r="G24" s="50">
        <v>6312</v>
      </c>
      <c r="H24" s="115"/>
      <c r="I24" s="50">
        <v>0</v>
      </c>
      <c r="J24" s="115"/>
      <c r="K24" s="50">
        <v>0</v>
      </c>
    </row>
    <row r="25" spans="1:11" ht="20.25" customHeight="1">
      <c r="A25" s="40" t="s">
        <v>241</v>
      </c>
      <c r="C25" s="41"/>
      <c r="D25" s="41"/>
      <c r="E25" s="47">
        <f>SUM(E23:E24)</f>
        <v>-68371</v>
      </c>
      <c r="F25" s="115"/>
      <c r="G25" s="47">
        <f>SUM(G23:G24)</f>
        <v>-37086</v>
      </c>
      <c r="H25" s="45"/>
      <c r="I25" s="47">
        <f>SUM(I23:I24)</f>
        <v>83509</v>
      </c>
      <c r="J25" s="45"/>
      <c r="K25" s="47">
        <f>SUM(K23:K24)</f>
        <v>-7517</v>
      </c>
    </row>
    <row r="26" spans="1:11" ht="20.25" customHeight="1">
      <c r="A26" s="40"/>
      <c r="C26" s="41"/>
      <c r="D26" s="41"/>
      <c r="E26" s="44"/>
      <c r="F26" s="115"/>
      <c r="G26" s="44"/>
      <c r="H26" s="45"/>
      <c r="I26" s="44"/>
      <c r="J26" s="45"/>
      <c r="K26" s="44"/>
    </row>
    <row r="27" spans="1:11" ht="20.25" customHeight="1">
      <c r="A27" s="58" t="s">
        <v>216</v>
      </c>
      <c r="B27" s="8"/>
      <c r="C27" s="62"/>
      <c r="D27" s="63"/>
      <c r="E27" s="64"/>
      <c r="F27" s="48"/>
      <c r="G27" s="64"/>
      <c r="H27" s="90"/>
      <c r="I27" s="64"/>
      <c r="J27" s="91"/>
      <c r="K27" s="64"/>
    </row>
    <row r="28" spans="1:11" ht="20.25" customHeight="1">
      <c r="A28" s="92" t="s">
        <v>94</v>
      </c>
      <c r="B28" s="8"/>
      <c r="C28" s="62"/>
      <c r="D28" s="63"/>
      <c r="E28" s="64"/>
      <c r="F28" s="48"/>
      <c r="G28" s="64"/>
      <c r="H28" s="90"/>
      <c r="I28" s="64"/>
      <c r="J28" s="91"/>
      <c r="K28" s="64"/>
    </row>
    <row r="29" spans="1:11" s="46" customFormat="1" ht="20.25" customHeight="1">
      <c r="A29" s="92" t="s">
        <v>95</v>
      </c>
      <c r="B29" s="93"/>
      <c r="C29" s="94"/>
      <c r="D29" s="95"/>
      <c r="E29" s="96"/>
      <c r="F29" s="88"/>
      <c r="G29" s="96"/>
      <c r="H29" s="97"/>
      <c r="I29" s="96"/>
      <c r="J29" s="98"/>
      <c r="K29" s="96"/>
    </row>
    <row r="30" spans="1:11" ht="20.25" customHeight="1">
      <c r="A30" s="12" t="s">
        <v>93</v>
      </c>
      <c r="B30" s="8"/>
      <c r="C30" s="62"/>
      <c r="D30" s="63"/>
      <c r="E30" s="64"/>
      <c r="F30" s="48"/>
      <c r="G30" s="64"/>
      <c r="H30" s="90"/>
      <c r="I30" s="64"/>
      <c r="J30" s="91"/>
      <c r="K30" s="64"/>
    </row>
    <row r="31" spans="1:11" ht="20.25" customHeight="1">
      <c r="A31" s="12" t="s">
        <v>195</v>
      </c>
      <c r="B31" s="8"/>
      <c r="C31" s="62"/>
      <c r="D31" s="63"/>
      <c r="E31" s="74">
        <v>11038</v>
      </c>
      <c r="F31" s="106"/>
      <c r="G31" s="74">
        <v>2779</v>
      </c>
      <c r="H31" s="106"/>
      <c r="I31" s="74">
        <v>0</v>
      </c>
      <c r="J31" s="106"/>
      <c r="K31" s="74">
        <v>0</v>
      </c>
    </row>
    <row r="32" spans="1:11" ht="20.25" customHeight="1">
      <c r="A32" s="58" t="s">
        <v>58</v>
      </c>
      <c r="B32" s="8"/>
      <c r="C32" s="62"/>
      <c r="D32" s="63"/>
      <c r="E32" s="89">
        <f>SUM(E31)</f>
        <v>11038</v>
      </c>
      <c r="G32" s="89">
        <f>SUM(G31)</f>
        <v>2779</v>
      </c>
      <c r="H32" s="66"/>
      <c r="I32" s="89">
        <f>SUM(I31)</f>
        <v>0</v>
      </c>
      <c r="J32" s="66"/>
      <c r="K32" s="89">
        <f>SUM(K31)</f>
        <v>0</v>
      </c>
    </row>
    <row r="33" spans="1:12" ht="20.25" customHeight="1">
      <c r="A33" s="61"/>
      <c r="B33" s="8"/>
      <c r="C33" s="62"/>
      <c r="D33" s="63"/>
      <c r="E33" s="65"/>
      <c r="G33" s="65"/>
      <c r="H33" s="66"/>
      <c r="I33" s="66"/>
      <c r="J33" s="66"/>
      <c r="K33" s="66"/>
    </row>
    <row r="34" spans="1:12" ht="20.25" customHeight="1" thickBot="1">
      <c r="A34" s="58" t="s">
        <v>59</v>
      </c>
      <c r="B34" s="8"/>
      <c r="C34" s="59"/>
      <c r="D34" s="60"/>
      <c r="E34" s="67">
        <f>E25+E32</f>
        <v>-57333</v>
      </c>
      <c r="G34" s="67">
        <f>G25+G32</f>
        <v>-34307</v>
      </c>
      <c r="H34" s="66"/>
      <c r="I34" s="67">
        <f>I25+I32</f>
        <v>83509</v>
      </c>
      <c r="J34" s="66"/>
      <c r="K34" s="67">
        <f>K25+K32</f>
        <v>-7517</v>
      </c>
    </row>
    <row r="35" spans="1:12" ht="20.25" customHeight="1" thickTop="1">
      <c r="A35" s="61"/>
      <c r="B35" s="8"/>
      <c r="C35" s="62"/>
      <c r="D35" s="63"/>
      <c r="E35" s="68"/>
      <c r="F35" s="63"/>
      <c r="G35" s="68"/>
      <c r="H35" s="66"/>
      <c r="I35" s="68"/>
      <c r="J35" s="66"/>
      <c r="K35" s="68"/>
    </row>
    <row r="36" spans="1:12" s="48" customFormat="1" ht="20.25" customHeight="1">
      <c r="A36" s="36" t="s">
        <v>1</v>
      </c>
      <c r="C36" s="102"/>
      <c r="D36" s="102"/>
      <c r="E36" s="120"/>
      <c r="F36" s="121"/>
      <c r="G36" s="120"/>
      <c r="H36" s="121"/>
      <c r="I36" s="120"/>
      <c r="J36" s="107"/>
      <c r="K36" s="120"/>
    </row>
    <row r="37" spans="1:12" s="48" customFormat="1" ht="20.25" customHeight="1">
      <c r="A37" s="36"/>
      <c r="C37" s="102"/>
      <c r="D37" s="102"/>
      <c r="E37" s="120"/>
      <c r="F37" s="121"/>
      <c r="G37" s="120"/>
      <c r="H37" s="121"/>
      <c r="I37" s="120"/>
      <c r="J37" s="107"/>
      <c r="K37" s="120"/>
    </row>
    <row r="40" spans="1:12" s="48" customFormat="1" ht="20.25" customHeight="1">
      <c r="A40" s="36"/>
      <c r="C40" s="102"/>
      <c r="D40" s="102"/>
      <c r="E40" s="120"/>
      <c r="F40" s="121"/>
      <c r="G40" s="120"/>
      <c r="H40" s="121"/>
      <c r="I40" s="120"/>
      <c r="J40" s="107"/>
      <c r="K40" s="120"/>
    </row>
    <row r="41" spans="1:12" s="48" customFormat="1" ht="20.25" customHeight="1">
      <c r="A41" s="36"/>
      <c r="C41" s="102"/>
      <c r="D41" s="102"/>
      <c r="E41" s="120"/>
      <c r="F41" s="121"/>
      <c r="G41" s="120"/>
      <c r="H41" s="121"/>
      <c r="I41" s="120"/>
      <c r="J41" s="107"/>
      <c r="K41" s="120"/>
    </row>
    <row r="42" spans="1:12" s="48" customFormat="1" ht="20.25" customHeight="1">
      <c r="A42" s="36"/>
      <c r="C42" s="102"/>
      <c r="D42" s="102"/>
      <c r="E42" s="120"/>
      <c r="F42" s="121"/>
      <c r="G42" s="120"/>
      <c r="H42" s="121"/>
      <c r="I42" s="120"/>
      <c r="J42" s="107"/>
      <c r="K42" s="120"/>
    </row>
    <row r="43" spans="1:12" s="48" customFormat="1" ht="20.25" customHeight="1">
      <c r="A43" s="36"/>
      <c r="C43" s="102"/>
      <c r="D43" s="102"/>
      <c r="E43" s="120"/>
      <c r="F43" s="121"/>
      <c r="G43" s="120"/>
      <c r="H43" s="121"/>
      <c r="I43" s="120"/>
      <c r="J43" s="107"/>
      <c r="K43" s="120"/>
    </row>
    <row r="44" spans="1:12" s="31" customFormat="1" ht="20.25" customHeight="1">
      <c r="A44" s="69"/>
      <c r="B44" s="70" t="s">
        <v>69</v>
      </c>
      <c r="C44" s="36"/>
      <c r="D44" s="12"/>
      <c r="E44" s="70"/>
      <c r="F44" s="69"/>
      <c r="G44" s="69"/>
      <c r="H44" s="69"/>
      <c r="I44" s="69"/>
      <c r="J44" s="69"/>
      <c r="K44" s="12" t="s">
        <v>69</v>
      </c>
    </row>
    <row r="45" spans="1:12" ht="20.25" customHeight="1">
      <c r="A45" s="150" t="s">
        <v>127</v>
      </c>
      <c r="B45" s="70"/>
      <c r="C45" s="12"/>
      <c r="D45" s="12"/>
      <c r="E45" s="70"/>
      <c r="F45" s="12"/>
      <c r="G45" s="117" t="s">
        <v>128</v>
      </c>
      <c r="H45" s="117"/>
      <c r="I45" s="117"/>
      <c r="J45" s="117"/>
      <c r="K45" s="71"/>
    </row>
    <row r="46" spans="1:12" ht="20.25" customHeight="1">
      <c r="A46" s="48"/>
      <c r="B46" s="48"/>
      <c r="L46" s="108" t="s">
        <v>39</v>
      </c>
    </row>
    <row r="47" spans="1:12" s="31" customFormat="1" ht="20.25" customHeight="1">
      <c r="A47" s="29" t="s">
        <v>126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29" t="s">
        <v>213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2" s="31" customFormat="1" ht="20.25" customHeight="1">
      <c r="A49" s="29" t="s">
        <v>224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2" ht="20.25" customHeight="1">
      <c r="A50" s="31"/>
      <c r="B50" s="30"/>
      <c r="C50" s="30"/>
      <c r="D50" s="30"/>
      <c r="E50" s="108"/>
      <c r="F50" s="30"/>
      <c r="G50" s="108"/>
      <c r="H50" s="30"/>
      <c r="I50" s="108"/>
      <c r="J50" s="30"/>
      <c r="K50" s="108"/>
      <c r="L50" s="109" t="s">
        <v>239</v>
      </c>
    </row>
    <row r="51" spans="1:12" ht="20.25" customHeight="1">
      <c r="A51" s="31"/>
      <c r="B51" s="30"/>
      <c r="C51" s="30"/>
      <c r="D51" s="30"/>
      <c r="E51" s="154" t="s">
        <v>51</v>
      </c>
      <c r="F51" s="154"/>
      <c r="G51" s="154"/>
      <c r="H51" s="31"/>
      <c r="I51" s="32"/>
      <c r="J51" s="33" t="s">
        <v>52</v>
      </c>
      <c r="K51" s="32"/>
    </row>
    <row r="52" spans="1:12" ht="20.25" customHeight="1">
      <c r="A52" s="31"/>
      <c r="B52" s="30"/>
      <c r="C52" s="30"/>
      <c r="D52" s="30"/>
      <c r="E52" s="153" t="s">
        <v>53</v>
      </c>
      <c r="F52" s="153"/>
      <c r="G52" s="153"/>
      <c r="H52" s="31"/>
      <c r="I52" s="34"/>
      <c r="J52" s="35" t="s">
        <v>53</v>
      </c>
      <c r="K52" s="34"/>
    </row>
    <row r="53" spans="1:12" ht="20.25" customHeight="1">
      <c r="C53" s="37"/>
      <c r="D53" s="37"/>
      <c r="E53" s="38">
        <v>2020</v>
      </c>
      <c r="F53" s="18"/>
      <c r="G53" s="38">
        <v>2019</v>
      </c>
      <c r="H53" s="53"/>
      <c r="I53" s="52">
        <v>2020</v>
      </c>
      <c r="J53" s="53"/>
      <c r="K53" s="52">
        <v>2019</v>
      </c>
    </row>
    <row r="54" spans="1:12" ht="20.25" customHeight="1">
      <c r="A54" s="40" t="s">
        <v>220</v>
      </c>
      <c r="C54" s="41"/>
      <c r="D54" s="41"/>
      <c r="E54" s="122"/>
      <c r="F54" s="123"/>
      <c r="G54" s="122"/>
      <c r="H54" s="110"/>
      <c r="I54" s="122"/>
      <c r="J54" s="110"/>
      <c r="K54" s="122"/>
    </row>
    <row r="55" spans="1:12" ht="20.25" customHeight="1" thickBot="1">
      <c r="A55" s="12" t="s">
        <v>87</v>
      </c>
      <c r="C55" s="105"/>
      <c r="D55" s="105"/>
      <c r="E55" s="68">
        <f>E57-E56</f>
        <v>-63534</v>
      </c>
      <c r="F55" s="135"/>
      <c r="G55" s="68">
        <f>G57-G56</f>
        <v>-33073</v>
      </c>
      <c r="H55" s="124"/>
      <c r="I55" s="104">
        <f>I25</f>
        <v>83509</v>
      </c>
      <c r="J55" s="110"/>
      <c r="K55" s="104">
        <f>K25</f>
        <v>-7517</v>
      </c>
    </row>
    <row r="56" spans="1:12" ht="20.25" customHeight="1" thickTop="1">
      <c r="A56" s="12" t="s">
        <v>120</v>
      </c>
      <c r="C56" s="105"/>
      <c r="D56" s="105"/>
      <c r="E56" s="122">
        <v>-4837</v>
      </c>
      <c r="F56" s="136"/>
      <c r="G56" s="68">
        <v>-4013</v>
      </c>
      <c r="H56" s="124"/>
      <c r="I56" s="122"/>
      <c r="J56" s="110"/>
      <c r="K56" s="122"/>
    </row>
    <row r="57" spans="1:12" ht="20.25" customHeight="1" thickBot="1">
      <c r="A57" s="12"/>
      <c r="C57" s="105"/>
      <c r="D57" s="105"/>
      <c r="E57" s="99">
        <f>E25</f>
        <v>-68371</v>
      </c>
      <c r="F57" s="115"/>
      <c r="G57" s="99">
        <f>G25</f>
        <v>-37086</v>
      </c>
      <c r="H57" s="103"/>
      <c r="I57" s="101"/>
      <c r="J57" s="103"/>
      <c r="K57" s="101"/>
    </row>
    <row r="58" spans="1:12" ht="20.25" customHeight="1" thickTop="1">
      <c r="A58" s="12"/>
      <c r="C58" s="105"/>
      <c r="D58" s="105"/>
      <c r="E58" s="44"/>
      <c r="F58" s="115"/>
      <c r="G58" s="44"/>
      <c r="H58" s="103"/>
      <c r="I58" s="101"/>
      <c r="J58" s="103"/>
      <c r="K58" s="101"/>
    </row>
    <row r="59" spans="1:12" ht="20.25" customHeight="1">
      <c r="A59" s="58" t="s">
        <v>88</v>
      </c>
      <c r="B59" s="8"/>
      <c r="C59" s="62"/>
      <c r="D59" s="63"/>
      <c r="E59" s="65"/>
      <c r="G59" s="65"/>
      <c r="H59" s="66"/>
      <c r="I59" s="66"/>
      <c r="J59" s="66"/>
      <c r="K59" s="66"/>
    </row>
    <row r="60" spans="1:12" ht="20.25" customHeight="1" thickBot="1">
      <c r="A60" s="61" t="s">
        <v>89</v>
      </c>
      <c r="B60" s="8"/>
      <c r="C60" s="59"/>
      <c r="D60" s="60"/>
      <c r="E60" s="68">
        <f>E62-E61</f>
        <v>-54941</v>
      </c>
      <c r="F60" s="135"/>
      <c r="G60" s="68">
        <f>G62-G61</f>
        <v>-30354</v>
      </c>
      <c r="H60" s="66"/>
      <c r="I60" s="67">
        <f>I34</f>
        <v>83509</v>
      </c>
      <c r="J60" s="66"/>
      <c r="K60" s="67">
        <f>K34</f>
        <v>-7517</v>
      </c>
    </row>
    <row r="61" spans="1:12" ht="20.25" customHeight="1" thickTop="1">
      <c r="A61" s="12" t="s">
        <v>120</v>
      </c>
      <c r="B61" s="8"/>
      <c r="C61" s="59"/>
      <c r="D61" s="60"/>
      <c r="E61" s="122">
        <v>-2392</v>
      </c>
      <c r="F61" s="136"/>
      <c r="G61" s="68">
        <v>-3953</v>
      </c>
      <c r="H61" s="66"/>
      <c r="I61" s="68"/>
      <c r="J61" s="66"/>
      <c r="K61" s="68"/>
    </row>
    <row r="62" spans="1:12" ht="20.25" customHeight="1" thickBot="1">
      <c r="A62" s="61"/>
      <c r="B62" s="8"/>
      <c r="C62" s="59"/>
      <c r="D62" s="60"/>
      <c r="E62" s="99">
        <f>E34</f>
        <v>-57333</v>
      </c>
      <c r="F62" s="115"/>
      <c r="G62" s="99">
        <f>G34</f>
        <v>-34307</v>
      </c>
      <c r="H62" s="66"/>
      <c r="I62" s="68"/>
      <c r="J62" s="66"/>
      <c r="K62" s="68"/>
    </row>
    <row r="63" spans="1:12" ht="20.25" customHeight="1" thickTop="1">
      <c r="A63" s="61"/>
      <c r="B63" s="8"/>
      <c r="C63" s="59"/>
      <c r="D63" s="60"/>
      <c r="E63" s="44"/>
      <c r="F63" s="115"/>
      <c r="G63" s="44"/>
      <c r="H63" s="66"/>
      <c r="I63" s="68"/>
      <c r="J63" s="66"/>
      <c r="K63" s="68"/>
    </row>
    <row r="64" spans="1:12" ht="20.25" customHeight="1">
      <c r="A64" s="40" t="s">
        <v>245</v>
      </c>
      <c r="C64" s="105">
        <v>19</v>
      </c>
      <c r="D64" s="105"/>
      <c r="E64" s="101"/>
      <c r="F64" s="105"/>
      <c r="G64" s="101"/>
      <c r="H64" s="103"/>
      <c r="I64" s="101"/>
      <c r="J64" s="103"/>
      <c r="K64" s="101"/>
    </row>
    <row r="65" spans="1:11" ht="20.25" customHeight="1">
      <c r="A65" s="12" t="s">
        <v>232</v>
      </c>
      <c r="C65" s="105"/>
      <c r="D65" s="105"/>
      <c r="E65" s="107"/>
      <c r="F65" s="105"/>
      <c r="G65" s="107"/>
      <c r="H65" s="103"/>
      <c r="I65" s="107"/>
      <c r="J65" s="103"/>
      <c r="K65" s="107"/>
    </row>
    <row r="66" spans="1:11" ht="20.25" customHeight="1" thickBot="1">
      <c r="A66" s="12" t="s">
        <v>233</v>
      </c>
      <c r="C66" s="105"/>
      <c r="D66" s="105"/>
      <c r="E66" s="133">
        <v>-0.06</v>
      </c>
      <c r="F66" s="141"/>
      <c r="G66" s="133">
        <v>-3.1E-2</v>
      </c>
      <c r="H66" s="119"/>
      <c r="I66" s="133">
        <v>7.9000000000000001E-2</v>
      </c>
      <c r="J66" s="105"/>
      <c r="K66" s="133">
        <v>-7.0000000000000001E-3</v>
      </c>
    </row>
    <row r="67" spans="1:11" ht="20.25" customHeight="1" thickTop="1">
      <c r="A67" s="12"/>
      <c r="C67" s="105"/>
      <c r="D67" s="105"/>
      <c r="E67" s="120"/>
      <c r="F67" s="119"/>
      <c r="G67" s="120"/>
      <c r="H67" s="119"/>
      <c r="I67" s="120"/>
      <c r="J67" s="107"/>
      <c r="K67" s="120"/>
    </row>
    <row r="68" spans="1:11" ht="20.25" customHeight="1">
      <c r="A68" s="36" t="s">
        <v>1</v>
      </c>
    </row>
    <row r="76" spans="1:11" ht="20.25" customHeight="1">
      <c r="A76" s="61"/>
      <c r="B76" s="8"/>
      <c r="C76" s="62"/>
      <c r="D76" s="63"/>
      <c r="E76" s="65"/>
      <c r="G76" s="65"/>
      <c r="H76" s="66"/>
      <c r="I76" s="66"/>
      <c r="J76" s="66"/>
      <c r="K76" s="66"/>
    </row>
    <row r="89" spans="1:12" s="31" customFormat="1" ht="20.25" customHeight="1">
      <c r="A89" s="69"/>
      <c r="B89" s="70" t="s">
        <v>69</v>
      </c>
      <c r="C89" s="36"/>
      <c r="D89" s="12"/>
      <c r="E89" s="70"/>
      <c r="F89" s="69"/>
      <c r="G89" s="69"/>
      <c r="H89" s="69"/>
      <c r="I89" s="69"/>
      <c r="J89" s="69"/>
      <c r="K89" s="12" t="s">
        <v>69</v>
      </c>
    </row>
    <row r="90" spans="1:12" ht="20.25" customHeight="1">
      <c r="A90" s="150" t="s">
        <v>127</v>
      </c>
      <c r="B90" s="70"/>
      <c r="C90" s="12"/>
      <c r="D90" s="12"/>
      <c r="E90" s="70"/>
      <c r="F90" s="12"/>
      <c r="G90" s="117" t="s">
        <v>128</v>
      </c>
      <c r="H90" s="117"/>
      <c r="I90" s="117"/>
      <c r="J90" s="117"/>
      <c r="K90" s="71"/>
    </row>
    <row r="91" spans="1:12" ht="20.25" customHeight="1">
      <c r="A91" s="48"/>
      <c r="B91" s="48"/>
      <c r="L91" s="108" t="s">
        <v>39</v>
      </c>
    </row>
    <row r="92" spans="1:12" s="31" customFormat="1" ht="20.25" customHeight="1">
      <c r="A92" s="29" t="s">
        <v>126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2" s="31" customFormat="1" ht="20.25" customHeight="1">
      <c r="A93" s="29" t="s">
        <v>78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2" s="31" customFormat="1" ht="20.25" customHeight="1">
      <c r="A94" s="29" t="s">
        <v>227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2" s="31" customFormat="1" ht="20.25" customHeight="1">
      <c r="B95" s="30"/>
      <c r="C95" s="30"/>
      <c r="D95" s="30"/>
      <c r="E95" s="108"/>
      <c r="F95" s="30"/>
      <c r="G95" s="108"/>
      <c r="H95" s="30"/>
      <c r="I95" s="108"/>
      <c r="J95" s="30"/>
      <c r="K95" s="108"/>
      <c r="L95" s="109" t="s">
        <v>239</v>
      </c>
    </row>
    <row r="96" spans="1:12" s="31" customFormat="1" ht="20.25" customHeight="1">
      <c r="B96" s="30"/>
      <c r="C96" s="30"/>
      <c r="D96" s="30"/>
      <c r="E96" s="154" t="s">
        <v>51</v>
      </c>
      <c r="F96" s="154"/>
      <c r="G96" s="154"/>
      <c r="I96" s="32"/>
      <c r="J96" s="33" t="s">
        <v>52</v>
      </c>
      <c r="K96" s="32"/>
    </row>
    <row r="97" spans="1:11" s="31" customFormat="1" ht="20.25" customHeight="1">
      <c r="B97" s="30"/>
      <c r="C97" s="30"/>
      <c r="D97" s="30"/>
      <c r="E97" s="153" t="s">
        <v>53</v>
      </c>
      <c r="F97" s="153"/>
      <c r="G97" s="153"/>
      <c r="I97" s="34"/>
      <c r="J97" s="35" t="s">
        <v>53</v>
      </c>
      <c r="K97" s="34"/>
    </row>
    <row r="98" spans="1:11" ht="20.25" customHeight="1">
      <c r="C98" s="37" t="s">
        <v>0</v>
      </c>
      <c r="D98" s="37"/>
      <c r="E98" s="38">
        <v>2020</v>
      </c>
      <c r="F98" s="18"/>
      <c r="G98" s="38">
        <v>2019</v>
      </c>
      <c r="H98" s="53"/>
      <c r="I98" s="52">
        <v>2020</v>
      </c>
      <c r="J98" s="53"/>
      <c r="K98" s="52">
        <v>2019</v>
      </c>
    </row>
    <row r="99" spans="1:11" ht="20.25" customHeight="1">
      <c r="A99" s="57" t="s">
        <v>217</v>
      </c>
      <c r="C99" s="37"/>
      <c r="D99" s="37"/>
      <c r="E99" s="39"/>
      <c r="F99" s="18"/>
      <c r="G99" s="39"/>
      <c r="H99" s="53"/>
      <c r="I99" s="39"/>
      <c r="J99" s="53"/>
      <c r="K99" s="39"/>
    </row>
    <row r="100" spans="1:11" ht="20.25" customHeight="1">
      <c r="A100" s="40" t="s">
        <v>27</v>
      </c>
    </row>
    <row r="101" spans="1:11" ht="20.25" customHeight="1">
      <c r="A101" s="12" t="s">
        <v>33</v>
      </c>
      <c r="C101" s="41"/>
      <c r="D101" s="41"/>
      <c r="E101" s="42">
        <v>1010948</v>
      </c>
      <c r="F101" s="115"/>
      <c r="G101" s="127">
        <v>1434397</v>
      </c>
      <c r="H101" s="125"/>
      <c r="I101" s="127">
        <v>3670</v>
      </c>
      <c r="J101" s="125"/>
      <c r="K101" s="127">
        <v>6891</v>
      </c>
    </row>
    <row r="102" spans="1:11" ht="20.25" customHeight="1">
      <c r="A102" s="12" t="s">
        <v>181</v>
      </c>
      <c r="C102" s="41"/>
      <c r="D102" s="41"/>
      <c r="E102" s="42">
        <v>0</v>
      </c>
      <c r="F102" s="115"/>
      <c r="G102" s="127">
        <v>0</v>
      </c>
      <c r="H102" s="125"/>
      <c r="I102" s="127">
        <v>59864</v>
      </c>
      <c r="J102" s="125"/>
      <c r="K102" s="127">
        <v>41006</v>
      </c>
    </row>
    <row r="103" spans="1:11" ht="20.25" customHeight="1">
      <c r="A103" s="12" t="s">
        <v>230</v>
      </c>
      <c r="C103" s="41">
        <v>7</v>
      </c>
      <c r="D103" s="41"/>
      <c r="E103" s="42">
        <v>0</v>
      </c>
      <c r="F103" s="115"/>
      <c r="G103" s="127">
        <v>0</v>
      </c>
      <c r="H103" s="125"/>
      <c r="I103" s="127">
        <v>69200</v>
      </c>
      <c r="J103" s="125"/>
      <c r="K103" s="127">
        <v>0</v>
      </c>
    </row>
    <row r="104" spans="1:11" ht="20.25" customHeight="1">
      <c r="A104" s="12" t="s">
        <v>7</v>
      </c>
      <c r="C104" s="41"/>
      <c r="D104" s="41"/>
      <c r="E104" s="49">
        <v>64343</v>
      </c>
      <c r="F104" s="115"/>
      <c r="G104" s="130">
        <v>65796</v>
      </c>
      <c r="H104" s="125"/>
      <c r="I104" s="130">
        <v>17732</v>
      </c>
      <c r="J104" s="125"/>
      <c r="K104" s="130">
        <v>14031</v>
      </c>
    </row>
    <row r="105" spans="1:11" ht="20.25" customHeight="1">
      <c r="A105" s="40" t="s">
        <v>28</v>
      </c>
      <c r="C105" s="41"/>
      <c r="D105" s="41"/>
      <c r="E105" s="49">
        <f>SUM(E101:E104)</f>
        <v>1075291</v>
      </c>
      <c r="F105" s="115"/>
      <c r="G105" s="49">
        <f>SUM(G101:G104)</f>
        <v>1500193</v>
      </c>
      <c r="H105" s="45"/>
      <c r="I105" s="49">
        <f>SUM(I101:I104)</f>
        <v>150466</v>
      </c>
      <c r="J105" s="45"/>
      <c r="K105" s="49">
        <f>SUM(K101:K104)</f>
        <v>61928</v>
      </c>
    </row>
    <row r="106" spans="1:11" ht="20.25" customHeight="1">
      <c r="A106" s="40" t="s">
        <v>29</v>
      </c>
      <c r="C106" s="41"/>
      <c r="D106" s="41"/>
      <c r="E106" s="42"/>
      <c r="F106" s="115"/>
      <c r="G106" s="42"/>
      <c r="H106" s="43"/>
      <c r="I106" s="42"/>
      <c r="J106" s="43"/>
      <c r="K106" s="42"/>
    </row>
    <row r="107" spans="1:11" ht="20.25" customHeight="1">
      <c r="A107" s="12" t="s">
        <v>8</v>
      </c>
      <c r="C107" s="41"/>
      <c r="D107" s="41"/>
      <c r="E107" s="42">
        <v>411935</v>
      </c>
      <c r="F107" s="115"/>
      <c r="G107" s="42">
        <v>584470</v>
      </c>
      <c r="H107" s="115"/>
      <c r="I107" s="42">
        <v>36434</v>
      </c>
      <c r="J107" s="115"/>
      <c r="K107" s="42">
        <v>41865</v>
      </c>
    </row>
    <row r="108" spans="1:11" ht="20.25" customHeight="1">
      <c r="A108" s="12" t="s">
        <v>115</v>
      </c>
      <c r="C108" s="41"/>
      <c r="D108" s="41"/>
      <c r="E108" s="42">
        <v>573649</v>
      </c>
      <c r="F108" s="115"/>
      <c r="G108" s="42">
        <v>764430</v>
      </c>
      <c r="H108" s="115"/>
      <c r="I108" s="42">
        <v>2925</v>
      </c>
      <c r="J108" s="115"/>
      <c r="K108" s="42">
        <v>4175</v>
      </c>
    </row>
    <row r="109" spans="1:11" ht="20.25" customHeight="1">
      <c r="A109" s="12" t="s">
        <v>31</v>
      </c>
      <c r="C109" s="41"/>
      <c r="D109" s="41"/>
      <c r="E109" s="42">
        <v>184976</v>
      </c>
      <c r="F109" s="115"/>
      <c r="G109" s="42">
        <v>182859</v>
      </c>
      <c r="H109" s="115"/>
      <c r="I109" s="42">
        <v>7750</v>
      </c>
      <c r="J109" s="115"/>
      <c r="K109" s="42">
        <v>9322</v>
      </c>
    </row>
    <row r="110" spans="1:11" ht="20.25" customHeight="1">
      <c r="A110" s="40" t="s">
        <v>30</v>
      </c>
      <c r="C110" s="41"/>
      <c r="D110" s="41"/>
      <c r="E110" s="47">
        <f>SUM(E107:E109)</f>
        <v>1170560</v>
      </c>
      <c r="F110" s="115"/>
      <c r="G110" s="47">
        <f>SUM(G107:G109)</f>
        <v>1531759</v>
      </c>
      <c r="H110" s="45"/>
      <c r="I110" s="47">
        <f>SUM(I107:I109)</f>
        <v>47109</v>
      </c>
      <c r="J110" s="45"/>
      <c r="K110" s="47">
        <f>SUM(K107:K109)</f>
        <v>55362</v>
      </c>
    </row>
    <row r="111" spans="1:11" ht="20.25" customHeight="1">
      <c r="A111" s="40" t="s">
        <v>194</v>
      </c>
      <c r="C111" s="41"/>
      <c r="D111" s="41"/>
      <c r="E111" s="44">
        <f>E105-E110</f>
        <v>-95269</v>
      </c>
      <c r="F111" s="115"/>
      <c r="G111" s="44">
        <f>G105-G110</f>
        <v>-31566</v>
      </c>
      <c r="H111" s="45"/>
      <c r="I111" s="44">
        <f>I105-I110</f>
        <v>103357</v>
      </c>
      <c r="J111" s="45"/>
      <c r="K111" s="44">
        <f>K105-K110</f>
        <v>6566</v>
      </c>
    </row>
    <row r="112" spans="1:11" ht="20.25" customHeight="1">
      <c r="A112" s="12" t="s">
        <v>114</v>
      </c>
      <c r="C112" s="41"/>
      <c r="D112" s="41"/>
      <c r="E112" s="50">
        <v>-40687</v>
      </c>
      <c r="F112" s="115"/>
      <c r="G112" s="50">
        <v>-18837</v>
      </c>
      <c r="H112" s="115"/>
      <c r="I112" s="50">
        <v>-23856</v>
      </c>
      <c r="J112" s="45"/>
      <c r="K112" s="50">
        <v>-19200</v>
      </c>
    </row>
    <row r="113" spans="1:11" ht="20.25" customHeight="1">
      <c r="A113" s="40" t="s">
        <v>240</v>
      </c>
      <c r="C113" s="41"/>
      <c r="D113" s="41"/>
      <c r="E113" s="45">
        <f>SUM(E111:E112)</f>
        <v>-135956</v>
      </c>
      <c r="F113" s="115"/>
      <c r="G113" s="45">
        <f>SUM(G111:G112)</f>
        <v>-50403</v>
      </c>
      <c r="H113" s="45"/>
      <c r="I113" s="45">
        <f>SUM(I111:I112)</f>
        <v>79501</v>
      </c>
      <c r="J113" s="45"/>
      <c r="K113" s="45">
        <f>SUM(K111:K112)</f>
        <v>-12634</v>
      </c>
    </row>
    <row r="114" spans="1:11" ht="20.25" customHeight="1">
      <c r="A114" s="12" t="s">
        <v>187</v>
      </c>
      <c r="C114" s="41">
        <v>18</v>
      </c>
      <c r="D114" s="41"/>
      <c r="E114" s="50">
        <v>2964</v>
      </c>
      <c r="F114" s="115"/>
      <c r="G114" s="50">
        <v>4313</v>
      </c>
      <c r="H114" s="115"/>
      <c r="I114" s="50">
        <v>0</v>
      </c>
      <c r="J114" s="115"/>
      <c r="K114" s="50">
        <v>0</v>
      </c>
    </row>
    <row r="115" spans="1:11" ht="20.25" customHeight="1">
      <c r="A115" s="40" t="s">
        <v>241</v>
      </c>
      <c r="C115" s="41"/>
      <c r="D115" s="41"/>
      <c r="E115" s="47">
        <f>SUM(E113:E114)</f>
        <v>-132992</v>
      </c>
      <c r="F115" s="115"/>
      <c r="G115" s="47">
        <f>SUM(G113:G114)</f>
        <v>-46090</v>
      </c>
      <c r="H115" s="45"/>
      <c r="I115" s="47">
        <f>SUM(I113:I114)</f>
        <v>79501</v>
      </c>
      <c r="J115" s="45"/>
      <c r="K115" s="47">
        <f>SUM(K113:K114)</f>
        <v>-12634</v>
      </c>
    </row>
    <row r="116" spans="1:11" ht="20.25" customHeight="1">
      <c r="A116" s="40"/>
      <c r="C116" s="41"/>
      <c r="D116" s="41"/>
      <c r="E116" s="44"/>
      <c r="F116" s="115"/>
      <c r="G116" s="44"/>
      <c r="H116" s="45"/>
      <c r="I116" s="44"/>
      <c r="J116" s="45"/>
      <c r="K116" s="44"/>
    </row>
    <row r="117" spans="1:11" ht="20.25" customHeight="1">
      <c r="A117" s="58" t="s">
        <v>216</v>
      </c>
      <c r="B117" s="8"/>
      <c r="C117" s="62"/>
      <c r="D117" s="63"/>
      <c r="E117" s="64"/>
      <c r="F117" s="48"/>
      <c r="G117" s="64"/>
      <c r="H117" s="90"/>
      <c r="I117" s="64"/>
      <c r="J117" s="91"/>
      <c r="K117" s="64"/>
    </row>
    <row r="118" spans="1:11" ht="20.25" customHeight="1">
      <c r="A118" s="92" t="s">
        <v>94</v>
      </c>
      <c r="B118" s="8"/>
      <c r="C118" s="62"/>
      <c r="D118" s="63"/>
      <c r="E118" s="64"/>
      <c r="F118" s="48"/>
      <c r="G118" s="64"/>
      <c r="H118" s="90"/>
      <c r="I118" s="64"/>
      <c r="J118" s="91"/>
      <c r="K118" s="64"/>
    </row>
    <row r="119" spans="1:11" s="46" customFormat="1" ht="20.25" customHeight="1">
      <c r="A119" s="92" t="s">
        <v>95</v>
      </c>
      <c r="B119" s="93"/>
      <c r="C119" s="94"/>
      <c r="D119" s="95"/>
      <c r="E119" s="96"/>
      <c r="F119" s="88"/>
      <c r="G119" s="96"/>
      <c r="H119" s="97"/>
      <c r="I119" s="96"/>
      <c r="J119" s="98"/>
      <c r="K119" s="96"/>
    </row>
    <row r="120" spans="1:11" ht="20.25" customHeight="1">
      <c r="A120" s="12" t="s">
        <v>93</v>
      </c>
      <c r="B120" s="8"/>
      <c r="C120" s="62"/>
      <c r="D120" s="63"/>
      <c r="E120" s="64"/>
      <c r="F120" s="48"/>
      <c r="G120" s="64"/>
      <c r="H120" s="90"/>
      <c r="I120" s="64"/>
      <c r="J120" s="91"/>
      <c r="K120" s="64"/>
    </row>
    <row r="121" spans="1:11" ht="20.25" customHeight="1">
      <c r="A121" s="12" t="s">
        <v>195</v>
      </c>
      <c r="B121" s="8"/>
      <c r="C121" s="62"/>
      <c r="D121" s="63"/>
      <c r="E121" s="74">
        <v>8864</v>
      </c>
      <c r="F121" s="106"/>
      <c r="G121" s="74">
        <v>273</v>
      </c>
      <c r="H121" s="106"/>
      <c r="I121" s="74">
        <v>0</v>
      </c>
      <c r="J121" s="106"/>
      <c r="K121" s="74">
        <v>0</v>
      </c>
    </row>
    <row r="122" spans="1:11" ht="20.25" customHeight="1">
      <c r="A122" s="58" t="s">
        <v>58</v>
      </c>
      <c r="B122" s="8"/>
      <c r="C122" s="62"/>
      <c r="D122" s="63"/>
      <c r="E122" s="89">
        <f>SUM(E121)</f>
        <v>8864</v>
      </c>
      <c r="G122" s="89">
        <f>SUM(G121)</f>
        <v>273</v>
      </c>
      <c r="H122" s="66"/>
      <c r="I122" s="89">
        <f>SUM(I121)</f>
        <v>0</v>
      </c>
      <c r="J122" s="66"/>
      <c r="K122" s="89">
        <f>SUM(K121)</f>
        <v>0</v>
      </c>
    </row>
    <row r="123" spans="1:11" ht="20.25" customHeight="1">
      <c r="A123" s="61"/>
      <c r="B123" s="8"/>
      <c r="C123" s="62"/>
      <c r="D123" s="63"/>
      <c r="E123" s="65"/>
      <c r="G123" s="65"/>
      <c r="H123" s="66"/>
      <c r="I123" s="66"/>
      <c r="J123" s="66"/>
      <c r="K123" s="66"/>
    </row>
    <row r="124" spans="1:11" ht="20.25" customHeight="1" thickBot="1">
      <c r="A124" s="58" t="s">
        <v>59</v>
      </c>
      <c r="B124" s="8"/>
      <c r="C124" s="59"/>
      <c r="D124" s="60"/>
      <c r="E124" s="67">
        <f>E115+E122</f>
        <v>-124128</v>
      </c>
      <c r="G124" s="67">
        <f>G115+G122</f>
        <v>-45817</v>
      </c>
      <c r="H124" s="66"/>
      <c r="I124" s="67">
        <f>I115+I122</f>
        <v>79501</v>
      </c>
      <c r="J124" s="66"/>
      <c r="K124" s="67">
        <f>K115+K122</f>
        <v>-12634</v>
      </c>
    </row>
    <row r="125" spans="1:11" ht="20.25" customHeight="1" thickTop="1">
      <c r="A125" s="61"/>
      <c r="B125" s="8"/>
      <c r="C125" s="62"/>
      <c r="D125" s="63"/>
      <c r="E125" s="68"/>
      <c r="F125" s="63"/>
      <c r="G125" s="68"/>
      <c r="H125" s="66"/>
      <c r="I125" s="68"/>
      <c r="J125" s="66"/>
      <c r="K125" s="68"/>
    </row>
    <row r="126" spans="1:11" s="48" customFormat="1" ht="20.25" customHeight="1">
      <c r="A126" s="36" t="s">
        <v>1</v>
      </c>
      <c r="C126" s="102"/>
      <c r="D126" s="102"/>
      <c r="E126" s="120"/>
      <c r="F126" s="121"/>
      <c r="G126" s="120"/>
      <c r="H126" s="121"/>
      <c r="I126" s="120"/>
      <c r="J126" s="107"/>
      <c r="K126" s="120"/>
    </row>
    <row r="127" spans="1:11" s="48" customFormat="1" ht="20.25" customHeight="1">
      <c r="A127" s="36"/>
      <c r="C127" s="102"/>
      <c r="D127" s="102"/>
      <c r="E127" s="120"/>
      <c r="F127" s="121"/>
      <c r="G127" s="120"/>
      <c r="H127" s="121"/>
      <c r="I127" s="120"/>
      <c r="J127" s="107"/>
      <c r="K127" s="120"/>
    </row>
    <row r="131" spans="1:12" s="48" customFormat="1" ht="20.25" customHeight="1">
      <c r="A131" s="36"/>
      <c r="C131" s="102"/>
      <c r="D131" s="102"/>
      <c r="E131" s="120"/>
      <c r="F131" s="121"/>
      <c r="G131" s="120"/>
      <c r="H131" s="121"/>
      <c r="I131" s="120"/>
      <c r="J131" s="107"/>
      <c r="K131" s="120"/>
    </row>
    <row r="132" spans="1:12" s="48" customFormat="1" ht="20.25" customHeight="1">
      <c r="A132" s="36"/>
      <c r="C132" s="102"/>
      <c r="D132" s="102"/>
      <c r="E132" s="120"/>
      <c r="F132" s="121"/>
      <c r="G132" s="120"/>
      <c r="H132" s="121"/>
      <c r="I132" s="120"/>
      <c r="J132" s="107"/>
      <c r="K132" s="120"/>
    </row>
    <row r="133" spans="1:12" s="48" customFormat="1" ht="20.25" customHeight="1">
      <c r="A133" s="36"/>
      <c r="C133" s="102"/>
      <c r="D133" s="102"/>
      <c r="E133" s="120"/>
      <c r="F133" s="121"/>
      <c r="G133" s="120"/>
      <c r="H133" s="121"/>
      <c r="I133" s="120"/>
      <c r="J133" s="107"/>
      <c r="K133" s="120"/>
    </row>
    <row r="134" spans="1:12" s="31" customFormat="1" ht="20.25" customHeight="1">
      <c r="A134" s="69"/>
      <c r="B134" s="70" t="s">
        <v>69</v>
      </c>
      <c r="C134" s="36"/>
      <c r="D134" s="12"/>
      <c r="E134" s="70"/>
      <c r="F134" s="69"/>
      <c r="G134" s="69"/>
      <c r="H134" s="69"/>
      <c r="I134" s="69"/>
      <c r="J134" s="69"/>
      <c r="K134" s="12" t="s">
        <v>69</v>
      </c>
    </row>
    <row r="135" spans="1:12" ht="20.25" customHeight="1">
      <c r="A135" s="150" t="s">
        <v>127</v>
      </c>
      <c r="B135" s="70"/>
      <c r="C135" s="12"/>
      <c r="D135" s="12"/>
      <c r="E135" s="70"/>
      <c r="F135" s="12"/>
      <c r="G135" s="117" t="s">
        <v>128</v>
      </c>
      <c r="H135" s="117"/>
      <c r="I135" s="117"/>
      <c r="J135" s="117"/>
      <c r="K135" s="71"/>
    </row>
    <row r="136" spans="1:12" ht="20.25" customHeight="1">
      <c r="A136" s="48"/>
      <c r="B136" s="48"/>
      <c r="L136" s="108" t="s">
        <v>39</v>
      </c>
    </row>
    <row r="137" spans="1:12" s="31" customFormat="1" ht="20.25" customHeight="1">
      <c r="A137" s="29" t="s">
        <v>126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</row>
    <row r="138" spans="1:12" ht="20.25" customHeight="1">
      <c r="A138" s="29" t="s">
        <v>213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2" s="31" customFormat="1" ht="20.25" customHeight="1">
      <c r="A139" s="29" t="s">
        <v>227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2" ht="20.25" customHeight="1">
      <c r="A140" s="31"/>
      <c r="B140" s="30"/>
      <c r="C140" s="30"/>
      <c r="D140" s="30"/>
      <c r="E140" s="108"/>
      <c r="F140" s="30"/>
      <c r="G140" s="108"/>
      <c r="H140" s="30"/>
      <c r="I140" s="108"/>
      <c r="J140" s="30"/>
      <c r="K140" s="108"/>
      <c r="L140" s="109" t="s">
        <v>239</v>
      </c>
    </row>
    <row r="141" spans="1:12" ht="20.25" customHeight="1">
      <c r="A141" s="31"/>
      <c r="B141" s="30"/>
      <c r="C141" s="30"/>
      <c r="D141" s="30"/>
      <c r="E141" s="154" t="s">
        <v>51</v>
      </c>
      <c r="F141" s="154"/>
      <c r="G141" s="154"/>
      <c r="H141" s="31"/>
      <c r="I141" s="32"/>
      <c r="J141" s="33" t="s">
        <v>52</v>
      </c>
      <c r="K141" s="32"/>
    </row>
    <row r="142" spans="1:12" ht="20.25" customHeight="1">
      <c r="A142" s="31"/>
      <c r="B142" s="30"/>
      <c r="C142" s="30"/>
      <c r="D142" s="30"/>
      <c r="E142" s="153" t="s">
        <v>53</v>
      </c>
      <c r="F142" s="153"/>
      <c r="G142" s="153"/>
      <c r="H142" s="31"/>
      <c r="I142" s="34"/>
      <c r="J142" s="35" t="s">
        <v>53</v>
      </c>
      <c r="K142" s="34"/>
    </row>
    <row r="143" spans="1:12" ht="20.25" customHeight="1">
      <c r="C143" s="37"/>
      <c r="D143" s="37"/>
      <c r="E143" s="38">
        <v>2020</v>
      </c>
      <c r="F143" s="18"/>
      <c r="G143" s="38">
        <v>2019</v>
      </c>
      <c r="H143" s="53"/>
      <c r="I143" s="52">
        <v>2020</v>
      </c>
      <c r="J143" s="53"/>
      <c r="K143" s="52">
        <v>2019</v>
      </c>
    </row>
    <row r="144" spans="1:12" ht="20.25" customHeight="1">
      <c r="A144" s="40" t="s">
        <v>220</v>
      </c>
      <c r="C144" s="41"/>
      <c r="D144" s="41"/>
      <c r="E144" s="122"/>
      <c r="F144" s="123"/>
      <c r="G144" s="122"/>
      <c r="H144" s="110"/>
      <c r="I144" s="122"/>
      <c r="J144" s="110"/>
      <c r="K144" s="122"/>
    </row>
    <row r="145" spans="1:11" ht="20.25" customHeight="1" thickBot="1">
      <c r="A145" s="12" t="s">
        <v>87</v>
      </c>
      <c r="C145" s="105"/>
      <c r="D145" s="105"/>
      <c r="E145" s="68">
        <f>E147-E146</f>
        <v>-123978</v>
      </c>
      <c r="F145" s="135"/>
      <c r="G145" s="68">
        <f>G147-G146</f>
        <v>-42077</v>
      </c>
      <c r="H145" s="124"/>
      <c r="I145" s="104">
        <f>I115</f>
        <v>79501</v>
      </c>
      <c r="J145" s="110"/>
      <c r="K145" s="104">
        <f>K115</f>
        <v>-12634</v>
      </c>
    </row>
    <row r="146" spans="1:11" ht="20.25" customHeight="1" thickTop="1">
      <c r="A146" s="12" t="s">
        <v>120</v>
      </c>
      <c r="C146" s="105"/>
      <c r="D146" s="105"/>
      <c r="E146" s="122">
        <v>-9014</v>
      </c>
      <c r="F146" s="136"/>
      <c r="G146" s="68">
        <v>-4013</v>
      </c>
      <c r="H146" s="124"/>
      <c r="I146" s="122"/>
      <c r="J146" s="110"/>
      <c r="K146" s="122"/>
    </row>
    <row r="147" spans="1:11" ht="20.25" customHeight="1" thickBot="1">
      <c r="A147" s="12"/>
      <c r="C147" s="105"/>
      <c r="D147" s="105"/>
      <c r="E147" s="99">
        <f>E115</f>
        <v>-132992</v>
      </c>
      <c r="F147" s="115"/>
      <c r="G147" s="99">
        <f>G115</f>
        <v>-46090</v>
      </c>
      <c r="H147" s="103"/>
      <c r="I147" s="101"/>
      <c r="J147" s="103"/>
      <c r="K147" s="101"/>
    </row>
    <row r="148" spans="1:11" ht="20.25" customHeight="1" thickTop="1">
      <c r="A148" s="12"/>
      <c r="C148" s="105"/>
      <c r="D148" s="105"/>
      <c r="E148" s="44"/>
      <c r="F148" s="115"/>
      <c r="G148" s="44"/>
      <c r="H148" s="103"/>
      <c r="I148" s="101"/>
      <c r="J148" s="103"/>
      <c r="K148" s="101"/>
    </row>
    <row r="149" spans="1:11" ht="20.25" customHeight="1">
      <c r="A149" s="58" t="s">
        <v>88</v>
      </c>
      <c r="B149" s="8"/>
      <c r="C149" s="62"/>
      <c r="D149" s="63"/>
      <c r="E149" s="65"/>
      <c r="G149" s="65"/>
      <c r="H149" s="66"/>
      <c r="I149" s="66"/>
      <c r="J149" s="66"/>
      <c r="K149" s="66"/>
    </row>
    <row r="150" spans="1:11" ht="20.25" customHeight="1" thickBot="1">
      <c r="A150" s="61" t="s">
        <v>89</v>
      </c>
      <c r="B150" s="8"/>
      <c r="C150" s="59"/>
      <c r="D150" s="60"/>
      <c r="E150" s="68">
        <f>E152-E151</f>
        <v>-116115</v>
      </c>
      <c r="F150" s="135"/>
      <c r="G150" s="68">
        <f>G152-G151</f>
        <v>-41864</v>
      </c>
      <c r="H150" s="66"/>
      <c r="I150" s="67">
        <f>I124</f>
        <v>79501</v>
      </c>
      <c r="J150" s="66"/>
      <c r="K150" s="67">
        <f>K124</f>
        <v>-12634</v>
      </c>
    </row>
    <row r="151" spans="1:11" ht="20.25" customHeight="1" thickTop="1">
      <c r="A151" s="12" t="s">
        <v>120</v>
      </c>
      <c r="B151" s="8"/>
      <c r="C151" s="59"/>
      <c r="D151" s="60"/>
      <c r="E151" s="122">
        <v>-8013</v>
      </c>
      <c r="F151" s="136"/>
      <c r="G151" s="68">
        <v>-3953</v>
      </c>
      <c r="H151" s="66"/>
      <c r="I151" s="68"/>
      <c r="J151" s="66"/>
      <c r="K151" s="68"/>
    </row>
    <row r="152" spans="1:11" ht="20.25" customHeight="1" thickBot="1">
      <c r="A152" s="61"/>
      <c r="B152" s="8"/>
      <c r="C152" s="59"/>
      <c r="D152" s="60"/>
      <c r="E152" s="99">
        <f>E124</f>
        <v>-124128</v>
      </c>
      <c r="F152" s="115"/>
      <c r="G152" s="99">
        <f>G124</f>
        <v>-45817</v>
      </c>
      <c r="H152" s="66"/>
      <c r="I152" s="68"/>
      <c r="J152" s="66"/>
      <c r="K152" s="68"/>
    </row>
    <row r="153" spans="1:11" ht="20.25" customHeight="1" thickTop="1">
      <c r="A153" s="61"/>
      <c r="B153" s="8"/>
      <c r="C153" s="59"/>
      <c r="D153" s="60"/>
      <c r="E153" s="44"/>
      <c r="F153" s="115"/>
      <c r="G153" s="44"/>
      <c r="H153" s="66"/>
      <c r="I153" s="68"/>
      <c r="J153" s="66"/>
      <c r="K153" s="68"/>
    </row>
    <row r="154" spans="1:11" ht="20.25" customHeight="1">
      <c r="A154" s="40" t="s">
        <v>245</v>
      </c>
      <c r="C154" s="105">
        <v>19</v>
      </c>
      <c r="D154" s="105"/>
      <c r="E154" s="101"/>
      <c r="F154" s="105"/>
      <c r="G154" s="101"/>
      <c r="H154" s="103"/>
      <c r="I154" s="101"/>
      <c r="J154" s="103"/>
      <c r="K154" s="101"/>
    </row>
    <row r="155" spans="1:11" ht="20.25" customHeight="1">
      <c r="A155" s="12" t="s">
        <v>232</v>
      </c>
      <c r="C155" s="105"/>
      <c r="D155" s="105"/>
      <c r="E155" s="107"/>
      <c r="F155" s="105"/>
      <c r="G155" s="107"/>
      <c r="H155" s="103"/>
      <c r="I155" s="107"/>
      <c r="J155" s="103"/>
      <c r="K155" s="107"/>
    </row>
    <row r="156" spans="1:11" ht="20.25" customHeight="1" thickBot="1">
      <c r="A156" s="12" t="s">
        <v>233</v>
      </c>
      <c r="C156" s="105"/>
      <c r="D156" s="105"/>
      <c r="E156" s="133">
        <v>-0.11799999999999999</v>
      </c>
      <c r="F156" s="141"/>
      <c r="G156" s="133">
        <v>-0.04</v>
      </c>
      <c r="H156" s="119"/>
      <c r="I156" s="133">
        <v>7.4999999999999997E-2</v>
      </c>
      <c r="J156" s="105"/>
      <c r="K156" s="133">
        <v>-1.2E-2</v>
      </c>
    </row>
    <row r="157" spans="1:11" ht="20.25" customHeight="1" thickTop="1">
      <c r="A157" s="12"/>
      <c r="C157" s="105"/>
      <c r="D157" s="105"/>
      <c r="E157" s="120"/>
      <c r="F157" s="119"/>
      <c r="G157" s="120"/>
      <c r="H157" s="119"/>
      <c r="I157" s="120"/>
      <c r="J157" s="107"/>
      <c r="K157" s="120"/>
    </row>
    <row r="158" spans="1:11" ht="20.25" customHeight="1">
      <c r="A158" s="36" t="s">
        <v>1</v>
      </c>
    </row>
    <row r="166" spans="1:11" ht="20.25" customHeight="1">
      <c r="A166" s="61"/>
      <c r="B166" s="8"/>
      <c r="C166" s="62"/>
      <c r="D166" s="63"/>
      <c r="E166" s="65"/>
      <c r="G166" s="65"/>
      <c r="H166" s="66"/>
      <c r="I166" s="66"/>
      <c r="J166" s="66"/>
      <c r="K166" s="66"/>
    </row>
    <row r="179" spans="1:12" s="31" customFormat="1" ht="20.25" customHeight="1">
      <c r="A179" s="69"/>
      <c r="B179" s="70" t="s">
        <v>69</v>
      </c>
      <c r="C179" s="36"/>
      <c r="D179" s="12"/>
      <c r="E179" s="70"/>
      <c r="F179" s="69"/>
      <c r="G179" s="69"/>
      <c r="H179" s="69"/>
      <c r="I179" s="69"/>
      <c r="J179" s="69"/>
      <c r="K179" s="12" t="s">
        <v>69</v>
      </c>
    </row>
    <row r="180" spans="1:12" ht="20.25" customHeight="1">
      <c r="A180" s="150" t="s">
        <v>127</v>
      </c>
      <c r="B180" s="70"/>
      <c r="C180" s="12"/>
      <c r="D180" s="12"/>
      <c r="E180" s="70"/>
      <c r="F180" s="12"/>
      <c r="G180" s="117" t="s">
        <v>128</v>
      </c>
      <c r="H180" s="117"/>
      <c r="I180" s="117"/>
      <c r="J180" s="117"/>
      <c r="K180" s="71"/>
    </row>
    <row r="181" spans="1:12" ht="20.25" customHeight="1">
      <c r="A181" s="48"/>
      <c r="B181" s="48"/>
      <c r="L181" s="108" t="s">
        <v>39</v>
      </c>
    </row>
    <row r="182" spans="1:12" s="31" customFormat="1" ht="20.25" customHeight="1">
      <c r="A182" s="29" t="s">
        <v>126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</row>
    <row r="183" spans="1:12" s="31" customFormat="1" ht="20.25" customHeight="1">
      <c r="A183" s="29" t="s">
        <v>80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</row>
    <row r="184" spans="1:12" s="31" customFormat="1" ht="20.25" customHeight="1">
      <c r="A184" s="29" t="s">
        <v>227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</row>
    <row r="185" spans="1:12" ht="20.25" customHeight="1">
      <c r="A185" s="31"/>
      <c r="B185" s="30"/>
      <c r="C185" s="30"/>
      <c r="D185" s="30"/>
      <c r="E185" s="108"/>
      <c r="F185" s="30"/>
      <c r="G185" s="108"/>
      <c r="H185" s="30"/>
      <c r="I185" s="108"/>
      <c r="J185" s="30"/>
      <c r="K185" s="108"/>
      <c r="L185" s="109" t="s">
        <v>35</v>
      </c>
    </row>
    <row r="186" spans="1:12" ht="20.25" customHeight="1">
      <c r="A186" s="31"/>
      <c r="B186" s="30"/>
      <c r="C186" s="30"/>
      <c r="D186" s="30"/>
      <c r="E186" s="154" t="s">
        <v>51</v>
      </c>
      <c r="F186" s="154"/>
      <c r="G186" s="154"/>
      <c r="H186" s="31"/>
      <c r="I186" s="32"/>
      <c r="J186" s="33" t="s">
        <v>52</v>
      </c>
      <c r="K186" s="32"/>
    </row>
    <row r="187" spans="1:12" ht="20.25" customHeight="1">
      <c r="A187" s="31"/>
      <c r="B187" s="30"/>
      <c r="C187" s="30"/>
      <c r="D187" s="30"/>
      <c r="E187" s="153" t="s">
        <v>53</v>
      </c>
      <c r="F187" s="153"/>
      <c r="G187" s="153"/>
      <c r="H187" s="31"/>
      <c r="I187" s="34"/>
      <c r="J187" s="35" t="s">
        <v>53</v>
      </c>
      <c r="K187" s="34"/>
    </row>
    <row r="188" spans="1:12" ht="20.25" customHeight="1">
      <c r="C188" s="37"/>
      <c r="D188" s="37"/>
      <c r="E188" s="38">
        <v>2020</v>
      </c>
      <c r="F188" s="18"/>
      <c r="G188" s="38">
        <v>2019</v>
      </c>
      <c r="H188" s="53"/>
      <c r="I188" s="52">
        <v>2020</v>
      </c>
      <c r="J188" s="53"/>
      <c r="K188" s="52">
        <v>2019</v>
      </c>
    </row>
    <row r="189" spans="1:12" ht="20.25" customHeight="1">
      <c r="C189" s="37"/>
      <c r="D189" s="37"/>
      <c r="E189" s="39"/>
      <c r="F189" s="18"/>
      <c r="G189" s="39"/>
      <c r="H189" s="53"/>
      <c r="I189" s="39"/>
      <c r="J189" s="53"/>
      <c r="K189" s="39"/>
    </row>
    <row r="190" spans="1:12" ht="20.25" customHeight="1">
      <c r="A190" s="5" t="s">
        <v>40</v>
      </c>
      <c r="B190" s="6"/>
      <c r="C190" s="7"/>
      <c r="D190" s="7"/>
      <c r="E190" s="7"/>
      <c r="F190" s="7"/>
      <c r="G190" s="7"/>
      <c r="I190" s="7"/>
      <c r="K190" s="7"/>
    </row>
    <row r="191" spans="1:12" ht="20.25" customHeight="1">
      <c r="A191" s="9" t="s">
        <v>243</v>
      </c>
      <c r="B191" s="8"/>
      <c r="C191" s="41"/>
      <c r="E191" s="45">
        <f>SUM(E113)</f>
        <v>-135956</v>
      </c>
      <c r="G191" s="45">
        <f>SUM(G113)</f>
        <v>-50403</v>
      </c>
      <c r="H191" s="45"/>
      <c r="I191" s="45">
        <f>SUM(I113)</f>
        <v>79501</v>
      </c>
      <c r="J191" s="45"/>
      <c r="K191" s="45">
        <f>SUM(K113)</f>
        <v>-12634</v>
      </c>
    </row>
    <row r="192" spans="1:12" ht="20.25" customHeight="1">
      <c r="A192" s="9" t="s">
        <v>248</v>
      </c>
      <c r="B192" s="8"/>
      <c r="C192" s="41"/>
      <c r="E192" s="43"/>
      <c r="G192" s="43"/>
      <c r="H192" s="43"/>
      <c r="I192" s="43"/>
      <c r="J192" s="43"/>
      <c r="K192" s="43"/>
    </row>
    <row r="193" spans="1:12" ht="20.25" customHeight="1">
      <c r="A193" s="9" t="s">
        <v>86</v>
      </c>
      <c r="B193" s="8"/>
      <c r="C193" s="41"/>
      <c r="E193" s="43"/>
      <c r="G193" s="43"/>
      <c r="H193" s="43"/>
      <c r="I193" s="43"/>
      <c r="J193" s="43"/>
      <c r="K193" s="43"/>
    </row>
    <row r="194" spans="1:12" ht="20.25" customHeight="1">
      <c r="A194" s="11" t="s">
        <v>182</v>
      </c>
      <c r="B194" s="8"/>
      <c r="C194" s="41"/>
      <c r="D194" s="46"/>
      <c r="E194" s="43">
        <v>244270</v>
      </c>
      <c r="F194" s="111"/>
      <c r="G194" s="45">
        <v>109331</v>
      </c>
      <c r="H194" s="45"/>
      <c r="I194" s="45">
        <v>8007</v>
      </c>
      <c r="J194" s="45"/>
      <c r="K194" s="45">
        <v>2284</v>
      </c>
      <c r="L194" s="43">
        <v>0</v>
      </c>
    </row>
    <row r="195" spans="1:12" ht="20.25" customHeight="1">
      <c r="A195" s="11" t="s">
        <v>249</v>
      </c>
      <c r="B195" s="8"/>
      <c r="C195" s="41"/>
      <c r="D195" s="46"/>
      <c r="E195" s="43">
        <v>-23505</v>
      </c>
      <c r="F195" s="111"/>
      <c r="G195" s="45">
        <v>0</v>
      </c>
      <c r="H195" s="45"/>
      <c r="I195" s="45">
        <v>0</v>
      </c>
      <c r="J195" s="45"/>
      <c r="K195" s="45">
        <v>0</v>
      </c>
      <c r="L195" s="43"/>
    </row>
    <row r="196" spans="1:12" ht="20.25" customHeight="1">
      <c r="A196" s="11" t="s">
        <v>246</v>
      </c>
      <c r="B196" s="8"/>
      <c r="C196" s="41"/>
      <c r="D196" s="46"/>
      <c r="E196" s="43">
        <v>263</v>
      </c>
      <c r="F196" s="111"/>
      <c r="G196" s="45">
        <v>4987</v>
      </c>
      <c r="H196" s="45"/>
      <c r="I196" s="45">
        <v>0</v>
      </c>
      <c r="J196" s="45"/>
      <c r="K196" s="45">
        <v>0</v>
      </c>
    </row>
    <row r="197" spans="1:12" ht="20.25" customHeight="1">
      <c r="A197" s="11" t="s">
        <v>234</v>
      </c>
      <c r="B197" s="8"/>
      <c r="C197" s="41"/>
      <c r="D197" s="46"/>
      <c r="E197" s="43">
        <v>4409</v>
      </c>
      <c r="F197" s="111"/>
      <c r="G197" s="45">
        <v>0</v>
      </c>
      <c r="H197" s="45"/>
      <c r="I197" s="45">
        <v>3102</v>
      </c>
      <c r="J197" s="45"/>
      <c r="K197" s="45">
        <v>0</v>
      </c>
    </row>
    <row r="198" spans="1:12" ht="20.25" customHeight="1">
      <c r="A198" s="11" t="s">
        <v>140</v>
      </c>
      <c r="B198" s="8"/>
      <c r="C198" s="41"/>
      <c r="D198" s="46"/>
      <c r="E198" s="43">
        <v>7277</v>
      </c>
      <c r="F198" s="111"/>
      <c r="G198" s="45">
        <v>4294</v>
      </c>
      <c r="H198" s="45"/>
      <c r="I198" s="45">
        <v>0</v>
      </c>
      <c r="J198" s="45"/>
      <c r="K198" s="45">
        <v>0</v>
      </c>
    </row>
    <row r="199" spans="1:12" ht="20.25" customHeight="1">
      <c r="A199" s="11" t="s">
        <v>57</v>
      </c>
      <c r="B199" s="8"/>
      <c r="C199" s="41"/>
      <c r="D199" s="46"/>
      <c r="E199" s="43">
        <v>9257</v>
      </c>
      <c r="F199" s="111"/>
      <c r="G199" s="45">
        <v>7152</v>
      </c>
      <c r="H199" s="45"/>
      <c r="I199" s="45">
        <v>2086</v>
      </c>
      <c r="J199" s="45"/>
      <c r="K199" s="45">
        <v>1884</v>
      </c>
    </row>
    <row r="200" spans="1:12" ht="20.25" customHeight="1">
      <c r="A200" s="11" t="s">
        <v>199</v>
      </c>
      <c r="B200" s="8"/>
      <c r="C200" s="41"/>
      <c r="D200" s="46"/>
    </row>
    <row r="201" spans="1:12" ht="20.25" customHeight="1">
      <c r="A201" s="11" t="s">
        <v>141</v>
      </c>
      <c r="B201" s="8"/>
      <c r="C201" s="41"/>
      <c r="D201" s="46"/>
      <c r="E201" s="43">
        <v>542</v>
      </c>
      <c r="F201" s="111"/>
      <c r="G201" s="45">
        <v>542</v>
      </c>
      <c r="H201" s="45"/>
      <c r="I201" s="45">
        <v>542</v>
      </c>
      <c r="J201" s="45"/>
      <c r="K201" s="45">
        <v>542</v>
      </c>
    </row>
    <row r="202" spans="1:12" ht="20.25" customHeight="1">
      <c r="A202" s="9" t="s">
        <v>41</v>
      </c>
      <c r="B202" s="8"/>
      <c r="C202" s="46"/>
      <c r="D202" s="46"/>
      <c r="E202" s="45">
        <v>-85</v>
      </c>
      <c r="F202" s="112"/>
      <c r="G202" s="45">
        <v>-330</v>
      </c>
      <c r="H202" s="45"/>
      <c r="I202" s="45">
        <v>-10883</v>
      </c>
      <c r="J202" s="45"/>
      <c r="K202" s="45">
        <v>-6884</v>
      </c>
    </row>
    <row r="203" spans="1:12" ht="20.25" customHeight="1">
      <c r="A203" s="9" t="s">
        <v>235</v>
      </c>
      <c r="B203" s="8"/>
      <c r="C203" s="46"/>
      <c r="D203" s="46"/>
      <c r="E203" s="45">
        <v>0</v>
      </c>
      <c r="F203" s="112"/>
      <c r="G203" s="45">
        <v>0</v>
      </c>
      <c r="H203" s="45"/>
      <c r="I203" s="45">
        <v>-69200</v>
      </c>
      <c r="J203" s="45"/>
      <c r="K203" s="45">
        <v>0</v>
      </c>
    </row>
    <row r="204" spans="1:12" ht="20.25" customHeight="1">
      <c r="A204" s="9" t="s">
        <v>116</v>
      </c>
      <c r="B204" s="8"/>
      <c r="C204" s="46"/>
      <c r="D204" s="46"/>
      <c r="E204" s="50">
        <v>40687</v>
      </c>
      <c r="F204" s="111"/>
      <c r="G204" s="50">
        <v>18837</v>
      </c>
      <c r="H204" s="45"/>
      <c r="I204" s="50">
        <v>23856</v>
      </c>
      <c r="J204" s="45"/>
      <c r="K204" s="50">
        <v>19200</v>
      </c>
    </row>
    <row r="205" spans="1:12" ht="20.25" customHeight="1">
      <c r="A205" s="11" t="s">
        <v>97</v>
      </c>
      <c r="B205" s="8"/>
      <c r="J205" s="45"/>
    </row>
    <row r="206" spans="1:12" ht="20.25" customHeight="1">
      <c r="A206" s="9" t="s">
        <v>96</v>
      </c>
      <c r="B206" s="8"/>
      <c r="E206" s="43">
        <f>SUM(E191:E204)</f>
        <v>147159</v>
      </c>
      <c r="G206" s="43">
        <f>SUM(G191:G204)</f>
        <v>94410</v>
      </c>
      <c r="H206" s="43"/>
      <c r="I206" s="43">
        <f>SUM(I191:I204)</f>
        <v>37011</v>
      </c>
      <c r="J206" s="43"/>
      <c r="K206" s="43">
        <f>SUM(K191:K204)</f>
        <v>4392</v>
      </c>
    </row>
    <row r="207" spans="1:12" s="48" customFormat="1" ht="20.25" customHeight="1">
      <c r="A207" s="9" t="s">
        <v>42</v>
      </c>
      <c r="B207" s="8"/>
      <c r="C207" s="36"/>
      <c r="D207" s="36"/>
      <c r="E207" s="36"/>
      <c r="F207" s="36"/>
      <c r="G207" s="36"/>
      <c r="H207" s="43"/>
      <c r="I207" s="43"/>
      <c r="J207" s="43"/>
      <c r="K207" s="43"/>
    </row>
    <row r="208" spans="1:12" ht="20.25" customHeight="1">
      <c r="A208" s="9" t="s">
        <v>67</v>
      </c>
      <c r="B208" s="8"/>
      <c r="E208" s="109">
        <v>-52737</v>
      </c>
      <c r="F208" s="125"/>
      <c r="G208" s="43">
        <v>7827</v>
      </c>
      <c r="H208" s="43"/>
      <c r="I208" s="43">
        <v>-38520</v>
      </c>
      <c r="J208" s="43"/>
      <c r="K208" s="43">
        <v>-2673</v>
      </c>
    </row>
    <row r="209" spans="1:11" ht="20.25" customHeight="1">
      <c r="A209" s="9" t="s">
        <v>43</v>
      </c>
      <c r="B209" s="8"/>
      <c r="E209" s="109">
        <v>16151</v>
      </c>
      <c r="F209" s="125"/>
      <c r="G209" s="43">
        <v>2274</v>
      </c>
      <c r="H209" s="43"/>
      <c r="I209" s="43">
        <v>10</v>
      </c>
      <c r="J209" s="43"/>
      <c r="K209" s="43">
        <v>21</v>
      </c>
    </row>
    <row r="210" spans="1:11" ht="20.25" customHeight="1">
      <c r="A210" s="11" t="s">
        <v>44</v>
      </c>
      <c r="B210" s="13"/>
      <c r="E210" s="109">
        <v>-12659</v>
      </c>
      <c r="F210" s="125"/>
      <c r="G210" s="43">
        <v>-3125</v>
      </c>
      <c r="H210" s="43"/>
      <c r="I210" s="43">
        <v>-660</v>
      </c>
      <c r="J210" s="43"/>
      <c r="K210" s="43">
        <v>-1980</v>
      </c>
    </row>
    <row r="211" spans="1:11" ht="20.25" customHeight="1">
      <c r="A211" s="9" t="s">
        <v>183</v>
      </c>
      <c r="B211" s="8"/>
      <c r="E211" s="109">
        <v>-2</v>
      </c>
      <c r="F211" s="125"/>
      <c r="G211" s="43">
        <v>-18</v>
      </c>
      <c r="H211" s="43"/>
      <c r="I211" s="43">
        <v>0</v>
      </c>
      <c r="J211" s="43"/>
      <c r="K211" s="43">
        <v>0</v>
      </c>
    </row>
    <row r="212" spans="1:11" ht="20.25" customHeight="1">
      <c r="A212" s="11" t="s">
        <v>142</v>
      </c>
      <c r="B212" s="8"/>
      <c r="E212" s="109">
        <v>8996</v>
      </c>
      <c r="F212" s="125"/>
      <c r="G212" s="43">
        <v>1671</v>
      </c>
      <c r="H212" s="43"/>
      <c r="I212" s="43">
        <v>-8</v>
      </c>
      <c r="J212" s="43"/>
      <c r="K212" s="43">
        <v>0</v>
      </c>
    </row>
    <row r="213" spans="1:11" ht="20.25" customHeight="1">
      <c r="A213" s="9" t="s">
        <v>45</v>
      </c>
      <c r="B213" s="8"/>
      <c r="E213" s="109"/>
      <c r="F213" s="125"/>
      <c r="G213" s="43"/>
      <c r="H213" s="111"/>
      <c r="I213" s="43"/>
      <c r="J213" s="111"/>
      <c r="K213" s="43"/>
    </row>
    <row r="214" spans="1:11" ht="20.25" customHeight="1">
      <c r="A214" s="11" t="s">
        <v>68</v>
      </c>
      <c r="B214" s="8"/>
      <c r="E214" s="109">
        <v>-12429</v>
      </c>
      <c r="F214" s="125"/>
      <c r="G214" s="43">
        <v>-49785</v>
      </c>
      <c r="H214" s="111"/>
      <c r="I214" s="43">
        <v>-433</v>
      </c>
      <c r="J214" s="111"/>
      <c r="K214" s="43">
        <v>-1290</v>
      </c>
    </row>
    <row r="215" spans="1:11" ht="20.25" customHeight="1">
      <c r="A215" s="18" t="s">
        <v>46</v>
      </c>
      <c r="B215" s="17"/>
      <c r="C215" s="48"/>
      <c r="D215" s="48"/>
      <c r="E215" s="109">
        <v>5295</v>
      </c>
      <c r="F215" s="126"/>
      <c r="G215" s="43">
        <v>-1517</v>
      </c>
      <c r="H215" s="112"/>
      <c r="I215" s="45">
        <v>3812</v>
      </c>
      <c r="J215" s="112"/>
      <c r="K215" s="45">
        <v>17</v>
      </c>
    </row>
    <row r="216" spans="1:11" ht="20.25" customHeight="1">
      <c r="A216" s="9" t="s">
        <v>57</v>
      </c>
      <c r="B216" s="8"/>
      <c r="E216" s="109">
        <v>-22521</v>
      </c>
      <c r="F216" s="126"/>
      <c r="G216" s="45">
        <v>-1883</v>
      </c>
      <c r="H216" s="112"/>
      <c r="I216" s="45">
        <v>-16796</v>
      </c>
      <c r="J216" s="112"/>
      <c r="K216" s="45">
        <v>0</v>
      </c>
    </row>
    <row r="217" spans="1:11" ht="20.25" customHeight="1">
      <c r="A217" s="18" t="s">
        <v>92</v>
      </c>
      <c r="B217" s="17"/>
      <c r="C217" s="48"/>
      <c r="D217" s="48"/>
      <c r="E217" s="113">
        <v>-2035</v>
      </c>
      <c r="F217" s="126"/>
      <c r="G217" s="50">
        <v>-1070</v>
      </c>
      <c r="H217" s="112"/>
      <c r="I217" s="50">
        <v>0</v>
      </c>
      <c r="J217" s="112"/>
      <c r="K217" s="50">
        <v>0</v>
      </c>
    </row>
    <row r="218" spans="1:11" ht="20.25" customHeight="1">
      <c r="A218" s="9" t="s">
        <v>200</v>
      </c>
      <c r="B218" s="8"/>
      <c r="E218" s="45">
        <f>SUM(E206,E208:E217)</f>
        <v>75218</v>
      </c>
      <c r="F218" s="45"/>
      <c r="G218" s="45">
        <f>SUM(G206,G208:G217)</f>
        <v>48784</v>
      </c>
      <c r="H218" s="45"/>
      <c r="I218" s="45">
        <f>SUM(I206,I208:I217)</f>
        <v>-15584</v>
      </c>
      <c r="J218" s="45"/>
      <c r="K218" s="45">
        <f>SUM(K206,K208:K217)</f>
        <v>-1513</v>
      </c>
    </row>
    <row r="219" spans="1:11" ht="20.25" customHeight="1">
      <c r="A219" s="9" t="s">
        <v>163</v>
      </c>
      <c r="B219" s="8"/>
      <c r="E219" s="76">
        <v>0</v>
      </c>
      <c r="F219" s="125"/>
      <c r="G219" s="45">
        <v>0</v>
      </c>
      <c r="H219" s="111"/>
      <c r="I219" s="45">
        <v>69200</v>
      </c>
      <c r="J219" s="111"/>
      <c r="K219" s="45">
        <v>38874</v>
      </c>
    </row>
    <row r="220" spans="1:11" s="31" customFormat="1" ht="20.25" customHeight="1">
      <c r="A220" s="9" t="s">
        <v>90</v>
      </c>
      <c r="B220" s="8"/>
      <c r="C220" s="36"/>
      <c r="D220" s="36"/>
      <c r="E220" s="113">
        <v>-53</v>
      </c>
      <c r="F220" s="125"/>
      <c r="G220" s="50">
        <v>-8916</v>
      </c>
      <c r="H220" s="111"/>
      <c r="I220" s="50">
        <v>0</v>
      </c>
      <c r="J220" s="111"/>
      <c r="K220" s="50">
        <v>0</v>
      </c>
    </row>
    <row r="221" spans="1:11" s="31" customFormat="1" ht="20.25" customHeight="1">
      <c r="A221" s="14" t="s">
        <v>244</v>
      </c>
      <c r="B221" s="13"/>
      <c r="C221" s="36"/>
      <c r="D221" s="36"/>
      <c r="E221" s="50">
        <f>SUM(E218:E220)</f>
        <v>75165</v>
      </c>
      <c r="F221" s="77"/>
      <c r="G221" s="50">
        <f>SUM(G218:G220)</f>
        <v>39868</v>
      </c>
      <c r="H221" s="43"/>
      <c r="I221" s="50">
        <f>SUM(I218:I220)</f>
        <v>53616</v>
      </c>
      <c r="J221" s="43"/>
      <c r="K221" s="50">
        <f>SUM(K218:K220)</f>
        <v>37361</v>
      </c>
    </row>
    <row r="222" spans="1:11" s="31" customFormat="1" ht="12" customHeight="1">
      <c r="A222" s="11"/>
      <c r="B222" s="13"/>
      <c r="C222" s="8"/>
      <c r="D222" s="8"/>
      <c r="E222" s="8"/>
      <c r="F222" s="8"/>
      <c r="G222" s="8"/>
      <c r="H222" s="36"/>
      <c r="I222" s="8"/>
      <c r="J222" s="36"/>
      <c r="K222" s="8"/>
    </row>
    <row r="223" spans="1:11" s="31" customFormat="1" ht="20.25" customHeight="1">
      <c r="A223" s="11" t="s">
        <v>1</v>
      </c>
      <c r="B223" s="13"/>
      <c r="C223" s="8"/>
      <c r="D223" s="15"/>
      <c r="E223" s="8"/>
      <c r="F223" s="15"/>
      <c r="G223" s="8"/>
      <c r="H223" s="36"/>
      <c r="I223" s="8"/>
      <c r="J223" s="36"/>
      <c r="K223" s="8"/>
    </row>
    <row r="224" spans="1:11" s="31" customFormat="1" ht="12" customHeight="1">
      <c r="A224" s="11"/>
      <c r="B224" s="13"/>
      <c r="C224" s="8"/>
      <c r="D224" s="15"/>
      <c r="E224" s="8"/>
      <c r="F224" s="15"/>
      <c r="G224" s="8"/>
      <c r="H224" s="36"/>
      <c r="I224" s="8"/>
      <c r="J224" s="36"/>
      <c r="K224" s="8"/>
    </row>
    <row r="225" spans="1:12" s="31" customFormat="1" ht="20.25" customHeight="1">
      <c r="A225" s="69"/>
      <c r="B225" s="70" t="s">
        <v>69</v>
      </c>
      <c r="C225" s="36"/>
      <c r="D225" s="12"/>
      <c r="E225" s="70"/>
      <c r="F225" s="69"/>
      <c r="G225" s="69"/>
      <c r="H225" s="69"/>
      <c r="I225" s="69"/>
      <c r="J225" s="69"/>
      <c r="K225" s="12" t="s">
        <v>69</v>
      </c>
    </row>
    <row r="226" spans="1:12" ht="20.25" customHeight="1">
      <c r="A226" s="150" t="s">
        <v>127</v>
      </c>
      <c r="B226" s="70"/>
      <c r="C226" s="12"/>
      <c r="D226" s="12"/>
      <c r="E226" s="70"/>
      <c r="F226" s="12"/>
      <c r="G226" s="117" t="s">
        <v>128</v>
      </c>
      <c r="H226" s="117"/>
      <c r="I226" s="117"/>
      <c r="J226" s="117"/>
      <c r="K226" s="71"/>
    </row>
    <row r="227" spans="1:12" ht="17.100000000000001" customHeight="1">
      <c r="A227" s="48"/>
      <c r="B227" s="48"/>
      <c r="L227" s="108" t="s">
        <v>39</v>
      </c>
    </row>
    <row r="228" spans="1:12" s="31" customFormat="1" ht="17.100000000000001" customHeight="1">
      <c r="A228" s="29" t="s">
        <v>126</v>
      </c>
      <c r="B228" s="30"/>
      <c r="C228" s="30"/>
      <c r="D228" s="30"/>
      <c r="E228" s="30"/>
      <c r="F228" s="30"/>
      <c r="G228" s="30"/>
      <c r="H228" s="30"/>
      <c r="I228" s="30"/>
      <c r="J228" s="30"/>
      <c r="K228" s="30"/>
    </row>
    <row r="229" spans="1:12" ht="17.100000000000001" customHeight="1">
      <c r="A229" s="29" t="s">
        <v>81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0"/>
    </row>
    <row r="230" spans="1:12" s="31" customFormat="1" ht="17.100000000000001" customHeight="1">
      <c r="A230" s="29" t="s">
        <v>227</v>
      </c>
      <c r="B230" s="30"/>
      <c r="C230" s="30"/>
      <c r="D230" s="30"/>
      <c r="E230" s="30"/>
      <c r="F230" s="30"/>
      <c r="G230" s="30"/>
      <c r="H230" s="30"/>
      <c r="I230" s="30"/>
      <c r="J230" s="30"/>
      <c r="K230" s="30"/>
    </row>
    <row r="231" spans="1:12" ht="17.100000000000001" customHeight="1">
      <c r="A231" s="31"/>
      <c r="B231" s="30"/>
      <c r="C231" s="30"/>
      <c r="D231" s="30"/>
      <c r="E231" s="108"/>
      <c r="F231" s="30"/>
      <c r="G231" s="108"/>
      <c r="H231" s="30"/>
      <c r="I231" s="108"/>
      <c r="J231" s="30"/>
      <c r="K231" s="108"/>
      <c r="L231" s="109" t="s">
        <v>35</v>
      </c>
    </row>
    <row r="232" spans="1:12" ht="17.100000000000001" customHeight="1">
      <c r="A232" s="31"/>
      <c r="B232" s="30"/>
      <c r="C232" s="30"/>
      <c r="D232" s="30"/>
      <c r="E232" s="154" t="s">
        <v>51</v>
      </c>
      <c r="F232" s="154"/>
      <c r="G232" s="154"/>
      <c r="H232" s="31"/>
      <c r="I232" s="32"/>
      <c r="J232" s="33" t="s">
        <v>52</v>
      </c>
      <c r="K232" s="32"/>
    </row>
    <row r="233" spans="1:12" ht="17.100000000000001" customHeight="1">
      <c r="A233" s="31"/>
      <c r="B233" s="30"/>
      <c r="C233" s="30"/>
      <c r="D233" s="30"/>
      <c r="E233" s="153" t="s">
        <v>53</v>
      </c>
      <c r="F233" s="153"/>
      <c r="G233" s="153"/>
      <c r="H233" s="31"/>
      <c r="I233" s="34"/>
      <c r="J233" s="35" t="s">
        <v>53</v>
      </c>
      <c r="K233" s="34"/>
    </row>
    <row r="234" spans="1:12" ht="17.100000000000001" customHeight="1">
      <c r="C234" s="37"/>
      <c r="D234" s="37"/>
      <c r="E234" s="38">
        <v>2020</v>
      </c>
      <c r="F234" s="18"/>
      <c r="G234" s="38">
        <v>2019</v>
      </c>
      <c r="H234" s="53"/>
      <c r="I234" s="52">
        <v>2020</v>
      </c>
      <c r="J234" s="53"/>
      <c r="K234" s="52">
        <v>2019</v>
      </c>
    </row>
    <row r="235" spans="1:12" ht="18.95" customHeight="1">
      <c r="A235" s="5" t="s">
        <v>47</v>
      </c>
      <c r="B235" s="6"/>
      <c r="C235" s="41"/>
      <c r="E235" s="16"/>
      <c r="G235" s="16"/>
      <c r="H235" s="15"/>
      <c r="I235" s="16"/>
      <c r="J235" s="15"/>
      <c r="K235" s="16"/>
    </row>
    <row r="236" spans="1:12" ht="18.95" customHeight="1">
      <c r="A236" s="9" t="s">
        <v>215</v>
      </c>
      <c r="B236" s="6"/>
      <c r="C236" s="41"/>
      <c r="D236" s="15"/>
      <c r="E236" s="76">
        <v>0</v>
      </c>
      <c r="F236" s="109"/>
      <c r="G236" s="76">
        <v>0</v>
      </c>
      <c r="H236" s="109"/>
      <c r="I236" s="76">
        <v>-149238</v>
      </c>
      <c r="J236" s="109"/>
      <c r="K236" s="76">
        <v>-56295</v>
      </c>
    </row>
    <row r="237" spans="1:12" ht="18.95" customHeight="1">
      <c r="A237" s="9" t="s">
        <v>214</v>
      </c>
      <c r="B237" s="6"/>
      <c r="C237" s="41"/>
      <c r="D237" s="15"/>
      <c r="E237" s="76">
        <v>0</v>
      </c>
      <c r="F237" s="109"/>
      <c r="G237" s="76">
        <v>0</v>
      </c>
      <c r="H237" s="109"/>
      <c r="I237" s="76">
        <v>17836</v>
      </c>
      <c r="J237" s="77"/>
      <c r="K237" s="76">
        <v>46838</v>
      </c>
    </row>
    <row r="238" spans="1:12" ht="18.95" customHeight="1">
      <c r="A238" s="9" t="s">
        <v>228</v>
      </c>
      <c r="B238" s="6"/>
      <c r="C238" s="41"/>
      <c r="D238" s="15"/>
      <c r="E238" s="76">
        <v>0</v>
      </c>
      <c r="F238" s="109"/>
      <c r="G238" s="76">
        <v>0</v>
      </c>
      <c r="H238" s="109"/>
      <c r="I238" s="76">
        <v>0</v>
      </c>
      <c r="J238" s="77"/>
      <c r="K238" s="76">
        <v>-4800</v>
      </c>
    </row>
    <row r="239" spans="1:12" ht="18.95" customHeight="1">
      <c r="A239" s="9" t="s">
        <v>201</v>
      </c>
      <c r="B239" s="6"/>
      <c r="C239" s="41"/>
      <c r="D239" s="15"/>
    </row>
    <row r="240" spans="1:12" ht="18.95" customHeight="1">
      <c r="A240" s="9" t="s">
        <v>177</v>
      </c>
      <c r="B240" s="6"/>
      <c r="C240" s="41"/>
      <c r="D240" s="15"/>
      <c r="E240" s="151">
        <v>-37690</v>
      </c>
      <c r="F240" s="77"/>
      <c r="G240" s="45">
        <v>-59981</v>
      </c>
      <c r="H240" s="77"/>
      <c r="I240" s="45">
        <v>-85</v>
      </c>
      <c r="J240" s="77"/>
      <c r="K240" s="45">
        <v>-383</v>
      </c>
    </row>
    <row r="241" spans="1:11" ht="18.95" customHeight="1">
      <c r="A241" s="9" t="s">
        <v>218</v>
      </c>
      <c r="B241" s="6"/>
      <c r="C241" s="41"/>
      <c r="D241" s="15"/>
      <c r="E241" s="151">
        <v>-50062</v>
      </c>
      <c r="F241" s="146"/>
      <c r="G241" s="146">
        <v>0</v>
      </c>
      <c r="H241" s="146"/>
      <c r="I241" s="43">
        <v>0</v>
      </c>
      <c r="J241" s="146"/>
      <c r="K241" s="43">
        <v>0</v>
      </c>
    </row>
    <row r="242" spans="1:11" ht="18.95" customHeight="1">
      <c r="A242" s="9" t="s">
        <v>247</v>
      </c>
      <c r="B242" s="6"/>
      <c r="C242" s="41"/>
      <c r="D242" s="15"/>
      <c r="E242" s="151">
        <v>0</v>
      </c>
      <c r="F242" s="146"/>
      <c r="G242" s="43">
        <v>-20795</v>
      </c>
      <c r="H242" s="146"/>
      <c r="I242" s="43">
        <v>0</v>
      </c>
      <c r="J242" s="146"/>
      <c r="K242" s="43">
        <v>0</v>
      </c>
    </row>
    <row r="243" spans="1:11" ht="18.95" customHeight="1">
      <c r="A243" s="9" t="s">
        <v>221</v>
      </c>
      <c r="B243" s="6"/>
      <c r="C243" s="41"/>
      <c r="D243" s="15"/>
      <c r="E243" s="151">
        <v>-2809</v>
      </c>
      <c r="F243" s="77"/>
      <c r="G243" s="43">
        <v>-594</v>
      </c>
      <c r="H243" s="77"/>
      <c r="I243" s="43">
        <v>0</v>
      </c>
      <c r="J243" s="77"/>
      <c r="K243" s="43">
        <v>0</v>
      </c>
    </row>
    <row r="244" spans="1:11" ht="18.95" customHeight="1">
      <c r="A244" s="9" t="s">
        <v>202</v>
      </c>
      <c r="B244" s="6"/>
      <c r="C244" s="41"/>
      <c r="D244" s="15"/>
      <c r="E244" s="151">
        <v>60</v>
      </c>
      <c r="F244" s="77"/>
      <c r="G244" s="137">
        <v>171</v>
      </c>
      <c r="H244" s="138"/>
      <c r="I244" s="45">
        <v>0</v>
      </c>
      <c r="J244" s="138"/>
      <c r="K244" s="45">
        <v>0</v>
      </c>
    </row>
    <row r="245" spans="1:11" ht="18.95" customHeight="1">
      <c r="A245" s="18" t="s">
        <v>184</v>
      </c>
      <c r="B245" s="17"/>
      <c r="C245" s="41"/>
      <c r="E245" s="43">
        <v>86</v>
      </c>
      <c r="F245" s="77"/>
      <c r="G245" s="45">
        <v>342</v>
      </c>
      <c r="H245" s="77"/>
      <c r="I245" s="45">
        <v>455</v>
      </c>
      <c r="J245" s="45"/>
      <c r="K245" s="45">
        <v>4451</v>
      </c>
    </row>
    <row r="246" spans="1:11" ht="18.95" customHeight="1">
      <c r="A246" s="5" t="s">
        <v>242</v>
      </c>
      <c r="B246" s="8"/>
      <c r="C246" s="41"/>
      <c r="E246" s="54">
        <f>SUM(E236:E245)</f>
        <v>-90415</v>
      </c>
      <c r="F246" s="77"/>
      <c r="G246" s="54">
        <f>SUM(G236:G245)</f>
        <v>-80857</v>
      </c>
      <c r="H246" s="43"/>
      <c r="I246" s="54">
        <f>SUM(I236:I245)</f>
        <v>-131032</v>
      </c>
      <c r="J246" s="43"/>
      <c r="K246" s="54">
        <f>SUM(K236:K245)</f>
        <v>-10189</v>
      </c>
    </row>
    <row r="247" spans="1:11" ht="18.95" customHeight="1">
      <c r="A247" s="5" t="s">
        <v>113</v>
      </c>
      <c r="B247" s="8"/>
      <c r="C247" s="41"/>
      <c r="E247" s="45"/>
      <c r="F247" s="77"/>
      <c r="G247" s="45"/>
      <c r="H247" s="43"/>
      <c r="I247" s="45"/>
      <c r="J247" s="43"/>
      <c r="K247" s="45"/>
    </row>
    <row r="248" spans="1:11" ht="18.95" customHeight="1">
      <c r="A248" s="9" t="s">
        <v>203</v>
      </c>
      <c r="B248" s="8"/>
      <c r="C248" s="41"/>
      <c r="E248" s="43">
        <v>135821</v>
      </c>
      <c r="F248" s="77"/>
      <c r="G248" s="45">
        <v>58000</v>
      </c>
      <c r="H248" s="43"/>
      <c r="I248" s="45">
        <v>75000</v>
      </c>
      <c r="J248" s="43"/>
      <c r="K248" s="45">
        <v>55000</v>
      </c>
    </row>
    <row r="249" spans="1:11" ht="18.95" customHeight="1">
      <c r="A249" s="9" t="s">
        <v>205</v>
      </c>
      <c r="B249" s="8"/>
      <c r="C249" s="41"/>
      <c r="E249" s="43">
        <v>-17000</v>
      </c>
      <c r="F249" s="77"/>
      <c r="G249" s="45">
        <v>-50000</v>
      </c>
      <c r="H249" s="43"/>
      <c r="I249" s="45">
        <v>-14000</v>
      </c>
      <c r="J249" s="43"/>
      <c r="K249" s="45">
        <v>-27000</v>
      </c>
    </row>
    <row r="250" spans="1:11" ht="18.95" customHeight="1">
      <c r="A250" s="9" t="s">
        <v>204</v>
      </c>
      <c r="B250" s="8"/>
      <c r="C250" s="41"/>
      <c r="E250" s="43">
        <v>0</v>
      </c>
      <c r="F250" s="77"/>
      <c r="G250" s="45">
        <v>0</v>
      </c>
      <c r="H250" s="43"/>
      <c r="I250" s="45">
        <v>56000</v>
      </c>
      <c r="J250" s="43"/>
      <c r="K250" s="45">
        <v>50000</v>
      </c>
    </row>
    <row r="251" spans="1:11" ht="18.95" customHeight="1">
      <c r="A251" s="9" t="s">
        <v>185</v>
      </c>
      <c r="B251" s="8"/>
      <c r="C251" s="41"/>
      <c r="E251" s="43">
        <v>0</v>
      </c>
      <c r="F251" s="77"/>
      <c r="G251" s="45">
        <v>0</v>
      </c>
      <c r="H251" s="43"/>
      <c r="I251" s="45">
        <v>0</v>
      </c>
      <c r="J251" s="43"/>
      <c r="K251" s="45">
        <v>-4300</v>
      </c>
    </row>
    <row r="252" spans="1:11" ht="18.95" customHeight="1">
      <c r="A252" s="9" t="s">
        <v>206</v>
      </c>
      <c r="B252" s="8"/>
      <c r="C252" s="41"/>
      <c r="E252" s="43">
        <v>-143413</v>
      </c>
      <c r="F252" s="77"/>
      <c r="G252" s="45">
        <v>-10491</v>
      </c>
      <c r="H252" s="43"/>
      <c r="I252" s="45">
        <v>-10957</v>
      </c>
      <c r="J252" s="43"/>
      <c r="K252" s="45">
        <v>-1130</v>
      </c>
    </row>
    <row r="253" spans="1:11" ht="18.95" customHeight="1">
      <c r="A253" s="18" t="s">
        <v>143</v>
      </c>
      <c r="B253" s="8"/>
      <c r="C253" s="41"/>
      <c r="E253" s="43">
        <v>0</v>
      </c>
      <c r="F253" s="77"/>
      <c r="G253" s="45">
        <v>30036</v>
      </c>
      <c r="H253" s="43"/>
      <c r="I253" s="45">
        <v>0</v>
      </c>
      <c r="J253" s="43"/>
      <c r="K253" s="45">
        <v>0</v>
      </c>
    </row>
    <row r="254" spans="1:11" ht="18.95" customHeight="1">
      <c r="A254" s="18" t="s">
        <v>179</v>
      </c>
      <c r="B254" s="8"/>
      <c r="C254" s="41"/>
      <c r="E254" s="43">
        <v>136492</v>
      </c>
      <c r="F254" s="77"/>
      <c r="G254" s="45">
        <v>22017</v>
      </c>
      <c r="H254" s="43"/>
      <c r="I254" s="45">
        <v>71891</v>
      </c>
      <c r="J254" s="43"/>
      <c r="K254" s="45">
        <v>0</v>
      </c>
    </row>
    <row r="255" spans="1:11" ht="18.95" customHeight="1">
      <c r="A255" s="9" t="s">
        <v>186</v>
      </c>
      <c r="B255" s="8"/>
      <c r="C255" s="41"/>
      <c r="E255" s="43">
        <v>-16985</v>
      </c>
      <c r="F255" s="77"/>
      <c r="G255" s="45">
        <v>-24734</v>
      </c>
      <c r="H255" s="43"/>
      <c r="I255" s="45">
        <v>-13187</v>
      </c>
      <c r="J255" s="43"/>
      <c r="K255" s="45">
        <v>-23000</v>
      </c>
    </row>
    <row r="256" spans="1:11" ht="18.95" customHeight="1">
      <c r="A256" s="9" t="s">
        <v>144</v>
      </c>
      <c r="B256" s="8"/>
      <c r="C256" s="41"/>
      <c r="E256" s="43">
        <v>-20838</v>
      </c>
      <c r="F256" s="77"/>
      <c r="G256" s="45">
        <v>-18939</v>
      </c>
      <c r="H256" s="43"/>
      <c r="I256" s="45">
        <v>-17005</v>
      </c>
      <c r="J256" s="43"/>
      <c r="K256" s="45">
        <v>-18096</v>
      </c>
    </row>
    <row r="257" spans="1:11" ht="18.95" customHeight="1">
      <c r="A257" s="9" t="s">
        <v>229</v>
      </c>
      <c r="B257" s="8"/>
      <c r="C257" s="41"/>
      <c r="E257" s="43">
        <v>-61090</v>
      </c>
      <c r="F257" s="77"/>
      <c r="G257" s="45">
        <v>-58021</v>
      </c>
      <c r="H257" s="43"/>
      <c r="I257" s="45">
        <v>-61090</v>
      </c>
      <c r="J257" s="43"/>
      <c r="K257" s="45">
        <v>-58021</v>
      </c>
    </row>
    <row r="258" spans="1:11" ht="18.95" customHeight="1">
      <c r="A258" s="9" t="s">
        <v>236</v>
      </c>
      <c r="B258" s="8"/>
      <c r="C258" s="41"/>
      <c r="E258" s="43">
        <v>-2544</v>
      </c>
      <c r="F258" s="77"/>
      <c r="G258" s="45">
        <v>0</v>
      </c>
      <c r="H258" s="43"/>
      <c r="I258" s="45">
        <v>-2544</v>
      </c>
      <c r="J258" s="43"/>
      <c r="K258" s="45">
        <v>0</v>
      </c>
    </row>
    <row r="259" spans="1:11" ht="18.95" customHeight="1">
      <c r="A259" s="18" t="s">
        <v>145</v>
      </c>
      <c r="B259" s="8"/>
      <c r="C259" s="41"/>
    </row>
    <row r="260" spans="1:11" ht="18.95" customHeight="1">
      <c r="A260" s="11" t="s">
        <v>146</v>
      </c>
      <c r="B260" s="8"/>
      <c r="C260" s="41"/>
      <c r="E260" s="50">
        <v>0</v>
      </c>
      <c r="F260" s="77"/>
      <c r="G260" s="50">
        <v>3483</v>
      </c>
      <c r="H260" s="43"/>
      <c r="I260" s="50">
        <v>0</v>
      </c>
      <c r="J260" s="43"/>
      <c r="K260" s="50">
        <v>0</v>
      </c>
    </row>
    <row r="261" spans="1:11" ht="18.95" customHeight="1">
      <c r="A261" s="5" t="s">
        <v>178</v>
      </c>
      <c r="B261" s="8"/>
      <c r="C261" s="41"/>
      <c r="E261" s="50">
        <f>SUM(E248:E260)</f>
        <v>10443</v>
      </c>
      <c r="F261" s="77"/>
      <c r="G261" s="50">
        <f>SUM(G248:G260)</f>
        <v>-48649</v>
      </c>
      <c r="H261" s="43"/>
      <c r="I261" s="50">
        <f>SUM(I248:I260)</f>
        <v>84108</v>
      </c>
      <c r="J261" s="43"/>
      <c r="K261" s="50">
        <f>SUM(K248:K260)</f>
        <v>-26547</v>
      </c>
    </row>
    <row r="262" spans="1:11" ht="18.95" customHeight="1">
      <c r="A262" s="9" t="s">
        <v>207</v>
      </c>
      <c r="B262" s="8"/>
      <c r="C262" s="41"/>
      <c r="E262" s="45"/>
      <c r="F262" s="77"/>
      <c r="G262" s="45"/>
      <c r="H262" s="43"/>
      <c r="I262" s="45"/>
      <c r="J262" s="43"/>
      <c r="K262" s="45"/>
    </row>
    <row r="263" spans="1:11" s="48" customFormat="1" ht="18.95" customHeight="1">
      <c r="A263" s="48" t="s">
        <v>208</v>
      </c>
      <c r="B263" s="17"/>
      <c r="C263" s="72"/>
      <c r="E263" s="50">
        <v>13657</v>
      </c>
      <c r="F263" s="106"/>
      <c r="G263" s="50">
        <v>5366</v>
      </c>
      <c r="H263" s="45"/>
      <c r="I263" s="50">
        <v>0</v>
      </c>
      <c r="J263" s="45"/>
      <c r="K263" s="50">
        <v>0</v>
      </c>
    </row>
    <row r="264" spans="1:11" ht="18.95" customHeight="1">
      <c r="A264" s="5" t="s">
        <v>112</v>
      </c>
      <c r="B264" s="8"/>
      <c r="E264" s="45">
        <f>SUM(E221,E246,E261,E263)</f>
        <v>8850</v>
      </c>
      <c r="G264" s="45">
        <f>SUM(G221,G246,G261,G263)</f>
        <v>-84272</v>
      </c>
      <c r="H264" s="43"/>
      <c r="I264" s="45">
        <f>SUM(I221,I246,I261,I263)</f>
        <v>6692</v>
      </c>
      <c r="J264" s="43"/>
      <c r="K264" s="45">
        <f>SUM(K221,K246,K261,K263)</f>
        <v>625</v>
      </c>
    </row>
    <row r="265" spans="1:11" ht="18.95" customHeight="1">
      <c r="A265" s="11" t="s">
        <v>48</v>
      </c>
      <c r="B265" s="13"/>
      <c r="E265" s="50">
        <v>147977</v>
      </c>
      <c r="F265" s="77"/>
      <c r="G265" s="50">
        <v>209574</v>
      </c>
      <c r="H265" s="77"/>
      <c r="I265" s="50">
        <v>10056</v>
      </c>
      <c r="J265" s="43"/>
      <c r="K265" s="50">
        <v>9749</v>
      </c>
    </row>
    <row r="266" spans="1:11" ht="18.95" customHeight="1" thickBot="1">
      <c r="A266" s="14" t="s">
        <v>49</v>
      </c>
      <c r="B266" s="13"/>
      <c r="E266" s="51">
        <f>SUM(E264:E265)</f>
        <v>156827</v>
      </c>
      <c r="G266" s="51">
        <f>SUM(G264:G265)</f>
        <v>125302</v>
      </c>
      <c r="H266" s="43"/>
      <c r="I266" s="51">
        <f>SUM(I264:I265)</f>
        <v>16748</v>
      </c>
      <c r="J266" s="43"/>
      <c r="K266" s="51">
        <f>SUM(K264:K265)</f>
        <v>10374</v>
      </c>
    </row>
    <row r="267" spans="1:11" ht="3" customHeight="1" thickTop="1">
      <c r="A267" s="14"/>
      <c r="B267" s="13"/>
      <c r="E267" s="45"/>
      <c r="G267" s="45"/>
      <c r="H267" s="43"/>
      <c r="I267" s="45"/>
      <c r="J267" s="43"/>
      <c r="K267" s="45"/>
    </row>
    <row r="268" spans="1:11" ht="18.95" customHeight="1">
      <c r="A268" s="57" t="s">
        <v>209</v>
      </c>
      <c r="B268" s="13"/>
      <c r="C268" s="15"/>
      <c r="D268" s="15"/>
      <c r="E268" s="15"/>
      <c r="F268" s="15"/>
      <c r="G268" s="15"/>
      <c r="I268" s="15"/>
      <c r="K268" s="15"/>
    </row>
    <row r="269" spans="1:11" ht="18.95" customHeight="1">
      <c r="A269" s="11" t="s">
        <v>82</v>
      </c>
      <c r="B269" s="13"/>
      <c r="C269" s="15"/>
      <c r="D269" s="15"/>
      <c r="E269" s="15"/>
      <c r="F269" s="15"/>
      <c r="G269" s="15"/>
      <c r="I269" s="15"/>
      <c r="K269" s="15"/>
    </row>
    <row r="270" spans="1:11" ht="18.95" customHeight="1">
      <c r="A270" s="11" t="s">
        <v>219</v>
      </c>
      <c r="B270" s="13"/>
      <c r="C270" s="15"/>
      <c r="D270" s="15"/>
    </row>
    <row r="271" spans="1:11" ht="18.95" customHeight="1">
      <c r="A271" s="36" t="s">
        <v>211</v>
      </c>
      <c r="B271" s="13"/>
      <c r="C271" s="15"/>
      <c r="D271" s="15"/>
      <c r="E271" s="109">
        <v>19123</v>
      </c>
      <c r="F271" s="109"/>
      <c r="G271" s="109">
        <v>16845</v>
      </c>
      <c r="H271" s="109"/>
      <c r="I271" s="109">
        <v>0</v>
      </c>
      <c r="J271" s="109"/>
      <c r="K271" s="109">
        <v>0</v>
      </c>
    </row>
    <row r="272" spans="1:11" ht="18.95" customHeight="1">
      <c r="A272" s="36" t="s">
        <v>210</v>
      </c>
      <c r="B272" s="13"/>
      <c r="C272" s="15"/>
      <c r="D272" s="15"/>
      <c r="E272" s="109">
        <v>28109</v>
      </c>
      <c r="F272" s="109"/>
      <c r="G272" s="109">
        <v>0</v>
      </c>
      <c r="H272" s="109"/>
      <c r="I272" s="109">
        <v>28109</v>
      </c>
      <c r="J272" s="109"/>
      <c r="K272" s="109">
        <v>0</v>
      </c>
    </row>
    <row r="273" spans="1:11" ht="18.95" customHeight="1">
      <c r="A273" s="36" t="s">
        <v>250</v>
      </c>
      <c r="B273" s="13"/>
      <c r="C273" s="15"/>
      <c r="D273" s="15"/>
      <c r="E273" s="109">
        <v>110630</v>
      </c>
      <c r="F273" s="15"/>
      <c r="G273" s="109">
        <v>0</v>
      </c>
      <c r="H273" s="15"/>
      <c r="I273" s="109">
        <v>0</v>
      </c>
      <c r="J273" s="15"/>
      <c r="K273" s="109">
        <v>0</v>
      </c>
    </row>
    <row r="274" spans="1:11" ht="3" customHeight="1">
      <c r="A274" s="11"/>
      <c r="B274" s="13"/>
      <c r="C274" s="15"/>
      <c r="D274" s="15"/>
      <c r="E274" s="15"/>
      <c r="F274" s="15"/>
      <c r="G274" s="15"/>
      <c r="I274" s="15"/>
      <c r="K274" s="15"/>
    </row>
    <row r="275" spans="1:11" ht="18.95" customHeight="1">
      <c r="A275" s="11" t="s">
        <v>50</v>
      </c>
      <c r="B275" s="13"/>
      <c r="C275" s="15"/>
      <c r="D275" s="15"/>
      <c r="E275" s="15"/>
      <c r="F275" s="15"/>
      <c r="G275" s="15"/>
      <c r="I275" s="15"/>
      <c r="K275" s="15"/>
    </row>
    <row r="276" spans="1:11" s="31" customFormat="1" ht="18.95" customHeight="1">
      <c r="A276" s="69"/>
      <c r="B276" s="70" t="s">
        <v>69</v>
      </c>
      <c r="C276" s="36"/>
      <c r="D276" s="12"/>
      <c r="E276" s="70"/>
      <c r="F276" s="69"/>
      <c r="G276" s="69"/>
      <c r="H276" s="69"/>
      <c r="I276" s="69"/>
      <c r="J276" s="69"/>
      <c r="K276" s="12" t="s">
        <v>69</v>
      </c>
    </row>
    <row r="277" spans="1:11" ht="18.95" customHeight="1">
      <c r="A277" s="150" t="s">
        <v>127</v>
      </c>
      <c r="B277" s="70"/>
      <c r="C277" s="12"/>
      <c r="D277" s="12"/>
      <c r="E277" s="70"/>
      <c r="F277" s="12"/>
      <c r="G277" s="117" t="s">
        <v>128</v>
      </c>
      <c r="H277" s="117"/>
      <c r="I277" s="117"/>
      <c r="J277" s="117"/>
      <c r="K277" s="71"/>
    </row>
  </sheetData>
  <mergeCells count="12">
    <mergeCell ref="E233:G233"/>
    <mergeCell ref="E96:G96"/>
    <mergeCell ref="E97:G97"/>
    <mergeCell ref="E142:G142"/>
    <mergeCell ref="E141:G141"/>
    <mergeCell ref="E186:G186"/>
    <mergeCell ref="E187:G187"/>
    <mergeCell ref="E6:G6"/>
    <mergeCell ref="E7:G7"/>
    <mergeCell ref="E51:G51"/>
    <mergeCell ref="E52:G52"/>
    <mergeCell ref="E232:G232"/>
  </mergeCells>
  <printOptions horizontalCentered="1" gridLinesSet="0"/>
  <pageMargins left="0.78740157480314965" right="0.39370078740157483" top="0.78740157480314965" bottom="0" header="0.19685039370078741" footer="0.19685039370078741"/>
  <pageSetup paperSize="9" scale="85" fitToHeight="0" orientation="portrait" r:id="rId1"/>
  <headerFooter alignWithMargins="0">
    <oddHeader>&amp;C&amp;"Arial,Bold"&amp;11FINAL DRAFT</oddHeader>
    <oddFooter xml:space="preserve">&amp;C&amp;"Arial,Regular"&amp;8We, being responsible for the preparation of
these financial statements and notes thereto,
hereby approve their issue in final form.
………………..……………………..…….…
Directors   &amp;"ApFont,Regular"&amp;10                        
</oddFooter>
  </headerFooter>
  <rowBreaks count="5" manualBreakCount="5">
    <brk id="45" max="10" man="1"/>
    <brk id="90" max="10" man="1"/>
    <brk id="135" max="16383" man="1"/>
    <brk id="180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showGridLines="0" view="pageBreakPreview" topLeftCell="A40" zoomScale="85" zoomScaleNormal="100" zoomScaleSheetLayoutView="85" workbookViewId="0">
      <selection activeCell="A29" sqref="A29"/>
    </sheetView>
  </sheetViews>
  <sheetFormatPr defaultRowHeight="20.25" customHeight="1"/>
  <cols>
    <col min="1" max="1" width="26.7109375" style="28" customWidth="1"/>
    <col min="2" max="2" width="8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1.42578125" style="27" customWidth="1"/>
    <col min="16" max="16" width="0.85546875" style="27" customWidth="1"/>
    <col min="17" max="17" width="11.425781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2" style="27" customWidth="1"/>
    <col min="26" max="26" width="0.85546875" style="27" customWidth="1"/>
    <col min="27" max="27" width="12" style="27" customWidth="1"/>
    <col min="28" max="16384" width="9.140625" style="27"/>
  </cols>
  <sheetData>
    <row r="1" spans="1:27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AA1" s="1" t="s">
        <v>39</v>
      </c>
    </row>
    <row r="2" spans="1:27" ht="19.5" customHeight="1">
      <c r="A2" s="29" t="s">
        <v>126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9.5" customHeight="1">
      <c r="A3" s="19" t="s">
        <v>9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9.5" customHeight="1">
      <c r="A4" s="29" t="s">
        <v>227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1"/>
      <c r="Y5" s="1"/>
      <c r="Z5" s="21"/>
      <c r="AA5" s="1" t="s">
        <v>35</v>
      </c>
    </row>
    <row r="6" spans="1:27" ht="19.5" customHeight="1">
      <c r="D6" s="21"/>
      <c r="E6" s="155" t="s">
        <v>55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</row>
    <row r="7" spans="1:27" ht="19.5" customHeight="1">
      <c r="D7" s="21"/>
      <c r="E7" s="157" t="s">
        <v>119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23"/>
      <c r="Y7" s="23"/>
      <c r="Z7" s="23"/>
      <c r="AA7" s="23"/>
    </row>
    <row r="8" spans="1:27" s="4" customFormat="1" ht="19.5" customHeight="1">
      <c r="A8" s="22"/>
      <c r="B8" s="22"/>
      <c r="C8" s="22"/>
      <c r="S8" s="142"/>
      <c r="T8" s="142" t="s">
        <v>98</v>
      </c>
      <c r="U8" s="142"/>
      <c r="V8" s="23"/>
      <c r="W8" s="134"/>
      <c r="X8" s="23"/>
      <c r="Y8" s="23"/>
      <c r="Z8" s="23"/>
      <c r="AA8" s="23"/>
    </row>
    <row r="9" spans="1:27" s="4" customFormat="1" ht="19.5" customHeight="1">
      <c r="A9" s="22"/>
      <c r="B9" s="22"/>
      <c r="C9" s="22"/>
      <c r="S9" s="23" t="s">
        <v>151</v>
      </c>
      <c r="T9" s="23"/>
      <c r="U9" s="134"/>
      <c r="V9" s="23"/>
      <c r="W9" s="23"/>
      <c r="X9" s="23"/>
      <c r="Y9" s="23"/>
      <c r="Z9" s="23"/>
      <c r="AA9" s="23"/>
    </row>
    <row r="10" spans="1:27" s="4" customFormat="1" ht="19.5" customHeight="1">
      <c r="A10" s="22"/>
      <c r="B10" s="22"/>
      <c r="C10" s="22"/>
      <c r="S10" s="142" t="s">
        <v>152</v>
      </c>
      <c r="T10" s="23"/>
      <c r="U10" s="23"/>
      <c r="V10" s="23"/>
      <c r="X10" s="23"/>
      <c r="Y10" s="23"/>
      <c r="Z10" s="23"/>
      <c r="AA10" s="23"/>
    </row>
    <row r="11" spans="1:27" s="4" customFormat="1" ht="19.5" customHeight="1">
      <c r="A11" s="22"/>
      <c r="B11" s="22"/>
      <c r="C11" s="22"/>
      <c r="I11" s="78"/>
      <c r="K11" s="78"/>
      <c r="M11" s="100"/>
      <c r="N11" s="100"/>
      <c r="O11" s="100"/>
      <c r="P11" s="100"/>
      <c r="Q11" s="100"/>
      <c r="S11" s="100" t="s">
        <v>101</v>
      </c>
      <c r="T11" s="100"/>
      <c r="U11" s="23"/>
      <c r="V11" s="23"/>
      <c r="X11" s="23"/>
      <c r="Y11" s="23"/>
      <c r="Z11" s="23"/>
      <c r="AA11" s="23"/>
    </row>
    <row r="12" spans="1:27" s="4" customFormat="1" ht="19.5" customHeight="1">
      <c r="A12" s="22"/>
      <c r="B12" s="22"/>
      <c r="C12" s="22"/>
      <c r="I12" s="78" t="s">
        <v>170</v>
      </c>
      <c r="K12" s="78"/>
      <c r="M12" s="100"/>
      <c r="N12" s="100"/>
      <c r="O12" s="100"/>
      <c r="P12" s="100"/>
      <c r="Q12" s="100"/>
      <c r="S12" s="10" t="s">
        <v>102</v>
      </c>
      <c r="T12" s="10"/>
      <c r="U12" s="23"/>
      <c r="V12" s="23"/>
      <c r="X12" s="23"/>
      <c r="Y12" s="10" t="s">
        <v>125</v>
      </c>
      <c r="Z12" s="23"/>
      <c r="AA12" s="23"/>
    </row>
    <row r="13" spans="1:27" s="4" customFormat="1" ht="19.5" customHeight="1">
      <c r="A13" s="22"/>
      <c r="B13" s="22"/>
      <c r="C13" s="22"/>
      <c r="I13" s="78" t="s">
        <v>172</v>
      </c>
      <c r="K13" s="78"/>
      <c r="M13" s="156" t="s">
        <v>192</v>
      </c>
      <c r="N13" s="156"/>
      <c r="O13" s="156"/>
      <c r="P13" s="156"/>
      <c r="Q13" s="156"/>
      <c r="S13" s="10" t="s">
        <v>103</v>
      </c>
      <c r="T13" s="10"/>
      <c r="U13" s="10" t="s">
        <v>104</v>
      </c>
      <c r="W13" s="10" t="s">
        <v>153</v>
      </c>
      <c r="X13" s="23"/>
      <c r="Y13" s="10" t="s">
        <v>124</v>
      </c>
      <c r="Z13" s="23"/>
      <c r="AA13" s="23"/>
    </row>
    <row r="14" spans="1:27" s="4" customFormat="1" ht="19.5" customHeight="1">
      <c r="A14" s="22"/>
      <c r="B14" s="22"/>
      <c r="C14" s="22"/>
      <c r="E14" s="4" t="s">
        <v>11</v>
      </c>
      <c r="I14" s="78" t="s">
        <v>173</v>
      </c>
      <c r="K14" s="78"/>
      <c r="M14" s="23" t="s">
        <v>75</v>
      </c>
      <c r="O14" s="23"/>
      <c r="S14" s="10" t="s">
        <v>105</v>
      </c>
      <c r="T14" s="10"/>
      <c r="U14" s="10" t="s">
        <v>197</v>
      </c>
      <c r="W14" s="10" t="s">
        <v>154</v>
      </c>
      <c r="Y14" s="10" t="s">
        <v>123</v>
      </c>
      <c r="AA14" s="56"/>
    </row>
    <row r="15" spans="1:27" s="4" customFormat="1" ht="19.5" customHeight="1">
      <c r="A15" s="22"/>
      <c r="B15" s="22"/>
      <c r="C15" s="22"/>
      <c r="E15" s="4" t="s">
        <v>79</v>
      </c>
      <c r="I15" s="78" t="s">
        <v>171</v>
      </c>
      <c r="K15" s="79" t="s">
        <v>138</v>
      </c>
      <c r="M15" s="23" t="s">
        <v>77</v>
      </c>
      <c r="O15" s="23" t="s">
        <v>136</v>
      </c>
      <c r="Q15" s="4" t="s">
        <v>2</v>
      </c>
      <c r="R15" s="23"/>
      <c r="S15" s="10" t="s">
        <v>106</v>
      </c>
      <c r="T15" s="10"/>
      <c r="U15" s="10" t="s">
        <v>107</v>
      </c>
      <c r="W15" s="10" t="s">
        <v>155</v>
      </c>
      <c r="Y15" s="10" t="s">
        <v>121</v>
      </c>
      <c r="AA15" s="56"/>
    </row>
    <row r="16" spans="1:27" s="4" customFormat="1" ht="19.5" customHeight="1">
      <c r="A16" s="22"/>
      <c r="C16" s="37"/>
      <c r="D16" s="37"/>
      <c r="E16" s="142" t="s">
        <v>10</v>
      </c>
      <c r="F16" s="23"/>
      <c r="G16" s="142" t="s">
        <v>84</v>
      </c>
      <c r="I16" s="80" t="s">
        <v>169</v>
      </c>
      <c r="K16" s="80" t="s">
        <v>139</v>
      </c>
      <c r="M16" s="142" t="s">
        <v>76</v>
      </c>
      <c r="O16" s="142" t="s">
        <v>137</v>
      </c>
      <c r="Q16" s="142" t="s">
        <v>196</v>
      </c>
      <c r="S16" s="143" t="s">
        <v>108</v>
      </c>
      <c r="T16" s="10"/>
      <c r="U16" s="143" t="s">
        <v>109</v>
      </c>
      <c r="W16" s="143" t="s">
        <v>156</v>
      </c>
      <c r="Y16" s="143" t="s">
        <v>122</v>
      </c>
      <c r="AA16" s="55" t="s">
        <v>60</v>
      </c>
    </row>
    <row r="17" spans="1:27" ht="19.5" customHeight="1">
      <c r="A17" s="73" t="s">
        <v>111</v>
      </c>
      <c r="C17" s="73"/>
      <c r="E17" s="43">
        <v>1054904</v>
      </c>
      <c r="F17" s="43"/>
      <c r="G17" s="43">
        <v>1953348</v>
      </c>
      <c r="H17" s="43"/>
      <c r="I17" s="43">
        <v>212356</v>
      </c>
      <c r="J17" s="43"/>
      <c r="K17" s="43">
        <v>0</v>
      </c>
      <c r="L17" s="43"/>
      <c r="M17" s="43">
        <v>18582</v>
      </c>
      <c r="N17" s="43"/>
      <c r="O17" s="43">
        <v>0</v>
      </c>
      <c r="P17" s="43"/>
      <c r="Q17" s="43">
        <v>-453695</v>
      </c>
      <c r="R17" s="43"/>
      <c r="S17" s="43">
        <v>2555</v>
      </c>
      <c r="T17" s="43"/>
      <c r="U17" s="43">
        <f>SUM(S17:T17)</f>
        <v>2555</v>
      </c>
      <c r="V17" s="109"/>
      <c r="W17" s="43">
        <f>SUM(E17:S17)</f>
        <v>2788050</v>
      </c>
      <c r="X17" s="109"/>
      <c r="Y17" s="43">
        <v>0</v>
      </c>
      <c r="Z17" s="109"/>
      <c r="AA17" s="43">
        <f>SUM(W17:Y17)</f>
        <v>2788050</v>
      </c>
    </row>
    <row r="18" spans="1:27" ht="19.5" customHeight="1">
      <c r="A18" s="81" t="s">
        <v>162</v>
      </c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0</v>
      </c>
      <c r="N18" s="76"/>
      <c r="O18" s="76">
        <v>0</v>
      </c>
      <c r="P18" s="76"/>
      <c r="Q18" s="76">
        <f>PL!G145</f>
        <v>-42077</v>
      </c>
      <c r="R18" s="76"/>
      <c r="S18" s="109">
        <v>0</v>
      </c>
      <c r="T18" s="109"/>
      <c r="U18" s="43">
        <f>SUM(S18:T18)</f>
        <v>0</v>
      </c>
      <c r="V18" s="76"/>
      <c r="W18" s="43">
        <f>SUM(E18:S18)</f>
        <v>-42077</v>
      </c>
      <c r="X18" s="76"/>
      <c r="Y18" s="109">
        <v>-3953</v>
      </c>
      <c r="Z18" s="76"/>
      <c r="AA18" s="43">
        <f>SUM(W18:Y18)</f>
        <v>-46030</v>
      </c>
    </row>
    <row r="19" spans="1:27" ht="19.5" customHeight="1">
      <c r="A19" s="81" t="s">
        <v>99</v>
      </c>
      <c r="E19" s="50">
        <v>0</v>
      </c>
      <c r="F19" s="43"/>
      <c r="G19" s="50">
        <v>0</v>
      </c>
      <c r="H19" s="43"/>
      <c r="I19" s="50">
        <v>0</v>
      </c>
      <c r="J19" s="43"/>
      <c r="K19" s="50">
        <v>0</v>
      </c>
      <c r="L19" s="43"/>
      <c r="M19" s="50">
        <v>0</v>
      </c>
      <c r="N19" s="43"/>
      <c r="O19" s="50">
        <v>0</v>
      </c>
      <c r="P19" s="43"/>
      <c r="Q19" s="50">
        <v>0</v>
      </c>
      <c r="R19" s="43"/>
      <c r="S19" s="50">
        <v>213</v>
      </c>
      <c r="T19" s="43"/>
      <c r="U19" s="50">
        <f>SUM(S19:T19)</f>
        <v>213</v>
      </c>
      <c r="V19" s="43"/>
      <c r="W19" s="50">
        <f>SUM(E19:S19)</f>
        <v>213</v>
      </c>
      <c r="X19" s="25"/>
      <c r="Y19" s="113">
        <v>0</v>
      </c>
      <c r="Z19" s="25"/>
      <c r="AA19" s="50">
        <f>SUM(W19:Y19)</f>
        <v>213</v>
      </c>
    </row>
    <row r="20" spans="1:27" ht="19.5" customHeight="1">
      <c r="A20" s="81" t="s">
        <v>100</v>
      </c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0</v>
      </c>
      <c r="N20" s="25"/>
      <c r="O20" s="25">
        <f>SUM(O18:O19)</f>
        <v>0</v>
      </c>
      <c r="P20" s="25"/>
      <c r="Q20" s="25">
        <f>SUM(Q18:Q19)</f>
        <v>-42077</v>
      </c>
      <c r="R20" s="25"/>
      <c r="S20" s="25">
        <f>SUM(S18:S19)</f>
        <v>213</v>
      </c>
      <c r="T20" s="25"/>
      <c r="U20" s="25">
        <f>SUM(U18:U19)</f>
        <v>213</v>
      </c>
      <c r="V20" s="25"/>
      <c r="W20" s="25">
        <f>SUM(W18:W19)</f>
        <v>-41864</v>
      </c>
      <c r="X20" s="25"/>
      <c r="Y20" s="25">
        <f>SUM(Y18:Y19)</f>
        <v>-3953</v>
      </c>
      <c r="Z20" s="25"/>
      <c r="AA20" s="25">
        <f>SUM(AA18:AA19)</f>
        <v>-45817</v>
      </c>
    </row>
    <row r="21" spans="1:27" ht="19.5" customHeight="1">
      <c r="A21" s="81" t="s">
        <v>237</v>
      </c>
      <c r="E21" s="76">
        <v>0</v>
      </c>
      <c r="F21" s="76"/>
      <c r="G21" s="76">
        <v>0</v>
      </c>
      <c r="H21" s="76"/>
      <c r="I21" s="76">
        <v>0</v>
      </c>
      <c r="J21" s="76"/>
      <c r="K21" s="76">
        <v>0</v>
      </c>
      <c r="L21" s="76"/>
      <c r="M21" s="76">
        <v>0</v>
      </c>
      <c r="N21" s="76"/>
      <c r="O21" s="76">
        <v>0</v>
      </c>
      <c r="P21" s="76"/>
      <c r="Q21" s="76">
        <v>-58021</v>
      </c>
      <c r="R21" s="76"/>
      <c r="S21" s="109">
        <v>0</v>
      </c>
      <c r="T21" s="109"/>
      <c r="U21" s="109">
        <v>0</v>
      </c>
      <c r="V21" s="76"/>
      <c r="W21" s="43">
        <f>SUM(E21:S21)</f>
        <v>-58021</v>
      </c>
      <c r="X21" s="76"/>
      <c r="Y21" s="109">
        <v>0</v>
      </c>
      <c r="Z21" s="76"/>
      <c r="AA21" s="43">
        <f>SUM(W21:Y21)</f>
        <v>-58021</v>
      </c>
    </row>
    <row r="22" spans="1:27" ht="19.5" customHeight="1">
      <c r="A22" s="81" t="s">
        <v>198</v>
      </c>
      <c r="C22" s="41"/>
      <c r="E22" s="76">
        <v>0</v>
      </c>
      <c r="F22" s="76"/>
      <c r="G22" s="76">
        <v>0</v>
      </c>
      <c r="H22" s="76"/>
      <c r="I22" s="76">
        <v>0</v>
      </c>
      <c r="J22" s="76"/>
      <c r="K22" s="76">
        <v>0</v>
      </c>
      <c r="L22" s="76"/>
      <c r="M22" s="76">
        <v>0</v>
      </c>
      <c r="N22" s="76"/>
      <c r="O22" s="76">
        <v>0</v>
      </c>
      <c r="P22" s="76"/>
      <c r="Q22" s="76">
        <v>0</v>
      </c>
      <c r="R22" s="76"/>
      <c r="S22" s="76">
        <v>0</v>
      </c>
      <c r="T22" s="109"/>
      <c r="U22" s="76">
        <v>0</v>
      </c>
      <c r="V22" s="76"/>
      <c r="W22" s="43">
        <f>SUM(E22:S22)</f>
        <v>0</v>
      </c>
      <c r="X22" s="76"/>
      <c r="Y22" s="43">
        <v>3483</v>
      </c>
      <c r="Z22" s="76"/>
      <c r="AA22" s="43">
        <f>SUM(W22:Y22)</f>
        <v>3483</v>
      </c>
    </row>
    <row r="23" spans="1:27" ht="19.5" customHeight="1" thickBot="1">
      <c r="A23" s="19" t="s">
        <v>225</v>
      </c>
      <c r="B23" s="19"/>
      <c r="C23" s="19"/>
      <c r="E23" s="132">
        <f>SUM(E17:E22)-E20</f>
        <v>1054904</v>
      </c>
      <c r="F23" s="76"/>
      <c r="G23" s="132">
        <f>SUM(G17:G22)-G20</f>
        <v>1953348</v>
      </c>
      <c r="H23" s="76"/>
      <c r="I23" s="132">
        <f>SUM(I17:I22)-I20</f>
        <v>212356</v>
      </c>
      <c r="J23" s="109"/>
      <c r="K23" s="132">
        <f>SUM(K17:K22)-K20</f>
        <v>0</v>
      </c>
      <c r="L23" s="109"/>
      <c r="M23" s="132">
        <f>SUM(M17:M22)-M20</f>
        <v>18582</v>
      </c>
      <c r="N23" s="109"/>
      <c r="O23" s="132">
        <f>SUM(O17:O22)-O20</f>
        <v>0</v>
      </c>
      <c r="P23" s="109"/>
      <c r="Q23" s="132">
        <f>SUM(Q17:Q22)-Q20</f>
        <v>-553793</v>
      </c>
      <c r="R23" s="109"/>
      <c r="S23" s="132">
        <f>SUM(S17:S22)-S20</f>
        <v>2768</v>
      </c>
      <c r="T23" s="76"/>
      <c r="U23" s="132">
        <f>SUM(U17:U22)-U20</f>
        <v>2768</v>
      </c>
      <c r="V23" s="109"/>
      <c r="W23" s="132">
        <f>SUM(W17:W22)-W20</f>
        <v>2688165</v>
      </c>
      <c r="X23" s="109"/>
      <c r="Y23" s="132">
        <f>SUM(Y17:Y22)-Y20</f>
        <v>-470</v>
      </c>
      <c r="Z23" s="109"/>
      <c r="AA23" s="132">
        <f>SUM(AA17:AA22)-AA20</f>
        <v>2687695</v>
      </c>
    </row>
    <row r="24" spans="1:27" ht="19.5" customHeight="1" thickTop="1">
      <c r="A24" s="19"/>
      <c r="B24" s="19"/>
      <c r="C24" s="19"/>
      <c r="E24" s="25"/>
      <c r="F24" s="25"/>
      <c r="G24" s="25"/>
      <c r="H24" s="25"/>
      <c r="I24" s="25"/>
      <c r="J24" s="24"/>
      <c r="K24" s="25"/>
      <c r="L24" s="24"/>
      <c r="M24" s="25"/>
      <c r="N24" s="24"/>
      <c r="O24" s="25"/>
      <c r="P24" s="24"/>
      <c r="Q24" s="25"/>
      <c r="R24" s="24"/>
      <c r="S24" s="25"/>
      <c r="T24" s="24"/>
      <c r="U24" s="25"/>
      <c r="V24" s="24"/>
      <c r="W24" s="25"/>
      <c r="X24" s="24"/>
      <c r="Y24" s="25"/>
      <c r="Z24" s="24"/>
      <c r="AA24" s="25"/>
    </row>
    <row r="25" spans="1:27" ht="19.5" customHeight="1">
      <c r="A25" s="73" t="s">
        <v>117</v>
      </c>
      <c r="C25" s="73"/>
      <c r="E25" s="43">
        <v>1054904</v>
      </c>
      <c r="F25" s="43"/>
      <c r="G25" s="43">
        <v>1953348</v>
      </c>
      <c r="H25" s="43"/>
      <c r="I25" s="43">
        <v>212356</v>
      </c>
      <c r="J25" s="43"/>
      <c r="K25" s="43">
        <v>-1397</v>
      </c>
      <c r="L25" s="43"/>
      <c r="M25" s="43">
        <v>19194</v>
      </c>
      <c r="N25" s="43"/>
      <c r="O25" s="43">
        <v>1397</v>
      </c>
      <c r="P25" s="43"/>
      <c r="Q25" s="43">
        <v>-537816</v>
      </c>
      <c r="R25" s="43"/>
      <c r="S25" s="43">
        <v>-1388</v>
      </c>
      <c r="T25" s="43"/>
      <c r="U25" s="43">
        <f>SUM(S25:T25)</f>
        <v>-1388</v>
      </c>
      <c r="V25" s="109"/>
      <c r="W25" s="43">
        <f>SUM(E25:S25)</f>
        <v>2700598</v>
      </c>
      <c r="X25" s="109"/>
      <c r="Y25" s="43">
        <v>-4727</v>
      </c>
      <c r="Z25" s="109"/>
      <c r="AA25" s="43">
        <f>SUM(W25:Y25)</f>
        <v>2695871</v>
      </c>
    </row>
    <row r="26" spans="1:27" ht="19.5" customHeight="1">
      <c r="A26" s="81" t="s">
        <v>162</v>
      </c>
      <c r="E26" s="76">
        <v>0</v>
      </c>
      <c r="F26" s="76"/>
      <c r="G26" s="76">
        <v>0</v>
      </c>
      <c r="H26" s="76"/>
      <c r="I26" s="76">
        <v>0</v>
      </c>
      <c r="J26" s="76"/>
      <c r="K26" s="76">
        <v>0</v>
      </c>
      <c r="L26" s="76"/>
      <c r="M26" s="76">
        <v>0</v>
      </c>
      <c r="N26" s="76"/>
      <c r="O26" s="76">
        <f>PL!C115</f>
        <v>0</v>
      </c>
      <c r="P26" s="76"/>
      <c r="Q26" s="76">
        <f>PL!E145</f>
        <v>-123978</v>
      </c>
      <c r="R26" s="76"/>
      <c r="S26" s="109">
        <v>0</v>
      </c>
      <c r="T26" s="109"/>
      <c r="U26" s="43">
        <f>SUM(S26:T26)</f>
        <v>0</v>
      </c>
      <c r="V26" s="76"/>
      <c r="W26" s="43">
        <f>SUM(E26:S26)</f>
        <v>-123978</v>
      </c>
      <c r="X26" s="76"/>
      <c r="Y26" s="43">
        <v>-9014</v>
      </c>
      <c r="Z26" s="76"/>
      <c r="AA26" s="43">
        <f>SUM(W26:Y26)</f>
        <v>-132992</v>
      </c>
    </row>
    <row r="27" spans="1:27" ht="19.5" customHeight="1">
      <c r="A27" s="81" t="s">
        <v>99</v>
      </c>
      <c r="E27" s="50">
        <v>0</v>
      </c>
      <c r="F27" s="43"/>
      <c r="G27" s="50">
        <v>0</v>
      </c>
      <c r="H27" s="43"/>
      <c r="I27" s="50">
        <v>0</v>
      </c>
      <c r="J27" s="43"/>
      <c r="K27" s="50">
        <v>0</v>
      </c>
      <c r="L27" s="43"/>
      <c r="M27" s="50">
        <v>0</v>
      </c>
      <c r="N27" s="43"/>
      <c r="O27" s="50">
        <v>0</v>
      </c>
      <c r="P27" s="43"/>
      <c r="Q27" s="50">
        <v>0</v>
      </c>
      <c r="R27" s="43"/>
      <c r="S27" s="50">
        <v>7863</v>
      </c>
      <c r="T27" s="43"/>
      <c r="U27" s="50">
        <f>SUM(S27:T27)</f>
        <v>7863</v>
      </c>
      <c r="V27" s="43"/>
      <c r="W27" s="50">
        <f>SUM(E27:S27)</f>
        <v>7863</v>
      </c>
      <c r="X27" s="25"/>
      <c r="Y27" s="113">
        <v>1001</v>
      </c>
      <c r="Z27" s="25"/>
      <c r="AA27" s="50">
        <f>SUM(W27:Y27)</f>
        <v>8864</v>
      </c>
    </row>
    <row r="28" spans="1:27" ht="19.5" customHeight="1">
      <c r="A28" s="81" t="s">
        <v>100</v>
      </c>
      <c r="E28" s="25">
        <f>SUM(E26:E27)</f>
        <v>0</v>
      </c>
      <c r="F28" s="25"/>
      <c r="G28" s="25">
        <f>SUM(G26:G27)</f>
        <v>0</v>
      </c>
      <c r="H28" s="25"/>
      <c r="I28" s="25">
        <f>SUM(I26:I27)</f>
        <v>0</v>
      </c>
      <c r="J28" s="25"/>
      <c r="K28" s="25">
        <f>SUM(K26:K27)</f>
        <v>0</v>
      </c>
      <c r="L28" s="25"/>
      <c r="M28" s="25">
        <f>SUM(M26:M27)</f>
        <v>0</v>
      </c>
      <c r="N28" s="25"/>
      <c r="O28" s="25">
        <f>SUM(O26:O27)</f>
        <v>0</v>
      </c>
      <c r="P28" s="25"/>
      <c r="Q28" s="25">
        <f>SUM(Q26:Q27)</f>
        <v>-123978</v>
      </c>
      <c r="R28" s="25"/>
      <c r="S28" s="25">
        <f>SUM(S26:S27)</f>
        <v>7863</v>
      </c>
      <c r="T28" s="25"/>
      <c r="U28" s="25">
        <f>SUM(U26:U27)</f>
        <v>7863</v>
      </c>
      <c r="V28" s="25"/>
      <c r="W28" s="25">
        <f>SUM(W26:W27)</f>
        <v>-116115</v>
      </c>
      <c r="X28" s="25"/>
      <c r="Y28" s="76">
        <f>SUM(Y26:Y27)</f>
        <v>-8013</v>
      </c>
      <c r="Z28" s="25"/>
      <c r="AA28" s="25">
        <f>SUM(AA26:AA27)</f>
        <v>-124128</v>
      </c>
    </row>
    <row r="29" spans="1:27" ht="19.5" customHeight="1">
      <c r="A29" s="81" t="s">
        <v>176</v>
      </c>
      <c r="E29" s="76">
        <v>0</v>
      </c>
      <c r="F29" s="76"/>
      <c r="G29" s="76">
        <v>0</v>
      </c>
      <c r="H29" s="76"/>
      <c r="I29" s="76">
        <v>0</v>
      </c>
      <c r="J29" s="76"/>
      <c r="K29" s="76">
        <v>-2544</v>
      </c>
      <c r="L29" s="25"/>
      <c r="M29" s="25">
        <v>0</v>
      </c>
      <c r="N29" s="25"/>
      <c r="O29" s="25">
        <v>2544</v>
      </c>
      <c r="P29" s="25"/>
      <c r="Q29" s="25">
        <v>-2544</v>
      </c>
      <c r="R29" s="25"/>
      <c r="S29" s="25">
        <v>0</v>
      </c>
      <c r="T29" s="25"/>
      <c r="U29" s="25">
        <v>0</v>
      </c>
      <c r="V29" s="25"/>
      <c r="W29" s="43">
        <f>SUM(E29:S29)</f>
        <v>-2544</v>
      </c>
      <c r="X29" s="25"/>
      <c r="Y29" s="76">
        <v>0</v>
      </c>
      <c r="Z29" s="25"/>
      <c r="AA29" s="43">
        <f>SUM(W29:Y29)</f>
        <v>-2544</v>
      </c>
    </row>
    <row r="30" spans="1:27" ht="19.5" customHeight="1">
      <c r="A30" s="81" t="s">
        <v>237</v>
      </c>
      <c r="E30" s="50">
        <v>0</v>
      </c>
      <c r="F30" s="43"/>
      <c r="G30" s="50">
        <v>0</v>
      </c>
      <c r="H30" s="43"/>
      <c r="I30" s="50">
        <v>0</v>
      </c>
      <c r="J30" s="43"/>
      <c r="K30" s="50"/>
      <c r="L30" s="43"/>
      <c r="M30" s="50">
        <v>0</v>
      </c>
      <c r="N30" s="43"/>
      <c r="O30" s="50">
        <v>0</v>
      </c>
      <c r="P30" s="43"/>
      <c r="Q30" s="50">
        <v>-61090</v>
      </c>
      <c r="R30" s="43"/>
      <c r="S30" s="50">
        <f>PL!E123</f>
        <v>0</v>
      </c>
      <c r="T30" s="43"/>
      <c r="U30" s="50">
        <f>SUM(S30:T30)</f>
        <v>0</v>
      </c>
      <c r="V30" s="43"/>
      <c r="W30" s="50">
        <f>SUM(E30:S30)</f>
        <v>-61090</v>
      </c>
      <c r="X30" s="25"/>
      <c r="Y30" s="113">
        <v>0</v>
      </c>
      <c r="Z30" s="25"/>
      <c r="AA30" s="50">
        <f>SUM(W30:Y30)</f>
        <v>-61090</v>
      </c>
    </row>
    <row r="31" spans="1:27" ht="19.5" customHeight="1" thickBot="1">
      <c r="A31" s="19" t="s">
        <v>226</v>
      </c>
      <c r="B31" s="19"/>
      <c r="C31" s="19"/>
      <c r="E31" s="26">
        <f>SUM(E25:E30)-E28</f>
        <v>1054904</v>
      </c>
      <c r="F31" s="25"/>
      <c r="G31" s="26">
        <f>SUM(G25:G30)-G28</f>
        <v>1953348</v>
      </c>
      <c r="H31" s="25"/>
      <c r="I31" s="26">
        <f>SUM(I25:I30)-I28</f>
        <v>212356</v>
      </c>
      <c r="J31" s="24"/>
      <c r="K31" s="26">
        <f>SUM(K25:K30)-K28</f>
        <v>-3941</v>
      </c>
      <c r="L31" s="24"/>
      <c r="M31" s="26">
        <f>SUM(M25:M30)-M28</f>
        <v>19194</v>
      </c>
      <c r="N31" s="24"/>
      <c r="O31" s="26">
        <f>SUM(O25:O30)-O28</f>
        <v>3941</v>
      </c>
      <c r="P31" s="24"/>
      <c r="Q31" s="26">
        <f>SUM(Q25:Q30)-Q28</f>
        <v>-725428</v>
      </c>
      <c r="R31" s="24"/>
      <c r="S31" s="26">
        <f>SUM(S25:S30)-S28</f>
        <v>6475</v>
      </c>
      <c r="T31" s="24"/>
      <c r="U31" s="26">
        <f>SUM(U25:U30)-U28</f>
        <v>6475</v>
      </c>
      <c r="V31" s="24"/>
      <c r="W31" s="26">
        <f>SUM(W25:W30)-W28</f>
        <v>2520849</v>
      </c>
      <c r="X31" s="24"/>
      <c r="Y31" s="26">
        <f>SUM(Y25:Y30)-Y28</f>
        <v>-12740</v>
      </c>
      <c r="Z31" s="24"/>
      <c r="AA31" s="26">
        <f>SUM(AA25:AA30)-AA28</f>
        <v>2508109</v>
      </c>
    </row>
    <row r="32" spans="1:27" ht="19.5" customHeight="1" thickTop="1">
      <c r="A32" s="19"/>
      <c r="B32" s="19"/>
      <c r="C32" s="19"/>
      <c r="E32" s="25"/>
      <c r="F32" s="25"/>
      <c r="G32" s="25"/>
      <c r="H32" s="25"/>
      <c r="I32" s="25"/>
      <c r="J32" s="24"/>
      <c r="K32" s="25"/>
      <c r="L32" s="24"/>
      <c r="M32" s="25"/>
      <c r="N32" s="24"/>
      <c r="O32" s="25"/>
      <c r="P32" s="24"/>
      <c r="Q32" s="25"/>
      <c r="R32" s="24"/>
      <c r="S32" s="25"/>
      <c r="T32" s="24"/>
      <c r="U32" s="25"/>
      <c r="V32" s="24"/>
      <c r="W32" s="25"/>
      <c r="X32" s="24"/>
      <c r="Y32" s="25"/>
      <c r="Z32" s="24"/>
      <c r="AA32" s="25"/>
    </row>
    <row r="33" spans="1:27" ht="19.5" customHeight="1">
      <c r="A33" s="28" t="s">
        <v>1</v>
      </c>
      <c r="J33" s="28"/>
      <c r="L33" s="28"/>
      <c r="X33" s="28"/>
      <c r="Z33" s="28"/>
    </row>
    <row r="34" spans="1:27" ht="20.25" customHeight="1">
      <c r="A34" s="69"/>
      <c r="B34" s="69"/>
      <c r="C34" s="70" t="s">
        <v>69</v>
      </c>
      <c r="D34" s="12"/>
      <c r="H34" s="70"/>
      <c r="M34" s="70"/>
      <c r="N34" s="70"/>
      <c r="O34" s="70"/>
      <c r="P34" s="70"/>
      <c r="Q34" s="70"/>
      <c r="R34" s="70"/>
      <c r="S34" s="69"/>
      <c r="T34" s="69"/>
      <c r="U34" s="69"/>
      <c r="V34" s="69"/>
      <c r="W34" s="69"/>
      <c r="X34" s="12" t="s">
        <v>69</v>
      </c>
      <c r="Z34" s="12"/>
    </row>
    <row r="35" spans="1:27" ht="20.25" customHeight="1">
      <c r="A35" s="152" t="s">
        <v>127</v>
      </c>
      <c r="B35" s="152"/>
      <c r="C35" s="70"/>
      <c r="D35" s="114"/>
      <c r="E35" s="70"/>
      <c r="F35" s="12"/>
      <c r="G35" s="12"/>
      <c r="H35" s="12"/>
      <c r="I35" s="12"/>
      <c r="J35" s="12"/>
      <c r="K35" s="12"/>
      <c r="L35" s="12"/>
      <c r="M35" s="12"/>
      <c r="O35" s="70"/>
      <c r="Q35" s="70"/>
      <c r="R35" s="70"/>
      <c r="S35" s="152" t="s">
        <v>129</v>
      </c>
      <c r="T35" s="152"/>
      <c r="U35" s="152"/>
      <c r="V35" s="152"/>
      <c r="W35" s="152"/>
      <c r="X35" s="70"/>
      <c r="Y35" s="70"/>
      <c r="Z35" s="70"/>
      <c r="AA35" s="70"/>
    </row>
  </sheetData>
  <mergeCells count="5">
    <mergeCell ref="E6:AA6"/>
    <mergeCell ref="M13:Q13"/>
    <mergeCell ref="E7:W7"/>
    <mergeCell ref="S35:W35"/>
    <mergeCell ref="A35:B35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73" fitToHeight="2" orientation="landscape" r:id="rId1"/>
  <headerFooter alignWithMargins="0">
    <oddHeader xml:space="preserve">&amp;C&amp;"Arial,Bold"&amp;11FINAL DRAFT </oddHeader>
    <oddFooter xml:space="preserve">&amp;C&amp;"Arial,Regular"&amp;8We,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69FB-AFB6-4C7B-98E2-44E0DD12CFA3}">
  <dimension ref="A1:V29"/>
  <sheetViews>
    <sheetView showGridLines="0" view="pageBreakPreview" zoomScale="85" zoomScaleNormal="100" zoomScaleSheetLayoutView="85" workbookViewId="0">
      <selection activeCell="B20" sqref="B20"/>
    </sheetView>
  </sheetViews>
  <sheetFormatPr defaultRowHeight="21.95" customHeight="1"/>
  <cols>
    <col min="1" max="1" width="30.7109375" style="28" customWidth="1"/>
    <col min="2" max="2" width="5.7109375" style="28" customWidth="1"/>
    <col min="3" max="3" width="10.7109375" style="28" customWidth="1"/>
    <col min="4" max="4" width="5.5703125" style="28" customWidth="1"/>
    <col min="5" max="5" width="0.570312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21.95" customHeight="1">
      <c r="A1" s="3"/>
      <c r="B1" s="3"/>
      <c r="C1" s="3"/>
      <c r="D1" s="3"/>
      <c r="E1" s="3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39</v>
      </c>
    </row>
    <row r="2" spans="1:22" ht="21.95" customHeight="1">
      <c r="A2" s="29" t="s">
        <v>126</v>
      </c>
      <c r="B2" s="29"/>
      <c r="C2" s="29"/>
      <c r="D2" s="2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21.95" customHeight="1">
      <c r="A3" s="19" t="s">
        <v>61</v>
      </c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.95" customHeight="1">
      <c r="A4" s="29" t="s">
        <v>227</v>
      </c>
      <c r="B4" s="29"/>
      <c r="C4" s="29"/>
      <c r="D4" s="2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.95" customHeight="1">
      <c r="E5" s="2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R5" s="1" t="s">
        <v>35</v>
      </c>
    </row>
    <row r="6" spans="1:22" ht="21.95" customHeight="1">
      <c r="E6" s="21"/>
      <c r="F6" s="155" t="s">
        <v>56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22" ht="21.95" customHeight="1">
      <c r="E7" s="21"/>
      <c r="F7" s="4"/>
      <c r="G7" s="4"/>
      <c r="J7" s="78"/>
      <c r="K7" s="23"/>
      <c r="L7" s="156" t="s">
        <v>192</v>
      </c>
      <c r="M7" s="156"/>
      <c r="N7" s="156"/>
      <c r="O7" s="156"/>
      <c r="P7" s="156"/>
      <c r="Q7" s="23"/>
      <c r="R7" s="23"/>
    </row>
    <row r="8" spans="1:22" s="4" customFormat="1" ht="21.95" customHeight="1">
      <c r="A8" s="22"/>
      <c r="B8" s="22"/>
      <c r="C8" s="22"/>
      <c r="D8" s="22"/>
      <c r="F8" s="4" t="s">
        <v>11</v>
      </c>
      <c r="J8" s="78"/>
      <c r="L8" s="23" t="s">
        <v>75</v>
      </c>
      <c r="N8" s="23"/>
      <c r="R8" s="56"/>
    </row>
    <row r="9" spans="1:22" s="4" customFormat="1" ht="21.95" customHeight="1">
      <c r="A9" s="22"/>
      <c r="B9" s="22"/>
      <c r="C9" s="22"/>
      <c r="D9" s="22"/>
      <c r="F9" s="4" t="s">
        <v>79</v>
      </c>
      <c r="J9" s="79" t="s">
        <v>138</v>
      </c>
      <c r="L9" s="23" t="s">
        <v>77</v>
      </c>
      <c r="N9" s="23" t="s">
        <v>136</v>
      </c>
      <c r="R9" s="56"/>
    </row>
    <row r="10" spans="1:22" s="4" customFormat="1" ht="21.95" customHeight="1">
      <c r="A10" s="22"/>
      <c r="B10" s="22"/>
      <c r="C10" s="22"/>
      <c r="D10" s="22"/>
      <c r="F10" s="145" t="s">
        <v>10</v>
      </c>
      <c r="H10" s="145" t="s">
        <v>84</v>
      </c>
      <c r="J10" s="80" t="s">
        <v>139</v>
      </c>
      <c r="L10" s="145" t="s">
        <v>76</v>
      </c>
      <c r="N10" s="145" t="s">
        <v>137</v>
      </c>
      <c r="P10" s="145" t="s">
        <v>2</v>
      </c>
      <c r="R10" s="55" t="s">
        <v>62</v>
      </c>
    </row>
    <row r="11" spans="1:22" ht="21.95" customHeight="1">
      <c r="A11" s="73" t="s">
        <v>111</v>
      </c>
      <c r="B11" s="73"/>
      <c r="C11" s="73"/>
      <c r="D11" s="73"/>
      <c r="F11" s="43">
        <v>1054904</v>
      </c>
      <c r="G11" s="45"/>
      <c r="H11" s="43">
        <v>1953348</v>
      </c>
      <c r="I11" s="45"/>
      <c r="J11" s="76" t="s">
        <v>130</v>
      </c>
      <c r="K11" s="43"/>
      <c r="L11" s="43">
        <v>18582</v>
      </c>
      <c r="M11" s="12"/>
      <c r="N11" s="43">
        <v>0</v>
      </c>
      <c r="O11" s="43">
        <v>0</v>
      </c>
      <c r="P11" s="43">
        <v>132325</v>
      </c>
      <c r="Q11" s="109">
        <v>132324808</v>
      </c>
      <c r="R11" s="43">
        <f>SUM(F11:P11)</f>
        <v>3159159</v>
      </c>
    </row>
    <row r="12" spans="1:22" ht="21.95" customHeight="1">
      <c r="A12" s="81" t="s">
        <v>162</v>
      </c>
      <c r="B12" s="81"/>
      <c r="F12" s="76">
        <v>0</v>
      </c>
      <c r="G12" s="76"/>
      <c r="H12" s="76">
        <v>0</v>
      </c>
      <c r="I12" s="76"/>
      <c r="J12" s="76">
        <v>0</v>
      </c>
      <c r="K12" s="76"/>
      <c r="L12" s="76">
        <v>0</v>
      </c>
      <c r="M12" s="76"/>
      <c r="N12" s="76">
        <v>0</v>
      </c>
      <c r="O12" s="76"/>
      <c r="P12" s="109">
        <f>PL!K115</f>
        <v>-12634</v>
      </c>
      <c r="Q12" s="76"/>
      <c r="R12" s="43">
        <f>SUM(F12:P12)</f>
        <v>-12634</v>
      </c>
    </row>
    <row r="13" spans="1:22" ht="21.95" customHeight="1">
      <c r="A13" s="81" t="s">
        <v>99</v>
      </c>
      <c r="B13" s="81"/>
      <c r="F13" s="50">
        <v>0</v>
      </c>
      <c r="G13" s="43"/>
      <c r="H13" s="50">
        <v>0</v>
      </c>
      <c r="I13" s="43"/>
      <c r="J13" s="50">
        <v>0</v>
      </c>
      <c r="K13" s="43"/>
      <c r="L13" s="50">
        <v>0</v>
      </c>
      <c r="M13" s="43"/>
      <c r="N13" s="50">
        <v>0</v>
      </c>
      <c r="O13" s="43"/>
      <c r="P13" s="50">
        <v>0</v>
      </c>
      <c r="Q13" s="25"/>
      <c r="R13" s="50">
        <f>SUM(F13:P13)</f>
        <v>0</v>
      </c>
    </row>
    <row r="14" spans="1:22" ht="21.95" customHeight="1">
      <c r="A14" s="81" t="s">
        <v>100</v>
      </c>
      <c r="B14" s="81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0</v>
      </c>
      <c r="K14" s="25"/>
      <c r="L14" s="25">
        <f>SUM(L12:L13)</f>
        <v>0</v>
      </c>
      <c r="M14" s="25"/>
      <c r="N14" s="25">
        <f>SUM(N12:N13)</f>
        <v>0</v>
      </c>
      <c r="O14" s="25"/>
      <c r="P14" s="25">
        <f>SUM(P12:P13)</f>
        <v>-12634</v>
      </c>
      <c r="Q14" s="25"/>
      <c r="R14" s="25">
        <f>SUM(R12:R13)</f>
        <v>-12634</v>
      </c>
    </row>
    <row r="15" spans="1:22" ht="21.95" customHeight="1">
      <c r="A15" s="81" t="s">
        <v>237</v>
      </c>
      <c r="B15" s="81"/>
      <c r="F15" s="76">
        <v>0</v>
      </c>
      <c r="G15" s="76"/>
      <c r="H15" s="76">
        <v>0</v>
      </c>
      <c r="I15" s="76"/>
      <c r="J15" s="76">
        <v>0</v>
      </c>
      <c r="K15" s="76"/>
      <c r="L15" s="76">
        <v>0</v>
      </c>
      <c r="M15" s="12"/>
      <c r="N15" s="109">
        <v>0</v>
      </c>
      <c r="O15" s="12">
        <v>0</v>
      </c>
      <c r="P15" s="43">
        <v>-58021</v>
      </c>
      <c r="Q15" s="76"/>
      <c r="R15" s="43">
        <f>SUM(C15:P15)</f>
        <v>-58021</v>
      </c>
    </row>
    <row r="16" spans="1:22" ht="21.95" customHeight="1" thickBot="1">
      <c r="A16" s="19" t="s">
        <v>225</v>
      </c>
      <c r="B16" s="19"/>
      <c r="C16" s="19"/>
      <c r="D16" s="19"/>
      <c r="F16" s="132">
        <f>SUM(F11:F15)-F14</f>
        <v>1054904</v>
      </c>
      <c r="G16" s="76"/>
      <c r="H16" s="132">
        <f>SUM(H11:H15)-H14</f>
        <v>1953348</v>
      </c>
      <c r="I16" s="76"/>
      <c r="J16" s="132">
        <f>SUM(J11:J15)-J14</f>
        <v>0</v>
      </c>
      <c r="K16" s="109"/>
      <c r="L16" s="132">
        <f>SUM(L11:L15)-L14</f>
        <v>18582</v>
      </c>
      <c r="M16" s="12"/>
      <c r="N16" s="132">
        <f>SUM(N11:N15)-N14</f>
        <v>0</v>
      </c>
      <c r="O16" s="12"/>
      <c r="P16" s="132">
        <f>SUM(P11:P15)-P14</f>
        <v>61670</v>
      </c>
      <c r="Q16" s="109"/>
      <c r="R16" s="132">
        <f>SUM(R11:R15)-R14</f>
        <v>3088504</v>
      </c>
    </row>
    <row r="17" spans="1:22" ht="21.95" customHeight="1" thickTop="1">
      <c r="A17" s="19"/>
      <c r="B17" s="19"/>
      <c r="C17" s="19"/>
      <c r="D17" s="19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</row>
    <row r="18" spans="1:22" ht="21.95" customHeight="1">
      <c r="A18" s="73" t="s">
        <v>117</v>
      </c>
      <c r="B18" s="73"/>
      <c r="C18" s="73"/>
      <c r="D18" s="73"/>
      <c r="F18" s="43">
        <v>1054904</v>
      </c>
      <c r="G18" s="45"/>
      <c r="H18" s="43">
        <v>1953348</v>
      </c>
      <c r="I18" s="45"/>
      <c r="J18" s="43">
        <v>-1397</v>
      </c>
      <c r="K18" s="43"/>
      <c r="L18" s="43">
        <v>19194</v>
      </c>
      <c r="M18" s="43"/>
      <c r="N18" s="43">
        <v>1397</v>
      </c>
      <c r="O18" s="43"/>
      <c r="P18" s="43">
        <v>83187</v>
      </c>
      <c r="Q18" s="109"/>
      <c r="R18" s="43">
        <f>SUM(F18:P18)</f>
        <v>3110633</v>
      </c>
    </row>
    <row r="19" spans="1:22" ht="21.95" customHeight="1">
      <c r="A19" s="81" t="s">
        <v>231</v>
      </c>
      <c r="B19" s="81"/>
      <c r="C19" s="81"/>
      <c r="D19" s="81"/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76">
        <v>0</v>
      </c>
      <c r="O19" s="76"/>
      <c r="P19" s="109">
        <f>PL!I115</f>
        <v>79501</v>
      </c>
      <c r="Q19" s="76"/>
      <c r="R19" s="43">
        <f>SUM(F19:P19)</f>
        <v>79501</v>
      </c>
    </row>
    <row r="20" spans="1:22" ht="21.95" customHeight="1">
      <c r="A20" s="81" t="s">
        <v>99</v>
      </c>
      <c r="B20" s="81"/>
      <c r="F20" s="113">
        <v>0</v>
      </c>
      <c r="G20" s="76"/>
      <c r="H20" s="113">
        <v>0</v>
      </c>
      <c r="I20" s="76"/>
      <c r="J20" s="113">
        <v>0</v>
      </c>
      <c r="K20" s="76"/>
      <c r="L20" s="113">
        <v>0</v>
      </c>
      <c r="M20" s="76"/>
      <c r="N20" s="113">
        <v>0</v>
      </c>
      <c r="O20" s="76"/>
      <c r="P20" s="113">
        <v>0</v>
      </c>
      <c r="Q20" s="76"/>
      <c r="R20" s="50">
        <f>SUM(F20:P20)</f>
        <v>0</v>
      </c>
    </row>
    <row r="21" spans="1:22" ht="21.95" customHeight="1">
      <c r="A21" s="81" t="s">
        <v>100</v>
      </c>
      <c r="B21" s="81"/>
      <c r="F21" s="25">
        <f>SUM(F19:F20)</f>
        <v>0</v>
      </c>
      <c r="G21" s="25"/>
      <c r="H21" s="25">
        <f>SUM(H19:H20)</f>
        <v>0</v>
      </c>
      <c r="I21" s="25"/>
      <c r="J21" s="25">
        <f>SUM(J19:J20)</f>
        <v>0</v>
      </c>
      <c r="K21" s="25"/>
      <c r="L21" s="25">
        <f>SUM(L19:L20)</f>
        <v>0</v>
      </c>
      <c r="M21" s="25"/>
      <c r="N21" s="25">
        <f>SUM(N19:N20)</f>
        <v>0</v>
      </c>
      <c r="O21" s="25"/>
      <c r="P21" s="25">
        <f>SUM(P19:P20)</f>
        <v>79501</v>
      </c>
      <c r="Q21" s="25"/>
      <c r="R21" s="25">
        <f>SUM(R19:R20)</f>
        <v>79501</v>
      </c>
    </row>
    <row r="22" spans="1:22" ht="21.95" customHeight="1">
      <c r="A22" s="81" t="s">
        <v>176</v>
      </c>
      <c r="B22" s="81"/>
      <c r="F22" s="76">
        <v>0</v>
      </c>
      <c r="G22" s="76"/>
      <c r="H22" s="76">
        <v>0</v>
      </c>
      <c r="I22" s="76"/>
      <c r="J22" s="76">
        <v>-2544</v>
      </c>
      <c r="K22" s="76"/>
      <c r="L22" s="76">
        <v>0</v>
      </c>
      <c r="M22" s="76"/>
      <c r="N22" s="76">
        <v>2544</v>
      </c>
      <c r="O22" s="76"/>
      <c r="P22" s="76">
        <v>-2544</v>
      </c>
      <c r="Q22" s="76"/>
      <c r="R22" s="45">
        <f>SUM(F22:P22)</f>
        <v>-2544</v>
      </c>
    </row>
    <row r="23" spans="1:22" ht="21.95" customHeight="1">
      <c r="A23" s="81" t="s">
        <v>237</v>
      </c>
      <c r="B23" s="81"/>
      <c r="F23" s="113">
        <v>0</v>
      </c>
      <c r="G23" s="76"/>
      <c r="H23" s="113">
        <v>0</v>
      </c>
      <c r="I23" s="76"/>
      <c r="J23" s="113">
        <v>0</v>
      </c>
      <c r="K23" s="76"/>
      <c r="L23" s="113">
        <v>0</v>
      </c>
      <c r="M23" s="76"/>
      <c r="N23" s="113">
        <v>0</v>
      </c>
      <c r="O23" s="76"/>
      <c r="P23" s="113">
        <v>-61090</v>
      </c>
      <c r="Q23" s="76"/>
      <c r="R23" s="50">
        <f>SUM(F23:P23)</f>
        <v>-61090</v>
      </c>
    </row>
    <row r="24" spans="1:22" ht="21.95" customHeight="1" thickBot="1">
      <c r="A24" s="19" t="s">
        <v>226</v>
      </c>
      <c r="B24" s="19"/>
      <c r="C24" s="19"/>
      <c r="D24" s="19"/>
      <c r="F24" s="26">
        <f>SUM(F18:F23)-F21</f>
        <v>1054904</v>
      </c>
      <c r="G24" s="25"/>
      <c r="H24" s="26">
        <f>SUM(H18:H23)-H21</f>
        <v>1953348</v>
      </c>
      <c r="I24" s="24"/>
      <c r="J24" s="26">
        <f>SUM(J18:J23)-J21</f>
        <v>-3941</v>
      </c>
      <c r="K24" s="24"/>
      <c r="L24" s="26">
        <f>SUM(L18:L23)-L21</f>
        <v>19194</v>
      </c>
      <c r="M24" s="24"/>
      <c r="N24" s="26">
        <f>SUM(N18:N23)-N21</f>
        <v>3941</v>
      </c>
      <c r="O24" s="24"/>
      <c r="P24" s="26">
        <f>SUM(P18:P23)-P21</f>
        <v>99054</v>
      </c>
      <c r="Q24" s="24"/>
      <c r="R24" s="26">
        <f>SUM(R18:R23)-R21</f>
        <v>3126500</v>
      </c>
    </row>
    <row r="25" spans="1:22" ht="21.95" customHeight="1" thickTop="1">
      <c r="A25" s="19"/>
      <c r="B25" s="19"/>
      <c r="C25" s="19"/>
      <c r="D25" s="19"/>
      <c r="F25" s="25"/>
      <c r="G25" s="24"/>
      <c r="H25" s="25"/>
      <c r="I25" s="24"/>
      <c r="J25" s="25"/>
      <c r="K25" s="24"/>
      <c r="L25" s="25"/>
      <c r="M25" s="24"/>
      <c r="N25" s="25"/>
      <c r="O25" s="24"/>
      <c r="P25" s="25"/>
      <c r="Q25" s="24"/>
      <c r="R25" s="25"/>
      <c r="S25" s="24"/>
      <c r="T25" s="25"/>
      <c r="U25" s="24"/>
      <c r="V25" s="25"/>
    </row>
    <row r="26" spans="1:22" ht="21.95" customHeight="1">
      <c r="A26" s="28" t="s">
        <v>1</v>
      </c>
      <c r="G26" s="28"/>
      <c r="S26" s="28"/>
      <c r="U26" s="28"/>
    </row>
    <row r="27" spans="1:22" ht="21.95" customHeight="1">
      <c r="G27" s="28"/>
      <c r="S27" s="28"/>
      <c r="U27" s="28"/>
    </row>
    <row r="28" spans="1:22" ht="21.95" customHeight="1">
      <c r="A28" s="69"/>
      <c r="B28" s="69"/>
      <c r="C28" s="70" t="s">
        <v>69</v>
      </c>
      <c r="E28" s="12"/>
      <c r="H28" s="70"/>
      <c r="I28" s="70"/>
      <c r="J28" s="70"/>
      <c r="K28" s="70"/>
      <c r="L28" s="70"/>
      <c r="M28" s="69"/>
      <c r="N28" s="69"/>
      <c r="O28" s="69"/>
      <c r="P28" s="69"/>
      <c r="Q28" s="12" t="s">
        <v>69</v>
      </c>
    </row>
    <row r="29" spans="1:22" ht="21.95" customHeight="1">
      <c r="A29" s="152" t="s">
        <v>127</v>
      </c>
      <c r="B29" s="152"/>
      <c r="C29" s="70"/>
      <c r="D29" s="70"/>
      <c r="E29" s="114"/>
      <c r="F29" s="12"/>
      <c r="G29" s="12"/>
      <c r="H29" s="12"/>
      <c r="J29" s="70"/>
      <c r="K29" s="144"/>
      <c r="L29" s="144"/>
      <c r="M29" s="117"/>
      <c r="N29" s="152" t="s">
        <v>129</v>
      </c>
      <c r="O29" s="152"/>
      <c r="P29" s="152"/>
      <c r="Q29" s="117"/>
      <c r="R29" s="70"/>
    </row>
  </sheetData>
  <mergeCells count="4">
    <mergeCell ref="L7:P7"/>
    <mergeCell ref="F6:R6"/>
    <mergeCell ref="A29:B29"/>
    <mergeCell ref="N29:P29"/>
  </mergeCells>
  <printOptions horizontalCentered="1"/>
  <pageMargins left="0.19685039370078741" right="0.78740157480314965" top="0.98425196850393704" bottom="0.39370078740157483" header="0.19685039370078741" footer="0.19685039370078741"/>
  <pageSetup paperSize="9" scale="80" fitToHeight="2" orientation="landscape" r:id="rId1"/>
  <headerFooter alignWithMargins="0">
    <oddHeader xml:space="preserve">&amp;C&amp;"Arial,Bold"&amp;11FINAL DRAFT </oddHeader>
    <oddFooter xml:space="preserve">&amp;C&amp;"Arial,Regular"&amp;8We,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bs&amp;pl(E)</vt:lpstr>
      <vt:lpstr>PL</vt:lpstr>
      <vt:lpstr>Conso</vt:lpstr>
      <vt:lpstr>Separate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2020-08-07T06:41:40Z</cp:lastPrinted>
  <dcterms:created xsi:type="dcterms:W3CDTF">1999-07-15T06:54:43Z</dcterms:created>
  <dcterms:modified xsi:type="dcterms:W3CDTF">2020-08-10T07:01:24Z</dcterms:modified>
</cp:coreProperties>
</file>