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ha-Union\Saha-Union Public\2020\Q2'20\"/>
    </mc:Choice>
  </mc:AlternateContent>
  <xr:revisionPtr revIDLastSave="0" documentId="13_ncr:1_{477367B8-DEFB-479F-B6E9-5C55D545C79A}" xr6:coauthVersionLast="36" xr6:coauthVersionMax="44" xr10:uidLastSave="{00000000-0000-0000-0000-000000000000}"/>
  <bookViews>
    <workbookView xWindow="-120" yWindow="-120" windowWidth="20730" windowHeight="11160" tabRatio="737" activeTab="2" xr2:uid="{00000000-000D-0000-FFFF-FFFF00000000}"/>
  </bookViews>
  <sheets>
    <sheet name="BS" sheetId="1" r:id="rId1"/>
    <sheet name="PL_3 mths" sheetId="11" r:id="rId2"/>
    <sheet name="PL &amp; CF_6 mths" sheetId="8" r:id="rId3"/>
    <sheet name="Consolidated" sheetId="9" r:id="rId4"/>
    <sheet name="separate" sheetId="10" r:id="rId5"/>
  </sheets>
  <definedNames>
    <definedName name="_xlnm.Print_Area" localSheetId="0">BS!$A$1:$J$101</definedName>
    <definedName name="_xlnm.Print_Area" localSheetId="3">Consolidated!$A$1:$AB$49</definedName>
    <definedName name="_xlnm.Print_Area" localSheetId="2">'PL &amp; CF_6 mths'!$A$1:$K$179</definedName>
    <definedName name="_xlnm.Print_Area" localSheetId="1">'PL_3 mths'!$A$1:$K$83</definedName>
    <definedName name="_xlnm.Print_Area" localSheetId="4">separate!$A$1:$P$29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0" i="9" l="1"/>
  <c r="D30" i="9"/>
  <c r="F30" i="9"/>
  <c r="H30" i="9"/>
  <c r="J30" i="9"/>
  <c r="L30" i="9"/>
  <c r="N30" i="9"/>
  <c r="P30" i="9"/>
  <c r="T30" i="9"/>
  <c r="Z30" i="9"/>
  <c r="S30" i="9" l="1"/>
  <c r="AB25" i="9" l="1"/>
  <c r="Z25" i="9"/>
  <c r="V25" i="9"/>
  <c r="T25" i="9"/>
  <c r="R25" i="9"/>
  <c r="P25" i="9"/>
  <c r="N25" i="9"/>
  <c r="L25" i="9"/>
  <c r="J25" i="9"/>
  <c r="H25" i="9"/>
  <c r="F25" i="9"/>
  <c r="D25" i="9"/>
  <c r="B25" i="9"/>
  <c r="X24" i="9"/>
  <c r="AB24" i="9" s="1"/>
  <c r="X22" i="9"/>
  <c r="AB22" i="9" s="1"/>
  <c r="J27" i="9"/>
  <c r="X25" i="9" l="1"/>
  <c r="F25" i="10"/>
  <c r="D25" i="10"/>
  <c r="B25" i="10"/>
  <c r="J25" i="10"/>
  <c r="Z44" i="9" l="1"/>
  <c r="V44" i="9"/>
  <c r="T44" i="9"/>
  <c r="R44" i="9"/>
  <c r="P44" i="9"/>
  <c r="N44" i="9"/>
  <c r="L44" i="9"/>
  <c r="J44" i="9"/>
  <c r="H44" i="9"/>
  <c r="F44" i="9"/>
  <c r="D44" i="9"/>
  <c r="B44" i="9"/>
  <c r="X43" i="9"/>
  <c r="AB43" i="9" s="1"/>
  <c r="X41" i="9"/>
  <c r="X44" i="9" s="1"/>
  <c r="D38" i="11"/>
  <c r="D23" i="11"/>
  <c r="F23" i="11"/>
  <c r="H23" i="11"/>
  <c r="J23" i="11"/>
  <c r="AB41" i="9" l="1"/>
  <c r="AB44" i="9" s="1"/>
  <c r="D69" i="8"/>
  <c r="F69" i="8"/>
  <c r="H69" i="8"/>
  <c r="J69" i="8"/>
  <c r="H15" i="10" s="1"/>
  <c r="J21" i="8"/>
  <c r="H21" i="8"/>
  <c r="F21" i="8"/>
  <c r="D21" i="8"/>
  <c r="J71" i="11" l="1"/>
  <c r="H71" i="11"/>
  <c r="F71" i="11"/>
  <c r="J61" i="11"/>
  <c r="H61" i="11"/>
  <c r="F61" i="11"/>
  <c r="F72" i="11" l="1"/>
  <c r="J72" i="11"/>
  <c r="H72" i="11"/>
  <c r="J59" i="8"/>
  <c r="H59" i="8"/>
  <c r="H70" i="8" s="1"/>
  <c r="L24" i="10" s="1"/>
  <c r="L25" i="10" s="1"/>
  <c r="D59" i="8"/>
  <c r="D70" i="8" s="1"/>
  <c r="F59" i="8"/>
  <c r="F70" i="8" s="1"/>
  <c r="J70" i="8" l="1"/>
  <c r="J15" i="10"/>
  <c r="J26" i="10"/>
  <c r="F26" i="10"/>
  <c r="D26" i="10"/>
  <c r="B26" i="10"/>
  <c r="P26" i="10" s="1"/>
  <c r="J17" i="9" l="1"/>
  <c r="N17" i="10" l="1"/>
  <c r="P17" i="10" s="1"/>
  <c r="V27" i="9"/>
  <c r="J29" i="9"/>
  <c r="J36" i="9" l="1"/>
  <c r="J166" i="8"/>
  <c r="J153" i="8"/>
  <c r="F166" i="8"/>
  <c r="F153" i="8"/>
  <c r="J14" i="8"/>
  <c r="F36" i="8"/>
  <c r="F14" i="8"/>
  <c r="J15" i="11"/>
  <c r="F38" i="11"/>
  <c r="F15" i="11"/>
  <c r="H166" i="8"/>
  <c r="D166" i="8"/>
  <c r="H153" i="8"/>
  <c r="D153" i="8"/>
  <c r="D36" i="8"/>
  <c r="H14" i="8"/>
  <c r="D14" i="8"/>
  <c r="H22" i="8" l="1"/>
  <c r="H26" i="8" s="1"/>
  <c r="J22" i="8"/>
  <c r="J26" i="8" s="1"/>
  <c r="J28" i="8" s="1"/>
  <c r="D22" i="8"/>
  <c r="D26" i="8" s="1"/>
  <c r="F22" i="8"/>
  <c r="F26" i="8" s="1"/>
  <c r="F28" i="8" s="1"/>
  <c r="F33" i="8" s="1"/>
  <c r="F32" i="8" s="1"/>
  <c r="J24" i="11"/>
  <c r="J28" i="11" s="1"/>
  <c r="J30" i="11" s="1"/>
  <c r="J33" i="11" s="1"/>
  <c r="J38" i="11" s="1"/>
  <c r="F24" i="11"/>
  <c r="F28" i="11" s="1"/>
  <c r="F30" i="11" s="1"/>
  <c r="F35" i="11" s="1"/>
  <c r="F34" i="11" s="1"/>
  <c r="J88" i="8" l="1"/>
  <c r="J110" i="8" s="1"/>
  <c r="J121" i="8" s="1"/>
  <c r="J125" i="8" s="1"/>
  <c r="J168" i="8" s="1"/>
  <c r="J170" i="8" s="1"/>
  <c r="J31" i="8"/>
  <c r="J47" i="8"/>
  <c r="J72" i="8" s="1"/>
  <c r="J75" i="8" s="1"/>
  <c r="F88" i="8"/>
  <c r="F110" i="8" s="1"/>
  <c r="F121" i="8" s="1"/>
  <c r="F125" i="8" s="1"/>
  <c r="F168" i="8" s="1"/>
  <c r="F170" i="8" s="1"/>
  <c r="F47" i="8"/>
  <c r="F72" i="8" s="1"/>
  <c r="F77" i="8" s="1"/>
  <c r="F76" i="8" s="1"/>
  <c r="J49" i="11"/>
  <c r="J74" i="11" s="1"/>
  <c r="J77" i="11" s="1"/>
  <c r="F49" i="11"/>
  <c r="F74" i="11" s="1"/>
  <c r="F79" i="11" s="1"/>
  <c r="F78" i="11" s="1"/>
  <c r="H28" i="8"/>
  <c r="H47" i="8" s="1"/>
  <c r="H72" i="8" s="1"/>
  <c r="H75" i="8" s="1"/>
  <c r="H88" i="8"/>
  <c r="H110" i="8" s="1"/>
  <c r="H121" i="8" s="1"/>
  <c r="H125" i="8" s="1"/>
  <c r="H168" i="8" s="1"/>
  <c r="H170" i="8" s="1"/>
  <c r="H171" i="8" s="1"/>
  <c r="D28" i="8"/>
  <c r="D88" i="8"/>
  <c r="D110" i="8" s="1"/>
  <c r="D121" i="8" s="1"/>
  <c r="D125" i="8" s="1"/>
  <c r="D168" i="8" s="1"/>
  <c r="D170" i="8" s="1"/>
  <c r="D171" i="8" s="1"/>
  <c r="D33" i="8" l="1"/>
  <c r="D32" i="8" s="1"/>
  <c r="Z36" i="9" s="1"/>
  <c r="J36" i="8"/>
  <c r="H14" i="10"/>
  <c r="H31" i="8"/>
  <c r="H36" i="8" s="1"/>
  <c r="D47" i="8"/>
  <c r="D72" i="8" s="1"/>
  <c r="D77" i="8" s="1"/>
  <c r="D76" i="8" s="1"/>
  <c r="H23" i="10" l="1"/>
  <c r="D71" i="11"/>
  <c r="D61" i="11"/>
  <c r="H15" i="11"/>
  <c r="D15" i="11"/>
  <c r="D72" i="11" l="1"/>
  <c r="H24" i="11"/>
  <c r="H28" i="11" s="1"/>
  <c r="H30" i="11" s="1"/>
  <c r="H33" i="11" s="1"/>
  <c r="H38" i="11" s="1"/>
  <c r="D24" i="11"/>
  <c r="D28" i="11" s="1"/>
  <c r="H49" i="11" l="1"/>
  <c r="H74" i="11" s="1"/>
  <c r="H77" i="11" s="1"/>
  <c r="N23" i="10" l="1"/>
  <c r="N21" i="10"/>
  <c r="N20" i="10"/>
  <c r="P20" i="10" s="1"/>
  <c r="N15" i="10"/>
  <c r="P15" i="10" s="1"/>
  <c r="N14" i="10"/>
  <c r="N13" i="10"/>
  <c r="P13" i="10" s="1"/>
  <c r="N16" i="10" l="1"/>
  <c r="N18" i="10" s="1"/>
  <c r="N22" i="10"/>
  <c r="P21" i="10"/>
  <c r="X21" i="9" l="1"/>
  <c r="AB21" i="9" s="1"/>
  <c r="V21" i="9"/>
  <c r="J43" i="1"/>
  <c r="J75" i="1" s="1"/>
  <c r="H43" i="1"/>
  <c r="H75" i="1" s="1"/>
  <c r="F43" i="1"/>
  <c r="F75" i="1" s="1"/>
  <c r="D43" i="1"/>
  <c r="D75" i="1" s="1"/>
  <c r="P22" i="10" l="1"/>
  <c r="L22" i="10"/>
  <c r="J22" i="10"/>
  <c r="J27" i="10" s="1"/>
  <c r="H22" i="10"/>
  <c r="F22" i="10"/>
  <c r="F27" i="10" s="1"/>
  <c r="D22" i="10"/>
  <c r="D27" i="10" s="1"/>
  <c r="B22" i="10"/>
  <c r="B27" i="10" s="1"/>
  <c r="L16" i="10"/>
  <c r="L18" i="10" s="1"/>
  <c r="Z35" i="9"/>
  <c r="T35" i="9"/>
  <c r="R35" i="9"/>
  <c r="P35" i="9"/>
  <c r="N35" i="9"/>
  <c r="L35" i="9"/>
  <c r="J35" i="9"/>
  <c r="H35" i="9"/>
  <c r="F35" i="9"/>
  <c r="D35" i="9"/>
  <c r="B35" i="9"/>
  <c r="V34" i="9"/>
  <c r="P38" i="9"/>
  <c r="P19" i="9"/>
  <c r="P47" i="9" l="1"/>
  <c r="X34" i="9"/>
  <c r="AB34" i="9" s="1"/>
  <c r="V40" i="9" l="1"/>
  <c r="X40" i="9" s="1"/>
  <c r="AB40" i="9" s="1"/>
  <c r="J90" i="1" l="1"/>
  <c r="J89" i="1"/>
  <c r="J87" i="1"/>
  <c r="J84" i="1"/>
  <c r="J83" i="1"/>
  <c r="F92" i="1"/>
  <c r="F89" i="1"/>
  <c r="F88" i="1"/>
  <c r="F87" i="1"/>
  <c r="F84" i="1"/>
  <c r="F83" i="1"/>
  <c r="D57" i="1" l="1"/>
  <c r="V32" i="9" l="1"/>
  <c r="V35" i="9" s="1"/>
  <c r="X32" i="9" l="1"/>
  <c r="X35" i="9" s="1"/>
  <c r="F90" i="1"/>
  <c r="R38" i="9"/>
  <c r="R47" i="9" s="1"/>
  <c r="N38" i="9"/>
  <c r="N47" i="9" s="1"/>
  <c r="R19" i="9"/>
  <c r="R30" i="9" s="1"/>
  <c r="F18" i="10" l="1"/>
  <c r="D18" i="10"/>
  <c r="B18" i="10"/>
  <c r="H83" i="1" l="1"/>
  <c r="N24" i="10" l="1"/>
  <c r="J16" i="10"/>
  <c r="J18" i="10" s="1"/>
  <c r="N25" i="10" l="1"/>
  <c r="N27" i="10" s="1"/>
  <c r="P24" i="10"/>
  <c r="H57" i="1" l="1"/>
  <c r="H18" i="1" l="1"/>
  <c r="AB32" i="9" l="1"/>
  <c r="AB35" i="9" s="1"/>
  <c r="V18" i="9" l="1"/>
  <c r="X18" i="9" s="1"/>
  <c r="V17" i="9"/>
  <c r="X17" i="9" s="1"/>
  <c r="V16" i="9"/>
  <c r="J66" i="1"/>
  <c r="F66" i="1"/>
  <c r="J57" i="1"/>
  <c r="F57" i="1"/>
  <c r="X16" i="9" l="1"/>
  <c r="AB16" i="9" s="1"/>
  <c r="F67" i="1"/>
  <c r="J67" i="1"/>
  <c r="X19" i="9"/>
  <c r="X30" i="9" s="1"/>
  <c r="N19" i="9"/>
  <c r="L19" i="9"/>
  <c r="J19" i="9"/>
  <c r="B19" i="9" l="1"/>
  <c r="D19" i="9"/>
  <c r="F19" i="9"/>
  <c r="H19" i="9"/>
  <c r="T19" i="9"/>
  <c r="V29" i="9"/>
  <c r="V36" i="9"/>
  <c r="V37" i="9"/>
  <c r="X37" i="9" s="1"/>
  <c r="B38" i="9"/>
  <c r="B47" i="9" s="1"/>
  <c r="D38" i="9"/>
  <c r="D47" i="9" s="1"/>
  <c r="F38" i="9"/>
  <c r="H38" i="9"/>
  <c r="H47" i="9" s="1"/>
  <c r="L38" i="9"/>
  <c r="L47" i="9" s="1"/>
  <c r="T38" i="9"/>
  <c r="T47" i="9" s="1"/>
  <c r="J46" i="9"/>
  <c r="V46" i="9"/>
  <c r="F47" i="9" l="1"/>
  <c r="D87" i="1" s="1"/>
  <c r="H84" i="1"/>
  <c r="H87" i="1"/>
  <c r="D84" i="1"/>
  <c r="D83" i="1"/>
  <c r="D88" i="1"/>
  <c r="H48" i="9" s="1"/>
  <c r="X27" i="9"/>
  <c r="V38" i="9"/>
  <c r="X29" i="9"/>
  <c r="AB29" i="9" s="1"/>
  <c r="X46" i="9"/>
  <c r="AB46" i="9" s="1"/>
  <c r="V19" i="9"/>
  <c r="V30" i="9" s="1"/>
  <c r="V47" i="9" l="1"/>
  <c r="D90" i="1" s="1"/>
  <c r="F48" i="9"/>
  <c r="AB27" i="9"/>
  <c r="V48" i="9" l="1"/>
  <c r="J38" i="9" l="1"/>
  <c r="J47" i="9" s="1"/>
  <c r="AB17" i="9"/>
  <c r="P23" i="10" l="1"/>
  <c r="D89" i="1" l="1"/>
  <c r="D91" i="1" s="1"/>
  <c r="X36" i="9"/>
  <c r="X38" i="9" s="1"/>
  <c r="X47" i="9" s="1"/>
  <c r="P14" i="10"/>
  <c r="H25" i="10"/>
  <c r="H27" i="10" s="1"/>
  <c r="P25" i="10"/>
  <c r="P27" i="10" s="1"/>
  <c r="H89" i="1" l="1"/>
  <c r="J48" i="9"/>
  <c r="P16" i="10"/>
  <c r="P18" i="10" s="1"/>
  <c r="H16" i="10"/>
  <c r="H18" i="10" s="1"/>
  <c r="AB37" i="9"/>
  <c r="AB36" i="9"/>
  <c r="H28" i="10" l="1"/>
  <c r="AB38" i="9"/>
  <c r="AB47" i="9" s="1"/>
  <c r="Z38" i="9"/>
  <c r="Z47" i="9" s="1"/>
  <c r="D92" i="1" l="1"/>
  <c r="Z48" i="9" s="1"/>
  <c r="F91" i="1"/>
  <c r="F93" i="1" s="1"/>
  <c r="J91" i="1"/>
  <c r="J93" i="1" l="1"/>
  <c r="H66" i="1"/>
  <c r="H67" i="1" s="1"/>
  <c r="D66" i="1"/>
  <c r="F94" i="1"/>
  <c r="J34" i="1"/>
  <c r="H34" i="1"/>
  <c r="F34" i="1"/>
  <c r="D34" i="1"/>
  <c r="J18" i="1"/>
  <c r="F18" i="1"/>
  <c r="D18" i="1"/>
  <c r="J35" i="1" l="1"/>
  <c r="F35" i="1"/>
  <c r="D67" i="1"/>
  <c r="D35" i="1"/>
  <c r="H35" i="1"/>
  <c r="J94" i="1"/>
  <c r="J95" i="1" l="1"/>
  <c r="F95" i="1" l="1"/>
  <c r="D93" i="1" l="1"/>
  <c r="X48" i="9"/>
  <c r="D94" i="1" l="1"/>
  <c r="D95" i="1" s="1"/>
  <c r="AB48" i="9"/>
  <c r="AB18" i="9" l="1"/>
  <c r="AB19" i="9" s="1"/>
  <c r="AB30" i="9" s="1"/>
  <c r="Z19" i="9" l="1"/>
  <c r="D30" i="11" l="1"/>
  <c r="D49" i="11" s="1"/>
  <c r="D74" i="11" s="1"/>
  <c r="D79" i="11" s="1"/>
  <c r="D78" i="11" s="1"/>
  <c r="D35" i="11" l="1"/>
  <c r="D34" i="11" s="1"/>
  <c r="L27" i="10"/>
  <c r="H90" i="1" l="1"/>
  <c r="H91" i="1" s="1"/>
  <c r="J28" i="10" l="1"/>
  <c r="P28" i="10"/>
  <c r="H93" i="1"/>
  <c r="H94" i="1" s="1"/>
  <c r="H95" i="1" s="1"/>
</calcChain>
</file>

<file path=xl/sharedStrings.xml><?xml version="1.0" encoding="utf-8"?>
<sst xmlns="http://schemas.openxmlformats.org/spreadsheetml/2006/main" count="484" uniqueCount="293">
  <si>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</si>
  <si>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</si>
  <si>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</si>
  <si>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</si>
  <si>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</si>
  <si>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</si>
  <si>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</si>
  <si>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</si>
  <si>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</si>
  <si>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</si>
  <si>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</si>
  <si>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</si>
  <si>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</si>
  <si>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</si>
  <si>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</si>
  <si>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</si>
  <si>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</si>
  <si>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</si>
  <si>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</si>
  <si>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</si>
  <si>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 xml:space="preserve">Current portion of liabilities under </t>
  </si>
  <si>
    <t xml:space="preserve">   finance lease agreements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</si>
  <si>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</si>
  <si>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</si>
  <si>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</si>
  <si>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</si>
  <si>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</si>
  <si>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</si>
  <si>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</si>
  <si>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</si>
  <si>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</si>
  <si>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</si>
  <si>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</si>
  <si>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</si>
  <si>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</si>
  <si>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</si>
  <si>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</si>
  <si>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</si>
  <si>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</si>
  <si>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</si>
  <si>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</si>
  <si>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</si>
  <si>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</si>
  <si>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</si>
  <si>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</si>
  <si>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</si>
  <si>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</si>
  <si>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</si>
  <si>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</si>
  <si>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</si>
  <si>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</si>
  <si>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</si>
  <si>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</si>
  <si>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</si>
  <si>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</si>
  <si>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</si>
  <si>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</si>
  <si>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</si>
  <si>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</si>
  <si>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</si>
  <si>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</si>
  <si>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</si>
  <si>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</si>
  <si>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</si>
  <si>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</si>
  <si>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</si>
  <si>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</si>
  <si>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</si>
  <si>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</si>
  <si>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</si>
  <si>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</si>
  <si>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</si>
  <si>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</si>
  <si>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</si>
  <si>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</si>
  <si>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</si>
  <si>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</si>
  <si>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</si>
  <si>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</si>
  <si>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</si>
  <si>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</si>
  <si>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</si>
  <si>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</si>
  <si>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</si>
  <si>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</si>
  <si>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</si>
  <si>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</si>
  <si>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</si>
  <si>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</si>
  <si>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</si>
  <si>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</si>
  <si>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</si>
  <si>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</si>
  <si>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</si>
  <si>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</si>
  <si>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</si>
  <si>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</si>
  <si>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on changes</t>
  </si>
  <si>
    <t>Total other</t>
  </si>
  <si>
    <t>Equity attributable</t>
  </si>
  <si>
    <t>Issued and</t>
  </si>
  <si>
    <t>in value of</t>
  </si>
  <si>
    <t>components of</t>
  </si>
  <si>
    <t xml:space="preserve"> to non-controlling</t>
  </si>
  <si>
    <t>available-for-sale</t>
  </si>
  <si>
    <t>shareholders'</t>
  </si>
  <si>
    <t xml:space="preserve"> interests of</t>
  </si>
  <si>
    <t xml:space="preserve"> investments</t>
  </si>
  <si>
    <t>equity</t>
  </si>
  <si>
    <t>the Company</t>
  </si>
  <si>
    <t>the subsidiaries</t>
  </si>
  <si>
    <t xml:space="preserve">Appropriated - </t>
  </si>
  <si>
    <t>Surplus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</si>
  <si>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</si>
  <si>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</si>
  <si>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</si>
  <si>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</si>
  <si>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</si>
  <si>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</si>
  <si>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of available-for-sale</t>
  </si>
  <si>
    <t xml:space="preserve">Current investments 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</si>
  <si>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</si>
  <si>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</si>
  <si>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</si>
  <si>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</si>
  <si>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</si>
  <si>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</si>
  <si>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Intangible assets - computer software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</si>
  <si>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</si>
  <si>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</si>
  <si>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</si>
  <si>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</si>
  <si>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</si>
  <si>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</si>
  <si>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</si>
  <si>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</si>
  <si>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>investments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</si>
  <si>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</si>
  <si>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</si>
  <si>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</si>
  <si>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</si>
  <si>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</si>
  <si>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</si>
  <si>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</si>
  <si>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</si>
  <si>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</si>
  <si>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</si>
  <si>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</si>
  <si>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</si>
  <si>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</si>
  <si>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</si>
  <si>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</si>
  <si>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</si>
  <si>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</si>
  <si>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 xml:space="preserve">   Gains on disposals of investments 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</si>
  <si>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</si>
  <si>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</si>
  <si>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</si>
  <si>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</si>
  <si>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</si>
  <si>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</si>
  <si>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</si>
  <si>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Cash paid for liabilities under finance lease agreements</t>
  </si>
  <si>
    <t>Other long-term investments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</si>
  <si>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</si>
  <si>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</si>
  <si>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</si>
  <si>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</si>
  <si>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to statutory reserve</t>
  </si>
  <si>
    <t xml:space="preserve">   to other reserve</t>
  </si>
  <si>
    <t xml:space="preserve">Profit (losses) from operating activities before changes in </t>
  </si>
  <si>
    <t xml:space="preserve">   Cash paid for income tax</t>
  </si>
  <si>
    <t xml:space="preserve">Unappropriated retained earnings transferred 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</si>
  <si>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</si>
  <si>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</si>
  <si>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</si>
  <si>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</si>
  <si>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</si>
  <si>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</si>
  <si>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</si>
  <si>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</si>
  <si>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Other changes</t>
  </si>
  <si>
    <t>by the owners</t>
  </si>
  <si>
    <t>(Unit: Thousand Baht, except basic earnings per share expressed in Baht)</t>
  </si>
  <si>
    <t xml:space="preserve">   Purchases of property, plant and equipment for which no cash </t>
  </si>
  <si>
    <t xml:space="preserve">      has been paid</t>
  </si>
  <si>
    <t>Share of other</t>
  </si>
  <si>
    <t xml:space="preserve">Other comprehensive income not to be reclassified </t>
  </si>
  <si>
    <t>Other comprehensive income not to be reclassified</t>
  </si>
  <si>
    <t>Dividend paid</t>
  </si>
  <si>
    <t xml:space="preserve">   net of current portion</t>
  </si>
  <si>
    <t>Liabilities under finance lease agreements,</t>
  </si>
  <si>
    <t>Short-term loans from financial institutions</t>
  </si>
  <si>
    <t xml:space="preserve">   net cash provided by (paid from) operating activities</t>
  </si>
  <si>
    <t>Balance as at 1 January 2019</t>
  </si>
  <si>
    <t>Long-term loans to related party</t>
  </si>
  <si>
    <t xml:space="preserve">   Purchase of computer software for which no cash has been paid</t>
  </si>
  <si>
    <t xml:space="preserve">Selling and distribution expenses </t>
  </si>
  <si>
    <t>financial statements</t>
  </si>
  <si>
    <t>in foreign currency</t>
  </si>
  <si>
    <t>comprehensive income</t>
  </si>
  <si>
    <t xml:space="preserve">from joint ventures </t>
  </si>
  <si>
    <t>and associates</t>
  </si>
  <si>
    <t>Decreased in non-controlling</t>
  </si>
  <si>
    <t>Acquisition of computer software</t>
  </si>
  <si>
    <t>Cash receipt from long-term loans</t>
  </si>
  <si>
    <t xml:space="preserve">     interests of the subsidiary</t>
  </si>
  <si>
    <t>Balance as at 1 January 2020</t>
  </si>
  <si>
    <t>Other current financial assets</t>
  </si>
  <si>
    <t>Other non-current financial assets</t>
  </si>
  <si>
    <t>Right-of-use assets</t>
  </si>
  <si>
    <t>Balance as at 1 January 2020 - as restated</t>
  </si>
  <si>
    <t>Cumulative effect of change in accounting policy (Note 2)</t>
  </si>
  <si>
    <t>in equity designated</t>
  </si>
  <si>
    <t>on investments</t>
  </si>
  <si>
    <t>Gains (losses)</t>
  </si>
  <si>
    <t>31 December 2019</t>
  </si>
  <si>
    <t>Income tax income (expenses)</t>
  </si>
  <si>
    <t>shareholders' equity</t>
  </si>
  <si>
    <t xml:space="preserve">Current portion of lease liabilities </t>
  </si>
  <si>
    <t>Lease liabilities, net of current portion</t>
  </si>
  <si>
    <t>Profit before income tax income (expenses)</t>
  </si>
  <si>
    <t>at fair value</t>
  </si>
  <si>
    <t>Other component of shareholders' equity</t>
  </si>
  <si>
    <t xml:space="preserve">   Allowance for doubtful accounts (reversal)</t>
  </si>
  <si>
    <t>Increase (decrease) in translation adjustments</t>
  </si>
  <si>
    <t xml:space="preserve">   Unrealised losses (gains) on exchange </t>
  </si>
  <si>
    <t>Decreased in the Company's</t>
  </si>
  <si>
    <t xml:space="preserve">   share held by subsidiaries</t>
  </si>
  <si>
    <t>As at 30 June 2020</t>
  </si>
  <si>
    <t>30 June 2020</t>
  </si>
  <si>
    <t>Balance as at 30 June 2019</t>
  </si>
  <si>
    <t>Balance as at 30 June 2020</t>
  </si>
  <si>
    <t>For the six-month period ended 30 June 2020</t>
  </si>
  <si>
    <t>Share of profit from investments in associates</t>
  </si>
  <si>
    <t>For the three-month period ended 30 June 2020</t>
  </si>
  <si>
    <t xml:space="preserve">   Losses (gains) on disposals/write-off of property, plant and equipment</t>
  </si>
  <si>
    <t xml:space="preserve">   Share of profit from investments in associates</t>
  </si>
  <si>
    <t xml:space="preserve">   Payment of provision for long-term employee benefits</t>
  </si>
  <si>
    <t>Net cash from (used in) operating activities</t>
  </si>
  <si>
    <t>Decrease (increase) in short-term loans to related parties</t>
  </si>
  <si>
    <t>Acquisition of investments in associates</t>
  </si>
  <si>
    <t>Acquisition of investments in other long-term investments</t>
  </si>
  <si>
    <t>Net cash from (used in) investing activities</t>
  </si>
  <si>
    <t>Increase in short-term loans from financial institutions</t>
  </si>
  <si>
    <t>Net cash used in financing activities</t>
  </si>
  <si>
    <t>Acquisition of investments in joint venture</t>
  </si>
  <si>
    <t>Dividend paid (Note 23)</t>
  </si>
  <si>
    <t>Acquisition of other non-current financial assets</t>
  </si>
  <si>
    <t xml:space="preserve">   Right-of-use assets acquired under lease agreement</t>
  </si>
  <si>
    <t>Share of other comprehensive income from investments in</t>
  </si>
  <si>
    <t xml:space="preserve">   joint ventures and associates - net of income tax</t>
  </si>
  <si>
    <t xml:space="preserve">   through other comprehensive income - net of income tax</t>
  </si>
  <si>
    <t>Proceeds from disposals of Investment properties</t>
  </si>
  <si>
    <t>Profit from operating activities</t>
  </si>
  <si>
    <t xml:space="preserve">   investments - net of income tax</t>
  </si>
  <si>
    <t>Losses on changes in value of available-for-sale</t>
  </si>
  <si>
    <t>Actuarial gain (loss) - net of income tax</t>
  </si>
  <si>
    <t>Gains on investments in equity designated at fair value</t>
  </si>
  <si>
    <t>Losses on investments in equity designated at fair value</t>
  </si>
  <si>
    <t>Increase in current investments</t>
  </si>
  <si>
    <t>Decrease in restricted investments</t>
  </si>
  <si>
    <t xml:space="preserve">Cash paid for share capital from non-controlling interests </t>
  </si>
  <si>
    <t>Cash paid for liabilities under lease agreement</t>
  </si>
  <si>
    <t>Cumulative effect of change in accounting policy</t>
  </si>
  <si>
    <t xml:space="preserve">   (Note 2)</t>
  </si>
  <si>
    <t>Decrease in other current financial assets</t>
  </si>
  <si>
    <t>on change in value</t>
  </si>
  <si>
    <t xml:space="preserve">   Reversal of losses on impairment of investment properties</t>
  </si>
  <si>
    <t xml:space="preserve">Unrealised losses from revaluation of trading securities </t>
  </si>
  <si>
    <t xml:space="preserve">   Unrealised gains from revaluation of trading securities </t>
  </si>
  <si>
    <t xml:space="preserve">   Losses on investments designated at fair value through profit or loss</t>
  </si>
  <si>
    <t xml:space="preserve">Less: Dividend paid in respect of the Company's </t>
  </si>
  <si>
    <t xml:space="preserve">   shares held by subsidiaries </t>
  </si>
  <si>
    <t>Dividend paid - net</t>
  </si>
  <si>
    <t>Gains on derivatives designated at fair value through profit or loss</t>
  </si>
  <si>
    <t xml:space="preserve">   through profit or loss</t>
  </si>
  <si>
    <t xml:space="preserve">Losses on investments designated at fair value </t>
  </si>
  <si>
    <t>7, 11</t>
  </si>
  <si>
    <t>Losses on investments designated at fair value</t>
  </si>
  <si>
    <t xml:space="preserve">   Reversal of reduction of cost of inventories to net realisable value</t>
  </si>
  <si>
    <t xml:space="preserve">   Gains on disposals of investment properties</t>
  </si>
  <si>
    <t xml:space="preserve">   Allowance for losses on impairment of property, plant and equipment</t>
  </si>
  <si>
    <t xml:space="preserve">   Gains on derivatives designated at fair value through profit or loss</t>
  </si>
  <si>
    <t xml:space="preserve">   Provision for long-term employee benefits increase (decrease)</t>
  </si>
  <si>
    <t>Acquisition of investments in subsidiary</t>
  </si>
  <si>
    <t>Increase (decrease) in deposits from related parties</t>
  </si>
  <si>
    <t xml:space="preserve">   of the subsidiary</t>
  </si>
  <si>
    <t>Cash receipt from disposals of the Company's shares held</t>
  </si>
  <si>
    <t xml:space="preserve">   by subsidiaries</t>
  </si>
  <si>
    <t>Net decrease in cash and cash equivalents</t>
  </si>
  <si>
    <t>Cash from (used in) operating activities</t>
  </si>
  <si>
    <t>Proceeds from disposals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</si>
</sst>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-* #,##0.00_-;\-* #,##0.00_-;_-* &quot;-&quot;_-;_-@_-"/>
    <numFmt numFmtId="167" formatCode="_-* #,##0.00_-;\-* #,##0.00_-;_-* &quot;-&quot;??_-;_-@_-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</cellStyleXfs>
  <cellXfs count="130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 wrapText="1"/>
    </xf>
    <xf numFmtId="41" fontId="3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0" fontId="2" fillId="2" borderId="0" xfId="0" applyFont="1" applyFill="1" applyBorder="1" applyAlignment="1">
      <alignment horizontal="centerContinuous" vertical="center"/>
    </xf>
    <xf numFmtId="0" fontId="3" fillId="2" borderId="0" xfId="0" applyFont="1" applyFill="1" applyBorder="1" applyAlignment="1">
      <alignment horizontal="centerContinuous" vertical="center"/>
    </xf>
    <xf numFmtId="0" fontId="4" fillId="2" borderId="0" xfId="0" applyFont="1" applyFill="1" applyBorder="1" applyAlignment="1">
      <alignment horizontal="justify" vertical="center"/>
    </xf>
    <xf numFmtId="41" fontId="7" fillId="2" borderId="0" xfId="0" applyNumberFormat="1" applyFont="1" applyFill="1" applyBorder="1" applyAlignment="1">
      <alignment horizontal="right" vertical="center"/>
    </xf>
    <xf numFmtId="41" fontId="7" fillId="2" borderId="1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horizontal="justify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3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justify" vertical="center"/>
    </xf>
    <xf numFmtId="41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justify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Alignment="1">
      <alignment horizontal="left" vertical="center"/>
    </xf>
    <xf numFmtId="41" fontId="6" fillId="0" borderId="6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7" xfId="0" applyNumberFormat="1" applyFont="1" applyFill="1" applyBorder="1" applyAlignment="1">
      <alignment vertical="center"/>
    </xf>
    <xf numFmtId="41" fontId="6" fillId="0" borderId="8" xfId="0" applyNumberFormat="1" applyFont="1" applyFill="1" applyBorder="1" applyAlignment="1">
      <alignment horizontal="right" vertical="center"/>
    </xf>
    <xf numFmtId="41" fontId="6" fillId="0" borderId="8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8">
    <cellStyle name="Comma" xfId="1" builtinId="3"/>
    <cellStyle name="Comma 2" xfId="3" xr:uid="{00000000-0005-0000-0000-000001000000}"/>
    <cellStyle name="Comma 3" xfId="6" xr:uid="{C8ECC92C-CEB7-4189-B91C-C1B6F0903B87}"/>
    <cellStyle name="Comma 7" xfId="7" xr:uid="{FC4FE99C-6635-47BC-B1B0-FCE825452B28}"/>
    <cellStyle name="Normal" xfId="0" builtinId="0"/>
    <cellStyle name="Normal 2" xfId="2" xr:uid="{00000000-0005-0000-0000-000003000000}"/>
    <cellStyle name="Normal 3" xfId="5" xr:uid="{A8A0A65E-1FAD-4930-8C38-C7784CEDD4D7}"/>
    <cellStyle name="Percent 2" xfId="4" xr:uid="{00000000-0005-0000-0000-000004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1"/>
  <sheetViews>
    <sheetView showGridLines="0" view="pageBreakPreview" zoomScaleNormal="100" zoomScaleSheetLayoutView="100" workbookViewId="0">
      <selection activeCell="A8" sqref="A8"/>
    </sheetView>
  </sheetViews>
  <sheetFormatPr defaultColWidth="10.85546875" defaultRowHeight="23.1" customHeight="1"/>
  <cols>
    <col min="1" max="1" width="45.85546875" style="26" customWidth="1"/>
    <col min="2" max="2" width="5" style="26" customWidth="1"/>
    <col min="3" max="3" width="0.85546875" style="26" customWidth="1"/>
    <col min="4" max="4" width="18" style="26" customWidth="1"/>
    <col min="5" max="5" width="1.140625" style="26" customWidth="1"/>
    <col min="6" max="6" width="18" style="26" customWidth="1"/>
    <col min="7" max="7" width="1.85546875" style="44" customWidth="1"/>
    <col min="8" max="8" width="18" style="26" customWidth="1"/>
    <col min="9" max="9" width="1.140625" style="26" customWidth="1"/>
    <col min="10" max="10" width="18" style="26" customWidth="1"/>
    <col min="11" max="11" width="1" style="44" customWidth="1"/>
    <col min="12" max="14" width="10.85546875" style="26"/>
    <col min="15" max="15" width="19.140625" style="26" customWidth="1"/>
    <col min="16" max="16384" width="10.85546875" style="26"/>
  </cols>
  <sheetData>
    <row r="1" spans="1:12" s="34" customFormat="1" ht="23.1" customHeight="1">
      <c r="A1" s="11" t="s">
        <v>0</v>
      </c>
      <c r="B1" s="31"/>
      <c r="C1" s="31"/>
      <c r="D1" s="31"/>
      <c r="E1" s="31"/>
      <c r="F1" s="31"/>
      <c r="G1" s="32"/>
      <c r="H1" s="31"/>
      <c r="I1" s="31"/>
      <c r="J1" s="31"/>
      <c r="K1" s="33"/>
    </row>
    <row r="2" spans="1:12" s="34" customFormat="1" ht="23.1" customHeight="1">
      <c r="A2" s="11" t="s">
        <v>149</v>
      </c>
      <c r="B2" s="31"/>
      <c r="C2" s="31"/>
      <c r="D2" s="31"/>
      <c r="E2" s="31"/>
      <c r="F2" s="31"/>
      <c r="G2" s="32"/>
      <c r="H2" s="31"/>
      <c r="I2" s="31"/>
      <c r="J2" s="31"/>
      <c r="K2" s="33"/>
    </row>
    <row r="3" spans="1:12" s="34" customFormat="1" ht="23.1" customHeight="1">
      <c r="A3" s="11" t="s">
        <v>229</v>
      </c>
      <c r="B3" s="31"/>
      <c r="C3" s="31"/>
      <c r="D3" s="31"/>
      <c r="E3" s="31"/>
      <c r="F3" s="31"/>
      <c r="G3" s="32"/>
      <c r="H3" s="31"/>
      <c r="I3" s="31"/>
      <c r="J3" s="31"/>
      <c r="K3" s="33"/>
    </row>
    <row r="4" spans="1:12" s="34" customFormat="1" ht="23.1" customHeight="1">
      <c r="A4" s="27"/>
      <c r="B4" s="31"/>
      <c r="C4" s="31"/>
      <c r="D4" s="31"/>
      <c r="E4" s="31"/>
      <c r="F4" s="31"/>
      <c r="G4" s="32"/>
      <c r="H4" s="31"/>
      <c r="I4" s="31"/>
      <c r="J4" s="35" t="s">
        <v>1</v>
      </c>
      <c r="K4" s="33"/>
    </row>
    <row r="5" spans="1:12" s="34" customFormat="1" ht="23.1" customHeight="1">
      <c r="A5" s="27"/>
      <c r="D5" s="123" t="s">
        <v>2</v>
      </c>
      <c r="E5" s="123"/>
      <c r="F5" s="123"/>
      <c r="G5" s="36"/>
      <c r="H5" s="123" t="s">
        <v>3</v>
      </c>
      <c r="I5" s="123"/>
      <c r="J5" s="123"/>
      <c r="K5" s="36"/>
    </row>
    <row r="6" spans="1:12" s="34" customFormat="1" ht="23.1" customHeight="1">
      <c r="A6" s="27"/>
      <c r="B6" s="37" t="s">
        <v>4</v>
      </c>
      <c r="D6" s="38" t="s">
        <v>230</v>
      </c>
      <c r="E6" s="39"/>
      <c r="F6" s="38" t="s">
        <v>216</v>
      </c>
      <c r="G6" s="40"/>
      <c r="H6" s="38" t="s">
        <v>230</v>
      </c>
      <c r="I6" s="39"/>
      <c r="J6" s="38" t="s">
        <v>216</v>
      </c>
      <c r="K6" s="40"/>
    </row>
    <row r="7" spans="1:12" s="34" customFormat="1" ht="23.1" customHeight="1">
      <c r="A7" s="27"/>
      <c r="D7" s="41" t="s">
        <v>175</v>
      </c>
      <c r="E7" s="41"/>
      <c r="F7" s="41" t="s">
        <v>5</v>
      </c>
      <c r="G7" s="41"/>
      <c r="H7" s="41" t="s">
        <v>175</v>
      </c>
      <c r="I7" s="41"/>
      <c r="J7" s="41" t="s">
        <v>5</v>
      </c>
      <c r="K7" s="33"/>
    </row>
    <row r="8" spans="1:12" s="34" customFormat="1" ht="23.1" customHeight="1">
      <c r="A8" s="27"/>
      <c r="C8" s="37"/>
      <c r="D8" s="41" t="s">
        <v>176</v>
      </c>
      <c r="E8" s="42"/>
      <c r="F8" s="41"/>
      <c r="G8" s="41"/>
      <c r="H8" s="41" t="s">
        <v>176</v>
      </c>
      <c r="I8" s="42"/>
      <c r="J8" s="41"/>
      <c r="K8" s="33"/>
    </row>
    <row r="9" spans="1:12" ht="23.1" customHeight="1">
      <c r="A9" s="43" t="s">
        <v>6</v>
      </c>
      <c r="G9" s="26"/>
      <c r="L9" s="43"/>
    </row>
    <row r="10" spans="1:12" ht="23.1" customHeight="1">
      <c r="A10" s="43" t="s">
        <v>7</v>
      </c>
      <c r="B10" s="45"/>
      <c r="C10" s="45"/>
      <c r="G10" s="26"/>
      <c r="L10" s="43"/>
    </row>
    <row r="11" spans="1:12" ht="23.1" customHeight="1">
      <c r="A11" s="46" t="s">
        <v>8</v>
      </c>
      <c r="B11" s="47">
        <v>3</v>
      </c>
      <c r="C11" s="48"/>
      <c r="D11" s="10">
        <v>1891650</v>
      </c>
      <c r="E11" s="10"/>
      <c r="F11" s="10">
        <v>2700035</v>
      </c>
      <c r="G11" s="10"/>
      <c r="H11" s="10">
        <v>120604</v>
      </c>
      <c r="I11" s="10"/>
      <c r="J11" s="10">
        <v>306170</v>
      </c>
      <c r="L11" s="46"/>
    </row>
    <row r="12" spans="1:12" ht="23.1" customHeight="1">
      <c r="A12" s="46" t="s">
        <v>120</v>
      </c>
      <c r="B12" s="47"/>
      <c r="C12" s="48"/>
      <c r="D12" s="10">
        <v>0</v>
      </c>
      <c r="E12" s="10"/>
      <c r="F12" s="10">
        <v>1580975</v>
      </c>
      <c r="G12" s="10"/>
      <c r="H12" s="10">
        <v>0</v>
      </c>
      <c r="I12" s="10"/>
      <c r="J12" s="10">
        <v>0</v>
      </c>
      <c r="L12" s="46"/>
    </row>
    <row r="13" spans="1:12" ht="23.1" customHeight="1">
      <c r="A13" s="46" t="s">
        <v>121</v>
      </c>
      <c r="B13" s="47">
        <v>5</v>
      </c>
      <c r="C13" s="48"/>
      <c r="D13" s="10">
        <v>1484377</v>
      </c>
      <c r="E13" s="10"/>
      <c r="F13" s="10">
        <v>1707871</v>
      </c>
      <c r="G13" s="10"/>
      <c r="H13" s="10">
        <v>84260</v>
      </c>
      <c r="I13" s="10"/>
      <c r="J13" s="10">
        <v>155817</v>
      </c>
      <c r="L13" s="46"/>
    </row>
    <row r="14" spans="1:12" ht="23.1" customHeight="1">
      <c r="A14" s="46" t="s">
        <v>122</v>
      </c>
      <c r="B14" s="47">
        <v>6</v>
      </c>
      <c r="C14" s="48"/>
      <c r="D14" s="10">
        <v>1044721</v>
      </c>
      <c r="E14" s="10"/>
      <c r="F14" s="10">
        <v>1018072</v>
      </c>
      <c r="G14" s="10"/>
      <c r="H14" s="10">
        <v>0</v>
      </c>
      <c r="I14" s="10"/>
      <c r="J14" s="10">
        <v>0</v>
      </c>
      <c r="L14" s="46"/>
    </row>
    <row r="15" spans="1:12" ht="23.1" customHeight="1">
      <c r="A15" s="46" t="s">
        <v>9</v>
      </c>
      <c r="B15" s="47">
        <v>4</v>
      </c>
      <c r="C15" s="48"/>
      <c r="D15" s="10">
        <v>0</v>
      </c>
      <c r="E15" s="10"/>
      <c r="F15" s="10">
        <v>500</v>
      </c>
      <c r="G15" s="10"/>
      <c r="H15" s="10">
        <v>519511</v>
      </c>
      <c r="I15" s="10"/>
      <c r="J15" s="10">
        <v>463001</v>
      </c>
      <c r="L15" s="46"/>
    </row>
    <row r="16" spans="1:12" ht="23.1" customHeight="1">
      <c r="A16" s="46" t="s">
        <v>208</v>
      </c>
      <c r="B16" s="47">
        <v>7</v>
      </c>
      <c r="C16" s="48"/>
      <c r="D16" s="10">
        <v>1370838</v>
      </c>
      <c r="E16" s="10"/>
      <c r="F16" s="10">
        <v>0</v>
      </c>
      <c r="G16" s="10"/>
      <c r="H16" s="10">
        <v>2127</v>
      </c>
      <c r="I16" s="10"/>
      <c r="J16" s="10">
        <v>0</v>
      </c>
      <c r="L16" s="46"/>
    </row>
    <row r="17" spans="1:12" ht="23.1" customHeight="1">
      <c r="A17" s="46" t="s">
        <v>10</v>
      </c>
      <c r="B17" s="47"/>
      <c r="C17" s="48"/>
      <c r="D17" s="23">
        <v>364834</v>
      </c>
      <c r="E17" s="10"/>
      <c r="F17" s="23">
        <v>276760</v>
      </c>
      <c r="G17" s="10"/>
      <c r="H17" s="23">
        <v>436</v>
      </c>
      <c r="I17" s="10"/>
      <c r="J17" s="23">
        <v>1270</v>
      </c>
      <c r="L17" s="46"/>
    </row>
    <row r="18" spans="1:12" ht="23.1" customHeight="1">
      <c r="A18" s="43" t="s">
        <v>11</v>
      </c>
      <c r="B18" s="47"/>
      <c r="C18" s="48"/>
      <c r="D18" s="23">
        <f>SUM(D11:D17)</f>
        <v>6156420</v>
      </c>
      <c r="E18" s="10"/>
      <c r="F18" s="23">
        <f>SUM(F11:F17)</f>
        <v>7284213</v>
      </c>
      <c r="G18" s="10"/>
      <c r="H18" s="23">
        <f>SUM(H11:H17)</f>
        <v>726938</v>
      </c>
      <c r="I18" s="10"/>
      <c r="J18" s="23">
        <f>SUM(J11:J17)</f>
        <v>926258</v>
      </c>
      <c r="L18" s="43"/>
    </row>
    <row r="19" spans="1:12" ht="23.1" customHeight="1">
      <c r="A19" s="49" t="s">
        <v>12</v>
      </c>
      <c r="B19" s="47"/>
      <c r="C19" s="48"/>
      <c r="D19" s="50"/>
      <c r="E19" s="50"/>
      <c r="F19" s="50"/>
      <c r="G19" s="50"/>
      <c r="H19" s="50"/>
      <c r="I19" s="50"/>
      <c r="J19" s="50"/>
      <c r="L19" s="49"/>
    </row>
    <row r="20" spans="1:12" ht="23.1" customHeight="1">
      <c r="A20" s="46" t="s">
        <v>156</v>
      </c>
      <c r="B20" s="47"/>
      <c r="C20" s="48"/>
      <c r="D20" s="51">
        <v>31997</v>
      </c>
      <c r="E20" s="51"/>
      <c r="F20" s="10">
        <v>34586</v>
      </c>
      <c r="G20" s="10"/>
      <c r="H20" s="10">
        <v>1000</v>
      </c>
      <c r="I20" s="10"/>
      <c r="J20" s="10">
        <v>1000</v>
      </c>
      <c r="L20" s="46"/>
    </row>
    <row r="21" spans="1:12" ht="23.1" customHeight="1">
      <c r="A21" s="46" t="s">
        <v>195</v>
      </c>
      <c r="B21" s="47">
        <v>4</v>
      </c>
      <c r="C21" s="48"/>
      <c r="D21" s="51">
        <v>174110</v>
      </c>
      <c r="E21" s="51"/>
      <c r="F21" s="10">
        <v>171972</v>
      </c>
      <c r="G21" s="10"/>
      <c r="H21" s="10">
        <v>0</v>
      </c>
      <c r="I21" s="10"/>
      <c r="J21" s="10">
        <v>0</v>
      </c>
      <c r="L21" s="46"/>
    </row>
    <row r="22" spans="1:12" ht="23.1" customHeight="1">
      <c r="A22" s="46" t="s">
        <v>123</v>
      </c>
      <c r="B22" s="47">
        <v>8</v>
      </c>
      <c r="C22" s="48"/>
      <c r="D22" s="51">
        <v>0</v>
      </c>
      <c r="E22" s="51"/>
      <c r="F22" s="51">
        <v>0</v>
      </c>
      <c r="G22" s="51"/>
      <c r="H22" s="51">
        <v>9928482</v>
      </c>
      <c r="I22" s="51"/>
      <c r="J22" s="51">
        <v>9928482</v>
      </c>
      <c r="L22" s="46"/>
    </row>
    <row r="23" spans="1:12" ht="23.1" customHeight="1">
      <c r="A23" s="46" t="s">
        <v>165</v>
      </c>
      <c r="B23" s="47">
        <v>9</v>
      </c>
      <c r="C23" s="48"/>
      <c r="D23" s="51">
        <v>1905321</v>
      </c>
      <c r="E23" s="51"/>
      <c r="F23" s="51">
        <v>1666307</v>
      </c>
      <c r="G23" s="51"/>
      <c r="H23" s="51">
        <v>709973</v>
      </c>
      <c r="I23" s="51"/>
      <c r="J23" s="51">
        <v>610223</v>
      </c>
      <c r="L23" s="46"/>
    </row>
    <row r="24" spans="1:12" ht="23.1" customHeight="1">
      <c r="A24" s="46" t="s">
        <v>124</v>
      </c>
      <c r="B24" s="47">
        <v>10</v>
      </c>
      <c r="C24" s="48"/>
      <c r="D24" s="51">
        <v>3669961</v>
      </c>
      <c r="E24" s="51"/>
      <c r="F24" s="51">
        <v>3638517</v>
      </c>
      <c r="G24" s="51"/>
      <c r="H24" s="51">
        <v>1079733</v>
      </c>
      <c r="I24" s="51"/>
      <c r="J24" s="51">
        <v>1079733</v>
      </c>
      <c r="L24" s="46"/>
    </row>
    <row r="25" spans="1:12" ht="23.1" customHeight="1">
      <c r="A25" s="46" t="s">
        <v>209</v>
      </c>
      <c r="B25" s="47">
        <v>11</v>
      </c>
      <c r="C25" s="48"/>
      <c r="D25" s="51">
        <v>3133860</v>
      </c>
      <c r="E25" s="51"/>
      <c r="F25" s="10">
        <v>0</v>
      </c>
      <c r="G25" s="10"/>
      <c r="H25" s="10">
        <v>2035132</v>
      </c>
      <c r="I25" s="10"/>
      <c r="J25" s="10">
        <v>0</v>
      </c>
      <c r="L25" s="46"/>
    </row>
    <row r="26" spans="1:12" ht="23.1" customHeight="1">
      <c r="A26" s="46" t="s">
        <v>163</v>
      </c>
      <c r="B26" s="47"/>
      <c r="C26" s="48"/>
      <c r="D26" s="51">
        <v>0</v>
      </c>
      <c r="E26" s="51"/>
      <c r="F26" s="51">
        <v>2692213</v>
      </c>
      <c r="G26" s="51"/>
      <c r="H26" s="51">
        <v>0</v>
      </c>
      <c r="I26" s="51"/>
      <c r="J26" s="51">
        <v>1992299</v>
      </c>
      <c r="L26" s="46"/>
    </row>
    <row r="27" spans="1:12" ht="23.1" customHeight="1">
      <c r="A27" s="46" t="s">
        <v>125</v>
      </c>
      <c r="B27" s="47">
        <v>12</v>
      </c>
      <c r="C27" s="48"/>
      <c r="D27" s="10">
        <v>2394510</v>
      </c>
      <c r="E27" s="10"/>
      <c r="F27" s="51">
        <v>2390723</v>
      </c>
      <c r="G27" s="51"/>
      <c r="H27" s="51">
        <v>1490904</v>
      </c>
      <c r="I27" s="10"/>
      <c r="J27" s="10">
        <v>1494133</v>
      </c>
      <c r="L27" s="46"/>
    </row>
    <row r="28" spans="1:12" ht="23.1" customHeight="1">
      <c r="A28" s="46" t="s">
        <v>126</v>
      </c>
      <c r="B28" s="47">
        <v>13</v>
      </c>
      <c r="C28" s="48"/>
      <c r="D28" s="10">
        <v>6337830</v>
      </c>
      <c r="E28" s="10"/>
      <c r="F28" s="10">
        <v>6531731</v>
      </c>
      <c r="G28" s="10"/>
      <c r="H28" s="10">
        <v>36775</v>
      </c>
      <c r="I28" s="10"/>
      <c r="J28" s="10">
        <v>39071</v>
      </c>
      <c r="L28" s="46"/>
    </row>
    <row r="29" spans="1:12" ht="23.1" customHeight="1">
      <c r="A29" s="46" t="s">
        <v>210</v>
      </c>
      <c r="B29" s="47">
        <v>14</v>
      </c>
      <c r="C29" s="48"/>
      <c r="D29" s="10">
        <v>221668</v>
      </c>
      <c r="E29" s="10"/>
      <c r="F29" s="10">
        <v>0</v>
      </c>
      <c r="G29" s="10"/>
      <c r="H29" s="10">
        <v>0</v>
      </c>
      <c r="I29" s="10"/>
      <c r="J29" s="10">
        <v>0</v>
      </c>
      <c r="L29" s="46"/>
    </row>
    <row r="30" spans="1:12" ht="23.1" customHeight="1">
      <c r="A30" s="46" t="s">
        <v>164</v>
      </c>
      <c r="B30" s="47"/>
      <c r="C30" s="48"/>
      <c r="D30" s="51">
        <v>521724</v>
      </c>
      <c r="E30" s="51"/>
      <c r="F30" s="51">
        <v>521724</v>
      </c>
      <c r="G30" s="51"/>
      <c r="H30" s="51">
        <v>0</v>
      </c>
      <c r="I30" s="51"/>
      <c r="J30" s="51">
        <v>0</v>
      </c>
      <c r="L30" s="46"/>
    </row>
    <row r="31" spans="1:12" ht="23.1" customHeight="1">
      <c r="A31" s="46" t="s">
        <v>127</v>
      </c>
      <c r="B31" s="47"/>
      <c r="C31" s="48"/>
      <c r="D31" s="10">
        <v>7956</v>
      </c>
      <c r="E31" s="10"/>
      <c r="F31" s="10">
        <v>8554</v>
      </c>
      <c r="G31" s="10"/>
      <c r="H31" s="10">
        <v>5556</v>
      </c>
      <c r="I31" s="10"/>
      <c r="J31" s="10">
        <v>5856</v>
      </c>
      <c r="L31" s="46"/>
    </row>
    <row r="32" spans="1:12" ht="23.1" customHeight="1">
      <c r="A32" s="46" t="s">
        <v>157</v>
      </c>
      <c r="B32" s="47">
        <v>20</v>
      </c>
      <c r="C32" s="48"/>
      <c r="D32" s="10">
        <v>93984</v>
      </c>
      <c r="E32" s="10"/>
      <c r="F32" s="10">
        <v>76587</v>
      </c>
      <c r="G32" s="10"/>
      <c r="H32" s="10">
        <v>3062</v>
      </c>
      <c r="I32" s="10"/>
      <c r="J32" s="10">
        <v>2926</v>
      </c>
      <c r="L32" s="46"/>
    </row>
    <row r="33" spans="1:12" ht="23.1" customHeight="1">
      <c r="A33" s="26" t="s">
        <v>13</v>
      </c>
      <c r="B33" s="47">
        <v>15</v>
      </c>
      <c r="C33" s="48"/>
      <c r="D33" s="23">
        <v>168637</v>
      </c>
      <c r="E33" s="10"/>
      <c r="F33" s="23">
        <v>186456</v>
      </c>
      <c r="G33" s="10"/>
      <c r="H33" s="23">
        <v>10160</v>
      </c>
      <c r="I33" s="10"/>
      <c r="J33" s="23">
        <v>7012</v>
      </c>
    </row>
    <row r="34" spans="1:12" ht="23.1" customHeight="1">
      <c r="A34" s="43" t="s">
        <v>14</v>
      </c>
      <c r="B34" s="47"/>
      <c r="C34" s="48"/>
      <c r="D34" s="10">
        <f>SUM(D20:D33)</f>
        <v>18661558</v>
      </c>
      <c r="E34" s="10"/>
      <c r="F34" s="10">
        <f>SUM(F20:F33)</f>
        <v>17919370</v>
      </c>
      <c r="G34" s="10"/>
      <c r="H34" s="10">
        <f>SUM(H20:H33)</f>
        <v>15300777</v>
      </c>
      <c r="I34" s="10"/>
      <c r="J34" s="10">
        <f>SUM(J20:J33)</f>
        <v>15160735</v>
      </c>
      <c r="L34" s="43"/>
    </row>
    <row r="35" spans="1:12" ht="23.1" customHeight="1" thickBot="1">
      <c r="A35" s="43" t="s">
        <v>15</v>
      </c>
      <c r="B35" s="47"/>
      <c r="C35" s="48"/>
      <c r="D35" s="52">
        <f>D18+D34</f>
        <v>24817978</v>
      </c>
      <c r="E35" s="51"/>
      <c r="F35" s="52">
        <f>F18+F34</f>
        <v>25203583</v>
      </c>
      <c r="G35" s="51"/>
      <c r="H35" s="52">
        <f>H18+H34</f>
        <v>16027715</v>
      </c>
      <c r="I35" s="51"/>
      <c r="J35" s="52">
        <f>J18+J34</f>
        <v>16086993</v>
      </c>
    </row>
    <row r="36" spans="1:12" ht="23.1" customHeight="1" thickTop="1">
      <c r="B36" s="53"/>
      <c r="D36" s="27"/>
      <c r="E36" s="27"/>
      <c r="F36" s="27"/>
      <c r="G36" s="27"/>
      <c r="H36" s="27"/>
      <c r="I36" s="27"/>
      <c r="J36" s="27"/>
    </row>
    <row r="37" spans="1:12" ht="23.1" customHeight="1">
      <c r="A37" s="26" t="s">
        <v>16</v>
      </c>
      <c r="D37" s="54"/>
      <c r="E37" s="55"/>
      <c r="F37" s="54"/>
      <c r="G37" s="54"/>
      <c r="H37" s="54"/>
      <c r="I37" s="54"/>
      <c r="J37" s="54"/>
    </row>
    <row r="38" spans="1:12" s="34" customFormat="1" ht="23.1" customHeight="1">
      <c r="A38" s="11" t="s">
        <v>0</v>
      </c>
      <c r="G38" s="33"/>
      <c r="K38" s="33"/>
    </row>
    <row r="39" spans="1:12" s="34" customFormat="1" ht="23.1" customHeight="1">
      <c r="A39" s="11" t="s">
        <v>150</v>
      </c>
      <c r="G39" s="33"/>
      <c r="K39" s="33"/>
    </row>
    <row r="40" spans="1:12" s="34" customFormat="1" ht="23.1" customHeight="1">
      <c r="A40" s="11" t="s">
        <v>229</v>
      </c>
      <c r="B40" s="31"/>
      <c r="C40" s="31"/>
      <c r="D40" s="31"/>
      <c r="E40" s="31"/>
      <c r="F40" s="31"/>
      <c r="G40" s="32"/>
      <c r="H40" s="31"/>
      <c r="I40" s="31"/>
      <c r="J40" s="31"/>
      <c r="K40" s="33"/>
    </row>
    <row r="41" spans="1:12" s="34" customFormat="1" ht="23.1" customHeight="1">
      <c r="A41" s="27"/>
      <c r="G41" s="33"/>
      <c r="J41" s="56" t="s">
        <v>1</v>
      </c>
      <c r="K41" s="33"/>
    </row>
    <row r="42" spans="1:12" s="34" customFormat="1" ht="23.1" customHeight="1">
      <c r="A42" s="27"/>
      <c r="D42" s="123" t="s">
        <v>2</v>
      </c>
      <c r="E42" s="123"/>
      <c r="F42" s="123"/>
      <c r="G42" s="36"/>
      <c r="H42" s="123" t="s">
        <v>3</v>
      </c>
      <c r="I42" s="123"/>
      <c r="J42" s="123"/>
      <c r="K42" s="36"/>
    </row>
    <row r="43" spans="1:12" s="34" customFormat="1" ht="23.1" customHeight="1">
      <c r="A43" s="27"/>
      <c r="B43" s="37" t="s">
        <v>4</v>
      </c>
      <c r="D43" s="38" t="str">
        <f>D6</f>
        <v>30 June 2020</v>
      </c>
      <c r="E43" s="39"/>
      <c r="F43" s="38" t="str">
        <f>F6</f>
        <v>31 December 2019</v>
      </c>
      <c r="G43" s="40"/>
      <c r="H43" s="38" t="str">
        <f>H6</f>
        <v>30 June 2020</v>
      </c>
      <c r="I43" s="39"/>
      <c r="J43" s="38" t="str">
        <f>J6</f>
        <v>31 December 2019</v>
      </c>
      <c r="K43" s="40"/>
    </row>
    <row r="44" spans="1:12" s="34" customFormat="1" ht="23.1" customHeight="1">
      <c r="A44" s="27"/>
      <c r="D44" s="41" t="s">
        <v>175</v>
      </c>
      <c r="E44" s="41"/>
      <c r="F44" s="41" t="s">
        <v>5</v>
      </c>
      <c r="G44" s="41"/>
      <c r="H44" s="41" t="s">
        <v>175</v>
      </c>
      <c r="I44" s="41"/>
      <c r="J44" s="41" t="s">
        <v>5</v>
      </c>
      <c r="K44" s="41"/>
    </row>
    <row r="45" spans="1:12" s="34" customFormat="1" ht="23.1" customHeight="1">
      <c r="A45" s="27"/>
      <c r="C45" s="37"/>
      <c r="D45" s="41" t="s">
        <v>176</v>
      </c>
      <c r="E45" s="42"/>
      <c r="F45" s="41"/>
      <c r="G45" s="41"/>
      <c r="H45" s="41" t="s">
        <v>176</v>
      </c>
      <c r="I45" s="42"/>
      <c r="J45" s="41"/>
      <c r="K45" s="41"/>
    </row>
    <row r="46" spans="1:12" ht="23.1" customHeight="1">
      <c r="A46" s="11" t="s">
        <v>17</v>
      </c>
      <c r="B46" s="47"/>
      <c r="C46" s="48"/>
      <c r="D46" s="50"/>
      <c r="E46" s="50"/>
      <c r="F46" s="50"/>
      <c r="G46" s="50"/>
      <c r="H46" s="50"/>
      <c r="I46" s="50"/>
      <c r="J46" s="50"/>
      <c r="L46" s="11"/>
    </row>
    <row r="47" spans="1:12" ht="23.1" customHeight="1">
      <c r="A47" s="11" t="s">
        <v>18</v>
      </c>
      <c r="B47" s="47"/>
      <c r="C47" s="48"/>
      <c r="D47" s="51"/>
      <c r="E47" s="51"/>
      <c r="F47" s="51"/>
      <c r="G47" s="51"/>
      <c r="H47" s="51"/>
      <c r="I47" s="51"/>
      <c r="J47" s="51"/>
      <c r="L47" s="11"/>
    </row>
    <row r="48" spans="1:12" ht="23.1" customHeight="1">
      <c r="A48" s="46" t="s">
        <v>192</v>
      </c>
      <c r="B48" s="47">
        <v>16</v>
      </c>
      <c r="C48" s="57"/>
      <c r="D48" s="10">
        <v>370950</v>
      </c>
      <c r="E48" s="10"/>
      <c r="F48" s="10">
        <v>231929</v>
      </c>
      <c r="G48" s="10"/>
      <c r="H48" s="10">
        <v>0</v>
      </c>
      <c r="I48" s="10"/>
      <c r="J48" s="10">
        <v>0</v>
      </c>
      <c r="L48" s="46"/>
    </row>
    <row r="49" spans="1:12" ht="23.1" customHeight="1">
      <c r="A49" s="26" t="s">
        <v>128</v>
      </c>
      <c r="B49" s="47">
        <v>17</v>
      </c>
      <c r="C49" s="57"/>
      <c r="D49" s="10">
        <v>1139161</v>
      </c>
      <c r="E49" s="10"/>
      <c r="F49" s="10">
        <v>1479598</v>
      </c>
      <c r="G49" s="10"/>
      <c r="H49" s="10">
        <v>41014</v>
      </c>
      <c r="I49" s="10"/>
      <c r="J49" s="10">
        <v>66289</v>
      </c>
    </row>
    <row r="50" spans="1:12" ht="23.1" customHeight="1">
      <c r="A50" s="26" t="s">
        <v>19</v>
      </c>
      <c r="B50" s="47">
        <v>18</v>
      </c>
      <c r="C50" s="57"/>
      <c r="D50" s="10">
        <v>295199</v>
      </c>
      <c r="E50" s="10"/>
      <c r="F50" s="10">
        <v>428621</v>
      </c>
      <c r="G50" s="10"/>
      <c r="H50" s="10">
        <v>0</v>
      </c>
      <c r="I50" s="10"/>
      <c r="J50" s="10">
        <v>0</v>
      </c>
    </row>
    <row r="51" spans="1:12" ht="23.1" customHeight="1">
      <c r="A51" s="26" t="s">
        <v>20</v>
      </c>
      <c r="B51" s="47"/>
      <c r="C51" s="57"/>
      <c r="D51" s="27"/>
      <c r="E51" s="10"/>
      <c r="F51" s="10"/>
      <c r="G51" s="10"/>
      <c r="H51" s="10"/>
      <c r="I51" s="10"/>
      <c r="J51" s="10"/>
    </row>
    <row r="52" spans="1:12" ht="23.1" customHeight="1">
      <c r="A52" s="26" t="s">
        <v>21</v>
      </c>
      <c r="B52" s="47"/>
      <c r="C52" s="57"/>
      <c r="D52" s="10">
        <v>0</v>
      </c>
      <c r="E52" s="10"/>
      <c r="F52" s="10">
        <v>36961</v>
      </c>
      <c r="G52" s="10"/>
      <c r="H52" s="10">
        <v>0</v>
      </c>
      <c r="I52" s="10"/>
      <c r="J52" s="10">
        <v>0</v>
      </c>
    </row>
    <row r="53" spans="1:12" ht="23.1" customHeight="1">
      <c r="A53" s="26" t="s">
        <v>219</v>
      </c>
      <c r="B53" s="47"/>
      <c r="C53" s="57"/>
      <c r="D53" s="51">
        <v>55290</v>
      </c>
      <c r="E53" s="10"/>
      <c r="F53" s="10">
        <v>0</v>
      </c>
      <c r="G53" s="10"/>
      <c r="H53" s="10">
        <v>0</v>
      </c>
      <c r="I53" s="10"/>
      <c r="J53" s="10">
        <v>0</v>
      </c>
    </row>
    <row r="54" spans="1:12" ht="23.1" customHeight="1">
      <c r="A54" s="26" t="s">
        <v>22</v>
      </c>
      <c r="B54" s="47">
        <v>4</v>
      </c>
      <c r="C54" s="57"/>
      <c r="D54" s="51">
        <v>0</v>
      </c>
      <c r="E54" s="51"/>
      <c r="F54" s="51">
        <v>4000</v>
      </c>
      <c r="G54" s="51"/>
      <c r="H54" s="51">
        <v>448807</v>
      </c>
      <c r="I54" s="51"/>
      <c r="J54" s="51">
        <v>356714</v>
      </c>
    </row>
    <row r="55" spans="1:12" ht="23.1" customHeight="1">
      <c r="A55" s="26" t="s">
        <v>142</v>
      </c>
      <c r="B55" s="47"/>
      <c r="C55" s="57"/>
      <c r="D55" s="51">
        <v>41621</v>
      </c>
      <c r="E55" s="51"/>
      <c r="F55" s="51">
        <v>37320</v>
      </c>
      <c r="G55" s="51"/>
      <c r="H55" s="10">
        <v>0</v>
      </c>
      <c r="I55" s="51"/>
      <c r="J55" s="51">
        <v>0</v>
      </c>
    </row>
    <row r="56" spans="1:12" ht="23.1" customHeight="1">
      <c r="A56" s="26" t="s">
        <v>23</v>
      </c>
      <c r="B56" s="47"/>
      <c r="C56" s="57"/>
      <c r="D56" s="51">
        <v>95862</v>
      </c>
      <c r="E56" s="51"/>
      <c r="F56" s="51">
        <v>91558</v>
      </c>
      <c r="G56" s="51"/>
      <c r="H56" s="51">
        <v>10181</v>
      </c>
      <c r="I56" s="51"/>
      <c r="J56" s="51">
        <v>10892</v>
      </c>
    </row>
    <row r="57" spans="1:12" ht="23.1" customHeight="1">
      <c r="A57" s="11" t="s">
        <v>24</v>
      </c>
      <c r="B57" s="47"/>
      <c r="C57" s="57"/>
      <c r="D57" s="58">
        <f>SUM(D48:D56)</f>
        <v>1998083</v>
      </c>
      <c r="E57" s="10"/>
      <c r="F57" s="58">
        <f>SUM(F48:F56)</f>
        <v>2309987</v>
      </c>
      <c r="G57" s="10"/>
      <c r="H57" s="58">
        <f>SUM(H48:H56)</f>
        <v>500002</v>
      </c>
      <c r="I57" s="10"/>
      <c r="J57" s="58">
        <f>SUM(J48:J56)</f>
        <v>433895</v>
      </c>
      <c r="L57" s="11"/>
    </row>
    <row r="58" spans="1:12" ht="23.1" customHeight="1">
      <c r="A58" s="11" t="s">
        <v>25</v>
      </c>
      <c r="B58" s="47"/>
      <c r="C58" s="57"/>
      <c r="D58" s="50"/>
      <c r="E58" s="50"/>
      <c r="F58" s="50"/>
      <c r="G58" s="50"/>
      <c r="H58" s="50"/>
      <c r="I58" s="50"/>
      <c r="J58" s="50"/>
      <c r="L58" s="11"/>
    </row>
    <row r="59" spans="1:12" ht="23.1" customHeight="1">
      <c r="A59" s="27" t="s">
        <v>26</v>
      </c>
      <c r="B59" s="47">
        <v>18</v>
      </c>
      <c r="C59" s="57"/>
      <c r="D59" s="10">
        <v>310726</v>
      </c>
      <c r="E59" s="10"/>
      <c r="F59" s="10">
        <v>277792</v>
      </c>
      <c r="G59" s="10"/>
      <c r="H59" s="10">
        <v>0</v>
      </c>
      <c r="I59" s="10"/>
      <c r="J59" s="10">
        <v>0</v>
      </c>
      <c r="L59" s="27"/>
    </row>
    <row r="60" spans="1:12" ht="23.1" customHeight="1">
      <c r="A60" s="27" t="s">
        <v>191</v>
      </c>
      <c r="B60" s="47"/>
      <c r="C60" s="57"/>
      <c r="D60" s="27"/>
      <c r="E60" s="59"/>
      <c r="F60" s="59"/>
      <c r="G60" s="59"/>
      <c r="H60" s="59"/>
      <c r="I60" s="59"/>
      <c r="J60" s="59"/>
      <c r="L60" s="27"/>
    </row>
    <row r="61" spans="1:12" ht="23.1" customHeight="1">
      <c r="A61" s="27" t="s">
        <v>190</v>
      </c>
      <c r="B61" s="47"/>
      <c r="C61" s="57"/>
      <c r="D61" s="59">
        <v>0</v>
      </c>
      <c r="E61" s="10"/>
      <c r="F61" s="10">
        <v>60285</v>
      </c>
      <c r="G61" s="10"/>
      <c r="H61" s="10">
        <v>0</v>
      </c>
      <c r="I61" s="10"/>
      <c r="J61" s="10">
        <v>0</v>
      </c>
      <c r="L61" s="27"/>
    </row>
    <row r="62" spans="1:12" ht="23.1" customHeight="1">
      <c r="A62" s="27" t="s">
        <v>220</v>
      </c>
      <c r="B62" s="47"/>
      <c r="C62" s="57"/>
      <c r="D62" s="10">
        <v>123042</v>
      </c>
      <c r="E62" s="10"/>
      <c r="F62" s="10">
        <v>0</v>
      </c>
      <c r="G62" s="10"/>
      <c r="H62" s="10">
        <v>0</v>
      </c>
      <c r="I62" s="10"/>
      <c r="J62" s="10">
        <v>0</v>
      </c>
      <c r="L62" s="27"/>
    </row>
    <row r="63" spans="1:12" ht="23.1" customHeight="1">
      <c r="A63" s="26" t="s">
        <v>118</v>
      </c>
      <c r="B63" s="47">
        <v>19</v>
      </c>
      <c r="C63" s="57"/>
      <c r="D63" s="10">
        <v>260455</v>
      </c>
      <c r="E63" s="10"/>
      <c r="F63" s="10">
        <v>296832</v>
      </c>
      <c r="G63" s="10"/>
      <c r="H63" s="10">
        <v>19188</v>
      </c>
      <c r="I63" s="10"/>
      <c r="J63" s="10">
        <v>18509</v>
      </c>
    </row>
    <row r="64" spans="1:12" ht="23.1" customHeight="1">
      <c r="A64" s="26" t="s">
        <v>151</v>
      </c>
      <c r="B64" s="47">
        <v>20</v>
      </c>
      <c r="C64" s="57"/>
      <c r="D64" s="10">
        <v>144356</v>
      </c>
      <c r="E64" s="10"/>
      <c r="F64" s="10">
        <v>141858</v>
      </c>
      <c r="G64" s="10"/>
      <c r="H64" s="10">
        <v>143623</v>
      </c>
      <c r="I64" s="10"/>
      <c r="J64" s="10">
        <v>135483</v>
      </c>
    </row>
    <row r="65" spans="1:12" ht="23.1" customHeight="1">
      <c r="A65" s="27" t="s">
        <v>27</v>
      </c>
      <c r="B65" s="47"/>
      <c r="C65" s="57"/>
      <c r="D65" s="23">
        <v>44310</v>
      </c>
      <c r="E65" s="10"/>
      <c r="F65" s="23">
        <v>41603</v>
      </c>
      <c r="G65" s="10"/>
      <c r="H65" s="23">
        <v>0</v>
      </c>
      <c r="I65" s="10"/>
      <c r="J65" s="23">
        <v>0</v>
      </c>
      <c r="L65" s="27"/>
    </row>
    <row r="66" spans="1:12" ht="23.1" customHeight="1">
      <c r="A66" s="11" t="s">
        <v>28</v>
      </c>
      <c r="B66" s="48"/>
      <c r="C66" s="57"/>
      <c r="D66" s="10">
        <f>SUM(D59:D65)</f>
        <v>882889</v>
      </c>
      <c r="E66" s="10"/>
      <c r="F66" s="10">
        <f>SUM(F59:F65)</f>
        <v>818370</v>
      </c>
      <c r="G66" s="10"/>
      <c r="H66" s="10">
        <f>SUM(H59:H65)</f>
        <v>162811</v>
      </c>
      <c r="I66" s="10"/>
      <c r="J66" s="10">
        <f>SUM(J59:J65)</f>
        <v>153992</v>
      </c>
      <c r="L66" s="11"/>
    </row>
    <row r="67" spans="1:12" ht="23.1" customHeight="1">
      <c r="A67" s="11" t="s">
        <v>29</v>
      </c>
      <c r="B67" s="48"/>
      <c r="C67" s="57"/>
      <c r="D67" s="58">
        <f>SUM(D57,D66)</f>
        <v>2880972</v>
      </c>
      <c r="E67" s="51"/>
      <c r="F67" s="58">
        <f>SUM(F57,F66)</f>
        <v>3128357</v>
      </c>
      <c r="G67" s="51"/>
      <c r="H67" s="58">
        <f>SUM(H57,H66)</f>
        <v>662813</v>
      </c>
      <c r="I67" s="51"/>
      <c r="J67" s="58">
        <f>SUM(J57,J66)</f>
        <v>587887</v>
      </c>
      <c r="L67" s="11"/>
    </row>
    <row r="68" spans="1:12" ht="23.1" customHeight="1">
      <c r="B68" s="53"/>
      <c r="G68" s="26"/>
    </row>
    <row r="69" spans="1:12" ht="23.1" customHeight="1">
      <c r="A69" s="26" t="s">
        <v>16</v>
      </c>
      <c r="G69" s="26"/>
    </row>
    <row r="70" spans="1:12" s="34" customFormat="1" ht="23.1" customHeight="1">
      <c r="A70" s="11" t="s">
        <v>0</v>
      </c>
      <c r="G70" s="33"/>
      <c r="K70" s="33"/>
    </row>
    <row r="71" spans="1:12" s="34" customFormat="1" ht="23.1" customHeight="1">
      <c r="A71" s="11" t="s">
        <v>150</v>
      </c>
      <c r="G71" s="33"/>
      <c r="K71" s="33"/>
    </row>
    <row r="72" spans="1:12" s="34" customFormat="1" ht="23.1" customHeight="1">
      <c r="A72" s="11" t="s">
        <v>229</v>
      </c>
      <c r="B72" s="31"/>
      <c r="C72" s="31"/>
      <c r="D72" s="31"/>
      <c r="E72" s="31"/>
      <c r="F72" s="31"/>
      <c r="G72" s="32"/>
      <c r="H72" s="31"/>
      <c r="I72" s="31"/>
      <c r="J72" s="31"/>
      <c r="K72" s="33"/>
    </row>
    <row r="73" spans="1:12" s="34" customFormat="1" ht="23.1" customHeight="1">
      <c r="A73" s="11"/>
      <c r="G73" s="33"/>
      <c r="J73" s="56" t="s">
        <v>1</v>
      </c>
      <c r="K73" s="33"/>
    </row>
    <row r="74" spans="1:12" s="34" customFormat="1" ht="23.1" customHeight="1">
      <c r="A74" s="11"/>
      <c r="D74" s="123" t="s">
        <v>2</v>
      </c>
      <c r="E74" s="123"/>
      <c r="F74" s="123"/>
      <c r="G74" s="36"/>
      <c r="H74" s="123" t="s">
        <v>3</v>
      </c>
      <c r="I74" s="123"/>
      <c r="J74" s="123"/>
      <c r="K74" s="36"/>
    </row>
    <row r="75" spans="1:12" s="34" customFormat="1" ht="23.1" customHeight="1">
      <c r="A75" s="11"/>
      <c r="B75" s="37"/>
      <c r="D75" s="38" t="str">
        <f>D43</f>
        <v>30 June 2020</v>
      </c>
      <c r="E75" s="39"/>
      <c r="F75" s="38" t="str">
        <f>F43</f>
        <v>31 December 2019</v>
      </c>
      <c r="G75" s="40"/>
      <c r="H75" s="38" t="str">
        <f>H43</f>
        <v>30 June 2020</v>
      </c>
      <c r="I75" s="39"/>
      <c r="J75" s="38" t="str">
        <f>J43</f>
        <v>31 December 2019</v>
      </c>
      <c r="K75" s="40"/>
    </row>
    <row r="76" spans="1:12" s="34" customFormat="1" ht="23.1" customHeight="1">
      <c r="A76" s="11"/>
      <c r="D76" s="41" t="s">
        <v>175</v>
      </c>
      <c r="E76" s="41"/>
      <c r="F76" s="41" t="s">
        <v>5</v>
      </c>
      <c r="G76" s="41"/>
      <c r="H76" s="41" t="s">
        <v>175</v>
      </c>
      <c r="I76" s="41"/>
      <c r="J76" s="41" t="s">
        <v>5</v>
      </c>
      <c r="K76" s="33"/>
    </row>
    <row r="77" spans="1:12" s="34" customFormat="1" ht="23.1" customHeight="1">
      <c r="A77" s="11"/>
      <c r="C77" s="37"/>
      <c r="D77" s="41" t="s">
        <v>176</v>
      </c>
      <c r="E77" s="42"/>
      <c r="F77" s="41"/>
      <c r="G77" s="41"/>
      <c r="H77" s="41" t="s">
        <v>176</v>
      </c>
      <c r="I77" s="42"/>
      <c r="J77" s="41"/>
      <c r="K77" s="33"/>
    </row>
    <row r="78" spans="1:12" ht="23.1" customHeight="1">
      <c r="A78" s="11" t="s">
        <v>30</v>
      </c>
      <c r="D78" s="55"/>
      <c r="E78" s="55"/>
      <c r="F78" s="55"/>
      <c r="G78" s="55"/>
      <c r="H78" s="55"/>
      <c r="I78" s="55"/>
      <c r="J78" s="55"/>
      <c r="L78" s="11"/>
    </row>
    <row r="79" spans="1:12" ht="23.1" customHeight="1">
      <c r="A79" s="26" t="s">
        <v>31</v>
      </c>
      <c r="G79" s="26"/>
    </row>
    <row r="80" spans="1:12" ht="23.1" customHeight="1">
      <c r="A80" s="46" t="s">
        <v>32</v>
      </c>
      <c r="G80" s="26"/>
      <c r="L80" s="46"/>
    </row>
    <row r="81" spans="1:12" ht="23.1" customHeight="1" thickBot="1">
      <c r="A81" s="46" t="s">
        <v>33</v>
      </c>
      <c r="D81" s="60">
        <v>3000000</v>
      </c>
      <c r="E81" s="10"/>
      <c r="F81" s="60">
        <v>3000000</v>
      </c>
      <c r="G81" s="10"/>
      <c r="H81" s="60">
        <v>3000000</v>
      </c>
      <c r="I81" s="10"/>
      <c r="J81" s="60">
        <v>3000000</v>
      </c>
      <c r="L81" s="46"/>
    </row>
    <row r="82" spans="1:12" ht="23.1" customHeight="1" thickTop="1">
      <c r="A82" s="46" t="s">
        <v>158</v>
      </c>
      <c r="D82" s="61"/>
      <c r="E82" s="61"/>
      <c r="F82" s="61"/>
      <c r="G82" s="61"/>
      <c r="H82" s="61"/>
      <c r="I82" s="61"/>
      <c r="J82" s="61"/>
      <c r="L82" s="46"/>
    </row>
    <row r="83" spans="1:12" ht="23.1" customHeight="1">
      <c r="A83" s="46" t="s">
        <v>33</v>
      </c>
      <c r="B83" s="48"/>
      <c r="C83" s="57"/>
      <c r="D83" s="10">
        <f>Consolidated!B47</f>
        <v>3000000</v>
      </c>
      <c r="E83" s="10"/>
      <c r="F83" s="10">
        <f>Consolidated!B32</f>
        <v>3000000</v>
      </c>
      <c r="G83" s="10"/>
      <c r="H83" s="10">
        <f>separate!B27</f>
        <v>3000000</v>
      </c>
      <c r="I83" s="10"/>
      <c r="J83" s="10">
        <f>separate!B20</f>
        <v>3000000</v>
      </c>
      <c r="L83" s="46"/>
    </row>
    <row r="84" spans="1:12" ht="23.1" customHeight="1">
      <c r="A84" s="26" t="s">
        <v>34</v>
      </c>
      <c r="B84" s="48"/>
      <c r="C84" s="57"/>
      <c r="D84" s="10">
        <f>Consolidated!D47</f>
        <v>2599000</v>
      </c>
      <c r="E84" s="10"/>
      <c r="F84" s="10">
        <f>Consolidated!D32</f>
        <v>2599000</v>
      </c>
      <c r="G84" s="10"/>
      <c r="H84" s="10">
        <f>separate!D27</f>
        <v>2599000</v>
      </c>
      <c r="I84" s="10"/>
      <c r="J84" s="10">
        <f>separate!D20</f>
        <v>2599000</v>
      </c>
    </row>
    <row r="85" spans="1:12" ht="23.1" customHeight="1">
      <c r="A85" s="26" t="s">
        <v>35</v>
      </c>
      <c r="B85" s="47"/>
      <c r="C85" s="57"/>
      <c r="D85" s="50"/>
      <c r="E85" s="50"/>
      <c r="F85" s="50"/>
      <c r="G85" s="50"/>
      <c r="H85" s="10"/>
      <c r="I85" s="50"/>
      <c r="J85" s="50"/>
    </row>
    <row r="86" spans="1:12" ht="23.1" customHeight="1">
      <c r="A86" s="26" t="s">
        <v>36</v>
      </c>
      <c r="B86" s="27"/>
      <c r="C86" s="27"/>
      <c r="D86" s="62"/>
      <c r="E86" s="62"/>
      <c r="F86" s="62"/>
      <c r="G86" s="62"/>
      <c r="H86" s="59"/>
      <c r="I86" s="62"/>
      <c r="J86" s="62"/>
    </row>
    <row r="87" spans="1:12" ht="23.1" customHeight="1">
      <c r="A87" s="26" t="s">
        <v>37</v>
      </c>
      <c r="B87" s="47"/>
      <c r="C87" s="57"/>
      <c r="D87" s="10">
        <f>Consolidated!F47</f>
        <v>979735</v>
      </c>
      <c r="E87" s="10"/>
      <c r="F87" s="10">
        <f>Consolidated!F32</f>
        <v>979095</v>
      </c>
      <c r="G87" s="10"/>
      <c r="H87" s="10">
        <f>separate!F27</f>
        <v>750000</v>
      </c>
      <c r="I87" s="10"/>
      <c r="J87" s="10">
        <f>separate!F20</f>
        <v>750000</v>
      </c>
    </row>
    <row r="88" spans="1:12" s="44" customFormat="1" ht="23.1" customHeight="1">
      <c r="A88" s="26" t="s">
        <v>38</v>
      </c>
      <c r="B88" s="48"/>
      <c r="C88" s="57"/>
      <c r="D88" s="10">
        <f>Consolidated!H47</f>
        <v>303242</v>
      </c>
      <c r="E88" s="10"/>
      <c r="F88" s="10">
        <f>Consolidated!H32</f>
        <v>303242</v>
      </c>
      <c r="G88" s="10"/>
      <c r="H88" s="10">
        <v>0</v>
      </c>
      <c r="I88" s="10"/>
      <c r="J88" s="10">
        <v>0</v>
      </c>
      <c r="L88" s="26"/>
    </row>
    <row r="89" spans="1:12" s="44" customFormat="1" ht="23.1" customHeight="1">
      <c r="A89" s="26" t="s">
        <v>39</v>
      </c>
      <c r="B89" s="63"/>
      <c r="C89" s="64"/>
      <c r="D89" s="51">
        <f>Consolidated!J47</f>
        <v>13682934</v>
      </c>
      <c r="E89" s="10"/>
      <c r="F89" s="10">
        <f>Consolidated!J32</f>
        <v>13882353</v>
      </c>
      <c r="G89" s="10"/>
      <c r="H89" s="10">
        <f>separate!H27</f>
        <v>8440757</v>
      </c>
      <c r="I89" s="10"/>
      <c r="J89" s="51">
        <f>separate!H20</f>
        <v>8608173</v>
      </c>
      <c r="L89" s="26"/>
    </row>
    <row r="90" spans="1:12" ht="23.1" customHeight="1">
      <c r="A90" s="26" t="s">
        <v>40</v>
      </c>
      <c r="B90" s="47"/>
      <c r="C90" s="57"/>
      <c r="D90" s="23">
        <f>Consolidated!V47</f>
        <v>-398078</v>
      </c>
      <c r="E90" s="10"/>
      <c r="F90" s="23">
        <f>Consolidated!V32</f>
        <v>-465059</v>
      </c>
      <c r="G90" s="10"/>
      <c r="H90" s="23">
        <f>separate!J27+separate!L27</f>
        <v>575145</v>
      </c>
      <c r="I90" s="10"/>
      <c r="J90" s="23">
        <f>separate!J20</f>
        <v>541933</v>
      </c>
    </row>
    <row r="91" spans="1:12" ht="23.1" customHeight="1">
      <c r="A91" s="27" t="s">
        <v>41</v>
      </c>
      <c r="B91" s="47"/>
      <c r="C91" s="57"/>
      <c r="D91" s="10">
        <f>SUM(D83:D90)</f>
        <v>20166833</v>
      </c>
      <c r="E91" s="51"/>
      <c r="F91" s="10">
        <f>SUM(F83:F90)</f>
        <v>20298631</v>
      </c>
      <c r="G91" s="51"/>
      <c r="H91" s="10">
        <f>SUM(H83:H90)</f>
        <v>15364902</v>
      </c>
      <c r="I91" s="51"/>
      <c r="J91" s="10">
        <f>SUM(J83:J90)</f>
        <v>15499106</v>
      </c>
      <c r="L91" s="27"/>
    </row>
    <row r="92" spans="1:12" ht="23.1" customHeight="1">
      <c r="A92" s="27" t="s">
        <v>42</v>
      </c>
      <c r="B92" s="48"/>
      <c r="C92" s="57"/>
      <c r="D92" s="23">
        <f>Consolidated!Z47</f>
        <v>1770173</v>
      </c>
      <c r="E92" s="51"/>
      <c r="F92" s="23">
        <f>Consolidated!Z32</f>
        <v>1776595</v>
      </c>
      <c r="G92" s="51"/>
      <c r="H92" s="23">
        <v>0</v>
      </c>
      <c r="I92" s="51"/>
      <c r="J92" s="23">
        <v>0</v>
      </c>
      <c r="L92" s="27"/>
    </row>
    <row r="93" spans="1:12" ht="23.1" customHeight="1">
      <c r="A93" s="11" t="s">
        <v>43</v>
      </c>
      <c r="B93" s="48"/>
      <c r="C93" s="57"/>
      <c r="D93" s="23">
        <f>SUM(D91:D92)</f>
        <v>21937006</v>
      </c>
      <c r="E93" s="51"/>
      <c r="F93" s="23">
        <f>SUM(F91:F92)</f>
        <v>22075226</v>
      </c>
      <c r="G93" s="51"/>
      <c r="H93" s="23">
        <f>SUM(H91:H92)</f>
        <v>15364902</v>
      </c>
      <c r="I93" s="51"/>
      <c r="J93" s="23">
        <f>SUM(J91:J92)</f>
        <v>15499106</v>
      </c>
      <c r="L93" s="11"/>
    </row>
    <row r="94" spans="1:12" ht="23.1" customHeight="1" thickBot="1">
      <c r="A94" s="11" t="s">
        <v>44</v>
      </c>
      <c r="B94" s="48"/>
      <c r="C94" s="27"/>
      <c r="D94" s="52">
        <f>SUM(D93,D67)</f>
        <v>24817978</v>
      </c>
      <c r="E94" s="51"/>
      <c r="F94" s="52">
        <f>SUM(F93,F67)</f>
        <v>25203583</v>
      </c>
      <c r="G94" s="51"/>
      <c r="H94" s="52">
        <f>SUM(H93,H67)</f>
        <v>16027715</v>
      </c>
      <c r="I94" s="51"/>
      <c r="J94" s="52">
        <f>SUM(J93,J67)</f>
        <v>16086993</v>
      </c>
    </row>
    <row r="95" spans="1:12" ht="23.1" customHeight="1" thickTop="1">
      <c r="D95" s="65">
        <f>SUM(D94-D35)</f>
        <v>0</v>
      </c>
      <c r="E95" s="65"/>
      <c r="F95" s="65">
        <f>SUM(F94-F35)</f>
        <v>0</v>
      </c>
      <c r="G95" s="65"/>
      <c r="H95" s="65">
        <f>SUM(H94-H35)</f>
        <v>0</v>
      </c>
      <c r="I95" s="65"/>
      <c r="J95" s="65">
        <f>SUM(J94-J35)</f>
        <v>0</v>
      </c>
    </row>
    <row r="96" spans="1:12" ht="23.1" customHeight="1">
      <c r="A96" s="26" t="s">
        <v>16</v>
      </c>
      <c r="G96" s="26"/>
    </row>
    <row r="97" spans="1:7" ht="23.1" customHeight="1">
      <c r="G97" s="26"/>
    </row>
    <row r="98" spans="1:7" ht="23.1" customHeight="1">
      <c r="A98" s="66"/>
      <c r="G98" s="26"/>
    </row>
    <row r="99" spans="1:7" ht="23.1" customHeight="1">
      <c r="G99" s="26"/>
    </row>
    <row r="100" spans="1:7" ht="23.1" customHeight="1">
      <c r="B100" s="26" t="s">
        <v>45</v>
      </c>
      <c r="G100" s="26"/>
    </row>
    <row r="101" spans="1:7" ht="23.1" customHeight="1">
      <c r="A101" s="66"/>
      <c r="G101" s="26"/>
    </row>
  </sheetData>
  <mergeCells count="6">
    <mergeCell ref="D5:F5"/>
    <mergeCell ref="H5:J5"/>
    <mergeCell ref="D42:F42"/>
    <mergeCell ref="H42:J42"/>
    <mergeCell ref="D74:F74"/>
    <mergeCell ref="H74:J74"/>
  </mergeCells>
  <pageMargins left="0.86614173228346458" right="0.31496062992125984" top="0.78740157480314965" bottom="0.27559055118110237" header="0.19685039370078741" footer="0.19685039370078741"/>
  <pageSetup paperSize="9" scale="71" orientation="portrait" r:id="rId1"/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0CD25-4BD0-4890-BB22-9DC39FED2859}">
  <dimension ref="A1:N95"/>
  <sheetViews>
    <sheetView showGridLines="0" view="pageBreakPreview" topLeftCell="A58" zoomScale="90" zoomScaleNormal="70" zoomScaleSheetLayoutView="90" workbookViewId="0">
      <selection activeCell="A64" sqref="A64"/>
    </sheetView>
  </sheetViews>
  <sheetFormatPr defaultColWidth="10.85546875" defaultRowHeight="14.25"/>
  <cols>
    <col min="1" max="1" width="56.7109375" style="26" customWidth="1"/>
    <col min="2" max="2" width="5.5703125" style="26" customWidth="1"/>
    <col min="3" max="3" width="2.42578125" style="26" customWidth="1"/>
    <col min="4" max="4" width="17" style="26" customWidth="1"/>
    <col min="5" max="5" width="1.140625" style="26" customWidth="1"/>
    <col min="6" max="6" width="17" style="26" customWidth="1"/>
    <col min="7" max="7" width="1.85546875" style="26" customWidth="1"/>
    <col min="8" max="8" width="17" style="26" customWidth="1"/>
    <col min="9" max="9" width="1.140625" style="26" customWidth="1"/>
    <col min="10" max="10" width="17" style="26" customWidth="1"/>
    <col min="11" max="11" width="1.140625" style="26" customWidth="1"/>
    <col min="12" max="12" width="16.85546875" style="26" customWidth="1"/>
    <col min="13" max="13" width="0.5703125" style="26" customWidth="1"/>
    <col min="14" max="14" width="16.85546875" style="26" customWidth="1"/>
    <col min="15" max="15" width="2.85546875" style="26" customWidth="1"/>
    <col min="16" max="16" width="11.85546875" style="26" bestFit="1" customWidth="1"/>
    <col min="17" max="17" width="10.85546875" style="26"/>
    <col min="18" max="18" width="11.85546875" style="26" bestFit="1" customWidth="1"/>
    <col min="19" max="16384" width="10.85546875" style="26"/>
  </cols>
  <sheetData>
    <row r="1" spans="1:14" ht="23.1" customHeight="1">
      <c r="J1" s="35" t="s">
        <v>46</v>
      </c>
      <c r="K1" s="44"/>
      <c r="M1" s="55"/>
      <c r="N1" s="35"/>
    </row>
    <row r="2" spans="1:14" ht="23.1" customHeight="1">
      <c r="A2" s="11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8"/>
      <c r="L2" s="67"/>
      <c r="M2" s="55"/>
      <c r="N2" s="67"/>
    </row>
    <row r="3" spans="1:14" ht="23.1" customHeight="1">
      <c r="A3" s="11" t="s">
        <v>143</v>
      </c>
      <c r="B3" s="67"/>
      <c r="C3" s="67"/>
      <c r="D3" s="67"/>
      <c r="E3" s="67"/>
      <c r="F3" s="67"/>
      <c r="G3" s="67"/>
      <c r="H3" s="67"/>
      <c r="I3" s="67"/>
      <c r="J3" s="69"/>
      <c r="K3" s="68"/>
      <c r="L3" s="69"/>
      <c r="M3" s="55"/>
      <c r="N3" s="69"/>
    </row>
    <row r="4" spans="1:14" ht="23.1" customHeight="1">
      <c r="A4" s="11" t="s">
        <v>235</v>
      </c>
      <c r="B4" s="67"/>
      <c r="C4" s="67"/>
      <c r="D4" s="67"/>
      <c r="E4" s="67"/>
      <c r="F4" s="67"/>
      <c r="G4" s="67"/>
      <c r="H4" s="67"/>
      <c r="I4" s="67"/>
      <c r="J4" s="69"/>
      <c r="K4" s="68"/>
      <c r="L4" s="69"/>
      <c r="M4" s="55"/>
      <c r="N4" s="69"/>
    </row>
    <row r="5" spans="1:14" ht="23.1" customHeight="1">
      <c r="A5" s="27"/>
      <c r="B5" s="67"/>
      <c r="C5" s="67"/>
      <c r="D5" s="67"/>
      <c r="E5" s="67"/>
      <c r="F5" s="67"/>
      <c r="G5" s="67"/>
      <c r="H5" s="67"/>
      <c r="I5" s="67"/>
      <c r="J5" s="70" t="s">
        <v>183</v>
      </c>
      <c r="K5" s="68"/>
      <c r="M5" s="55"/>
    </row>
    <row r="6" spans="1:14" ht="23.1" customHeight="1">
      <c r="A6" s="27"/>
      <c r="B6" s="34"/>
      <c r="C6" s="34"/>
      <c r="D6" s="71"/>
      <c r="E6" s="71" t="s">
        <v>2</v>
      </c>
      <c r="F6" s="71"/>
      <c r="G6" s="72"/>
      <c r="H6" s="71"/>
      <c r="I6" s="71" t="s">
        <v>3</v>
      </c>
      <c r="J6" s="71"/>
      <c r="M6" s="55"/>
      <c r="N6" s="72"/>
    </row>
    <row r="7" spans="1:14" ht="23.1" customHeight="1">
      <c r="A7" s="27"/>
      <c r="B7" s="37" t="s">
        <v>4</v>
      </c>
      <c r="C7" s="37"/>
      <c r="D7" s="73">
        <v>2020</v>
      </c>
      <c r="E7" s="74"/>
      <c r="F7" s="73">
        <v>2019</v>
      </c>
      <c r="G7" s="73"/>
      <c r="H7" s="73">
        <v>2020</v>
      </c>
      <c r="I7" s="74"/>
      <c r="J7" s="73">
        <v>2019</v>
      </c>
      <c r="M7" s="55"/>
      <c r="N7" s="73"/>
    </row>
    <row r="8" spans="1:14" ht="23.1" customHeight="1">
      <c r="A8" s="11" t="s">
        <v>47</v>
      </c>
      <c r="H8" s="27"/>
      <c r="I8" s="75"/>
      <c r="J8" s="27"/>
      <c r="M8" s="55"/>
      <c r="N8" s="75"/>
    </row>
    <row r="9" spans="1:14" ht="23.1" customHeight="1">
      <c r="A9" s="27" t="s">
        <v>48</v>
      </c>
      <c r="B9" s="45">
        <v>22</v>
      </c>
      <c r="D9" s="62">
        <v>1988986</v>
      </c>
      <c r="E9" s="62"/>
      <c r="F9" s="62">
        <v>2727818</v>
      </c>
      <c r="G9" s="62"/>
      <c r="H9" s="62">
        <v>133400</v>
      </c>
      <c r="I9" s="76"/>
      <c r="J9" s="62">
        <v>291749</v>
      </c>
      <c r="M9" s="55"/>
      <c r="N9" s="76"/>
    </row>
    <row r="10" spans="1:14" ht="23.1" customHeight="1">
      <c r="A10" s="27" t="s">
        <v>138</v>
      </c>
      <c r="D10" s="76">
        <v>75015</v>
      </c>
      <c r="E10" s="76"/>
      <c r="F10" s="76">
        <v>84403</v>
      </c>
      <c r="G10" s="76"/>
      <c r="H10" s="76">
        <v>133282</v>
      </c>
      <c r="I10" s="76"/>
      <c r="J10" s="76">
        <v>192759</v>
      </c>
      <c r="M10" s="55"/>
      <c r="N10" s="76"/>
    </row>
    <row r="11" spans="1:14" ht="23.1" customHeight="1">
      <c r="A11" s="27" t="s">
        <v>139</v>
      </c>
      <c r="D11" s="76">
        <v>7524</v>
      </c>
      <c r="E11" s="76"/>
      <c r="F11" s="76">
        <v>9741</v>
      </c>
      <c r="G11" s="76"/>
      <c r="H11" s="76">
        <v>11808</v>
      </c>
      <c r="I11" s="76"/>
      <c r="J11" s="76">
        <v>10218</v>
      </c>
      <c r="M11" s="55"/>
      <c r="N11" s="76"/>
    </row>
    <row r="12" spans="1:14" ht="23.1" customHeight="1">
      <c r="A12" s="27" t="s">
        <v>76</v>
      </c>
      <c r="D12" s="76">
        <v>8642</v>
      </c>
      <c r="E12" s="76"/>
      <c r="F12" s="76">
        <v>15348</v>
      </c>
      <c r="G12" s="76"/>
      <c r="H12" s="76">
        <v>8287</v>
      </c>
      <c r="I12" s="76"/>
      <c r="J12" s="76">
        <v>7245</v>
      </c>
      <c r="M12" s="55"/>
      <c r="N12" s="76"/>
    </row>
    <row r="13" spans="1:14" ht="23.1" customHeight="1">
      <c r="A13" s="27" t="s">
        <v>275</v>
      </c>
      <c r="D13" s="76">
        <v>75884</v>
      </c>
      <c r="E13" s="76"/>
      <c r="F13" s="76">
        <v>0</v>
      </c>
      <c r="G13" s="76"/>
      <c r="H13" s="76">
        <v>3441</v>
      </c>
      <c r="I13" s="76"/>
      <c r="J13" s="76">
        <v>0</v>
      </c>
      <c r="M13" s="55"/>
      <c r="N13" s="76"/>
    </row>
    <row r="14" spans="1:14" ht="23.1" customHeight="1">
      <c r="A14" s="27" t="s">
        <v>49</v>
      </c>
      <c r="B14" s="45"/>
      <c r="C14" s="45"/>
      <c r="D14" s="77">
        <v>41896</v>
      </c>
      <c r="E14" s="76"/>
      <c r="F14" s="77">
        <v>83250</v>
      </c>
      <c r="G14" s="76"/>
      <c r="H14" s="77">
        <v>3777</v>
      </c>
      <c r="I14" s="76"/>
      <c r="J14" s="77">
        <v>3768</v>
      </c>
      <c r="M14" s="55"/>
      <c r="N14" s="76"/>
    </row>
    <row r="15" spans="1:14" ht="23.1" customHeight="1">
      <c r="A15" s="11" t="s">
        <v>50</v>
      </c>
      <c r="D15" s="77">
        <f>SUM(D9:D14)</f>
        <v>2197947</v>
      </c>
      <c r="E15" s="62"/>
      <c r="F15" s="77">
        <f>SUM(F9:F14)</f>
        <v>2920560</v>
      </c>
      <c r="G15" s="76"/>
      <c r="H15" s="77">
        <f>SUM(H9:H14)</f>
        <v>293995</v>
      </c>
      <c r="I15" s="76"/>
      <c r="J15" s="77">
        <f>SUM(J9:J14)</f>
        <v>505739</v>
      </c>
      <c r="M15" s="55"/>
      <c r="N15" s="76"/>
    </row>
    <row r="16" spans="1:14" ht="23.1" customHeight="1">
      <c r="A16" s="11" t="s">
        <v>51</v>
      </c>
      <c r="D16" s="62"/>
      <c r="E16" s="62"/>
      <c r="F16" s="62"/>
      <c r="G16" s="62"/>
      <c r="H16" s="62"/>
      <c r="I16" s="76"/>
      <c r="J16" s="62"/>
      <c r="M16" s="55"/>
      <c r="N16" s="76"/>
    </row>
    <row r="17" spans="1:14" ht="23.1" customHeight="1">
      <c r="A17" s="27" t="s">
        <v>52</v>
      </c>
      <c r="D17" s="62">
        <v>1748833</v>
      </c>
      <c r="E17" s="62"/>
      <c r="F17" s="62">
        <v>2426372</v>
      </c>
      <c r="G17" s="62"/>
      <c r="H17" s="76">
        <v>131109</v>
      </c>
      <c r="I17" s="76"/>
      <c r="J17" s="76">
        <v>289076</v>
      </c>
      <c r="M17" s="55"/>
      <c r="N17" s="76"/>
    </row>
    <row r="18" spans="1:14" ht="23.1" customHeight="1">
      <c r="A18" s="27" t="s">
        <v>197</v>
      </c>
      <c r="B18" s="45"/>
      <c r="C18" s="45"/>
      <c r="D18" s="76">
        <v>58263</v>
      </c>
      <c r="E18" s="76"/>
      <c r="F18" s="76">
        <v>77674</v>
      </c>
      <c r="G18" s="76"/>
      <c r="H18" s="76">
        <v>1387</v>
      </c>
      <c r="I18" s="76"/>
      <c r="J18" s="76">
        <v>1097</v>
      </c>
      <c r="M18" s="55"/>
      <c r="N18" s="76"/>
    </row>
    <row r="19" spans="1:14" ht="23.1" customHeight="1">
      <c r="A19" s="27" t="s">
        <v>53</v>
      </c>
      <c r="B19" s="45"/>
      <c r="C19" s="45"/>
      <c r="D19" s="76">
        <v>167368</v>
      </c>
      <c r="E19" s="76"/>
      <c r="F19" s="76">
        <v>211236</v>
      </c>
      <c r="G19" s="76"/>
      <c r="H19" s="76">
        <v>26467</v>
      </c>
      <c r="I19" s="76"/>
      <c r="J19" s="76">
        <v>28371</v>
      </c>
      <c r="M19" s="55"/>
      <c r="N19" s="76"/>
    </row>
    <row r="20" spans="1:14" ht="23.1" customHeight="1">
      <c r="A20" s="27" t="s">
        <v>277</v>
      </c>
      <c r="B20" s="45"/>
      <c r="C20" s="45"/>
      <c r="D20" s="76"/>
      <c r="E20" s="76"/>
      <c r="F20" s="76"/>
      <c r="G20" s="76"/>
      <c r="H20" s="76"/>
      <c r="I20" s="76"/>
      <c r="J20" s="76"/>
      <c r="M20" s="55"/>
      <c r="N20" s="76"/>
    </row>
    <row r="21" spans="1:14" ht="23.1" customHeight="1">
      <c r="A21" s="27" t="s">
        <v>276</v>
      </c>
      <c r="B21" s="45"/>
      <c r="C21" s="45"/>
      <c r="D21" s="76">
        <v>71659</v>
      </c>
      <c r="E21" s="76"/>
      <c r="F21" s="76">
        <v>0</v>
      </c>
      <c r="G21" s="76"/>
      <c r="H21" s="76">
        <v>816</v>
      </c>
      <c r="I21" s="76"/>
      <c r="J21" s="76">
        <v>0</v>
      </c>
      <c r="M21" s="55"/>
      <c r="N21" s="76"/>
    </row>
    <row r="22" spans="1:14" ht="23.1" customHeight="1">
      <c r="A22" s="27" t="s">
        <v>269</v>
      </c>
      <c r="B22" s="45"/>
      <c r="C22" s="45"/>
      <c r="D22" s="76">
        <v>0</v>
      </c>
      <c r="E22" s="76"/>
      <c r="F22" s="76">
        <v>23429</v>
      </c>
      <c r="G22" s="76"/>
      <c r="H22" s="76">
        <v>0</v>
      </c>
      <c r="I22" s="76"/>
      <c r="J22" s="76">
        <v>0</v>
      </c>
      <c r="M22" s="55"/>
      <c r="N22" s="76"/>
    </row>
    <row r="23" spans="1:14" ht="23.1" customHeight="1">
      <c r="A23" s="11" t="s">
        <v>54</v>
      </c>
      <c r="D23" s="78">
        <f>SUM(D17:D22)</f>
        <v>2046123</v>
      </c>
      <c r="E23" s="76"/>
      <c r="F23" s="78">
        <f>SUM(F17:F22)</f>
        <v>2738711</v>
      </c>
      <c r="G23" s="76"/>
      <c r="H23" s="78">
        <f>SUM(H17:H22)</f>
        <v>159779</v>
      </c>
      <c r="I23" s="76"/>
      <c r="J23" s="78">
        <f>SUM(J17:J22)</f>
        <v>318544</v>
      </c>
      <c r="M23" s="55"/>
      <c r="N23" s="76"/>
    </row>
    <row r="24" spans="1:14" ht="23.1" customHeight="1">
      <c r="A24" s="11" t="s">
        <v>254</v>
      </c>
      <c r="D24" s="76">
        <f>D15-D23</f>
        <v>151824</v>
      </c>
      <c r="E24" s="76"/>
      <c r="F24" s="76">
        <f>F15-F23</f>
        <v>181849</v>
      </c>
      <c r="G24" s="76"/>
      <c r="H24" s="76">
        <f>H15-H23</f>
        <v>134216</v>
      </c>
      <c r="I24" s="76"/>
      <c r="J24" s="76">
        <f>J15-J23</f>
        <v>187195</v>
      </c>
      <c r="M24" s="55"/>
      <c r="N24" s="76"/>
    </row>
    <row r="25" spans="1:14" ht="23.1" customHeight="1">
      <c r="A25" s="27" t="s">
        <v>166</v>
      </c>
      <c r="D25" s="76">
        <v>126242</v>
      </c>
      <c r="E25" s="76"/>
      <c r="F25" s="76">
        <v>150041</v>
      </c>
      <c r="G25" s="76"/>
      <c r="H25" s="76">
        <v>0</v>
      </c>
      <c r="I25" s="76"/>
      <c r="J25" s="76">
        <v>0</v>
      </c>
      <c r="M25" s="55"/>
      <c r="N25" s="76"/>
    </row>
    <row r="26" spans="1:14" ht="23.1" customHeight="1">
      <c r="A26" s="27" t="s">
        <v>234</v>
      </c>
      <c r="D26" s="76">
        <v>13212</v>
      </c>
      <c r="E26" s="76"/>
      <c r="F26" s="76">
        <v>51197</v>
      </c>
      <c r="G26" s="76"/>
      <c r="H26" s="79">
        <v>0</v>
      </c>
      <c r="I26" s="76"/>
      <c r="J26" s="79">
        <v>0</v>
      </c>
      <c r="M26" s="55"/>
      <c r="N26" s="76"/>
    </row>
    <row r="27" spans="1:14" ht="23.1" customHeight="1">
      <c r="A27" s="27" t="s">
        <v>55</v>
      </c>
      <c r="B27" s="45"/>
      <c r="C27" s="45"/>
      <c r="D27" s="77">
        <v>-12170</v>
      </c>
      <c r="E27" s="62"/>
      <c r="F27" s="77">
        <v>-10372</v>
      </c>
      <c r="G27" s="62"/>
      <c r="H27" s="77">
        <v>-1117</v>
      </c>
      <c r="I27" s="76"/>
      <c r="J27" s="77">
        <v>-709</v>
      </c>
      <c r="M27" s="55"/>
      <c r="N27" s="76"/>
    </row>
    <row r="28" spans="1:14" ht="23.1" customHeight="1">
      <c r="A28" s="11" t="s">
        <v>221</v>
      </c>
      <c r="B28" s="45"/>
      <c r="C28" s="45"/>
      <c r="D28" s="76">
        <f>SUM(D24:D27)</f>
        <v>279108</v>
      </c>
      <c r="E28" s="76"/>
      <c r="F28" s="76">
        <f>SUM(F24:F27)</f>
        <v>372715</v>
      </c>
      <c r="G28" s="76"/>
      <c r="H28" s="76">
        <f>SUM(H24:H27)</f>
        <v>133099</v>
      </c>
      <c r="I28" s="76"/>
      <c r="J28" s="76">
        <f>SUM(J24:J27)</f>
        <v>186486</v>
      </c>
      <c r="M28" s="55"/>
      <c r="N28" s="76"/>
    </row>
    <row r="29" spans="1:14" ht="23.1" customHeight="1">
      <c r="A29" s="27" t="s">
        <v>217</v>
      </c>
      <c r="B29" s="45">
        <v>20</v>
      </c>
      <c r="D29" s="77">
        <v>-58544</v>
      </c>
      <c r="E29" s="62"/>
      <c r="F29" s="77">
        <v>-42975</v>
      </c>
      <c r="G29" s="62"/>
      <c r="H29" s="77">
        <v>124</v>
      </c>
      <c r="I29" s="76"/>
      <c r="J29" s="77">
        <v>922</v>
      </c>
      <c r="M29" s="55"/>
      <c r="N29" s="76"/>
    </row>
    <row r="30" spans="1:14" ht="23.1" customHeight="1" thickBot="1">
      <c r="A30" s="11" t="s">
        <v>56</v>
      </c>
      <c r="B30" s="44"/>
      <c r="C30" s="44"/>
      <c r="D30" s="80">
        <f>SUM(D28:D29)</f>
        <v>220564</v>
      </c>
      <c r="E30" s="62"/>
      <c r="F30" s="80">
        <f>SUM(F28:F29)</f>
        <v>329740</v>
      </c>
      <c r="G30" s="62"/>
      <c r="H30" s="80">
        <f>SUM(H28:H29)</f>
        <v>133223</v>
      </c>
      <c r="I30" s="76"/>
      <c r="J30" s="80">
        <f>SUM(J28:J29)</f>
        <v>187408</v>
      </c>
      <c r="M30" s="55"/>
      <c r="N30" s="76"/>
    </row>
    <row r="31" spans="1:14" ht="23.1" customHeight="1" thickTop="1">
      <c r="A31" s="11"/>
      <c r="B31" s="44"/>
      <c r="C31" s="44"/>
      <c r="D31" s="76"/>
      <c r="E31" s="62"/>
      <c r="F31" s="76"/>
      <c r="G31" s="76"/>
      <c r="H31" s="76"/>
      <c r="I31" s="76"/>
      <c r="J31" s="76"/>
      <c r="M31" s="55"/>
      <c r="N31" s="76"/>
    </row>
    <row r="32" spans="1:14" ht="23.1" customHeight="1">
      <c r="A32" s="11" t="s">
        <v>173</v>
      </c>
      <c r="B32" s="44"/>
      <c r="C32" s="44"/>
      <c r="D32" s="76"/>
      <c r="E32" s="62"/>
      <c r="F32" s="76"/>
      <c r="G32" s="76"/>
      <c r="H32" s="76"/>
      <c r="I32" s="76"/>
      <c r="J32" s="76"/>
      <c r="M32" s="55"/>
      <c r="N32" s="76"/>
    </row>
    <row r="33" spans="1:14" ht="23.1" customHeight="1" thickBot="1">
      <c r="A33" s="27" t="s">
        <v>57</v>
      </c>
      <c r="B33" s="45"/>
      <c r="D33" s="76">
        <v>190224</v>
      </c>
      <c r="E33" s="62"/>
      <c r="F33" s="76">
        <v>332792</v>
      </c>
      <c r="G33" s="65"/>
      <c r="H33" s="81">
        <f>SUM(H30)</f>
        <v>133223</v>
      </c>
      <c r="I33" s="76"/>
      <c r="J33" s="81">
        <f>SUM(J30)</f>
        <v>187408</v>
      </c>
      <c r="M33" s="55"/>
      <c r="N33" s="76"/>
    </row>
    <row r="34" spans="1:14" ht="23.1" customHeight="1" thickTop="1">
      <c r="A34" s="27" t="s">
        <v>42</v>
      </c>
      <c r="D34" s="77">
        <f>D35-D33</f>
        <v>30340</v>
      </c>
      <c r="E34" s="62"/>
      <c r="F34" s="77">
        <f>F35-F33</f>
        <v>-3052</v>
      </c>
      <c r="G34" s="76"/>
      <c r="H34" s="76"/>
      <c r="I34" s="76"/>
      <c r="J34" s="76"/>
      <c r="M34" s="55"/>
      <c r="N34" s="76"/>
    </row>
    <row r="35" spans="1:14" ht="23.1" customHeight="1" thickBot="1">
      <c r="A35" s="11"/>
      <c r="B35" s="47"/>
      <c r="C35" s="45"/>
      <c r="D35" s="80">
        <f>D30</f>
        <v>220564</v>
      </c>
      <c r="E35" s="62"/>
      <c r="F35" s="80">
        <f>F30</f>
        <v>329740</v>
      </c>
      <c r="G35" s="76"/>
      <c r="M35" s="55"/>
      <c r="N35" s="44"/>
    </row>
    <row r="36" spans="1:14" ht="23.1" customHeight="1" thickTop="1">
      <c r="A36" s="11"/>
      <c r="D36" s="82"/>
      <c r="E36" s="83"/>
      <c r="F36" s="82"/>
      <c r="G36" s="82"/>
      <c r="H36" s="82"/>
      <c r="I36" s="82"/>
      <c r="J36" s="82"/>
      <c r="M36" s="55"/>
      <c r="N36" s="82"/>
    </row>
    <row r="37" spans="1:14" ht="23.1" customHeight="1">
      <c r="A37" s="11" t="s">
        <v>160</v>
      </c>
      <c r="B37" s="45">
        <v>21</v>
      </c>
      <c r="M37" s="55"/>
      <c r="N37" s="44"/>
    </row>
    <row r="38" spans="1:14" ht="23.1" customHeight="1" thickBot="1">
      <c r="A38" s="27" t="s">
        <v>92</v>
      </c>
      <c r="B38" s="53"/>
      <c r="D38" s="84">
        <f>D33*1000/289977306-0.01</f>
        <v>0.64599616267902016</v>
      </c>
      <c r="E38" s="85"/>
      <c r="F38" s="84">
        <f>F33*1000/289977306</f>
        <v>1.1476484301154242</v>
      </c>
      <c r="G38" s="85"/>
      <c r="H38" s="84">
        <f>H33*1000/300000000</f>
        <v>0.44407666666666668</v>
      </c>
      <c r="I38" s="86"/>
      <c r="J38" s="84">
        <f>J33*1000/300000000</f>
        <v>0.62469333333333332</v>
      </c>
      <c r="M38" s="55"/>
      <c r="N38" s="86"/>
    </row>
    <row r="39" spans="1:14" ht="23.1" customHeight="1" thickTop="1">
      <c r="A39" s="31"/>
      <c r="B39" s="45"/>
      <c r="M39" s="55"/>
      <c r="N39" s="44"/>
    </row>
    <row r="40" spans="1:14" ht="23.1" customHeight="1">
      <c r="A40" s="87" t="s">
        <v>16</v>
      </c>
      <c r="D40" s="86"/>
      <c r="E40" s="85"/>
      <c r="F40" s="86"/>
      <c r="G40" s="86"/>
      <c r="H40" s="86"/>
      <c r="I40" s="85"/>
      <c r="J40" s="86"/>
      <c r="K40" s="86"/>
      <c r="L40" s="86"/>
      <c r="M40" s="55"/>
      <c r="N40" s="86"/>
    </row>
    <row r="41" spans="1:14" ht="23.1" customHeight="1">
      <c r="J41" s="35" t="s">
        <v>46</v>
      </c>
      <c r="K41" s="44"/>
      <c r="M41" s="55"/>
      <c r="N41" s="35"/>
    </row>
    <row r="42" spans="1:14" ht="23.1" customHeight="1">
      <c r="A42" s="11" t="s">
        <v>0</v>
      </c>
      <c r="B42" s="67"/>
      <c r="C42" s="67"/>
      <c r="D42" s="67"/>
      <c r="E42" s="67"/>
      <c r="F42" s="67"/>
      <c r="G42" s="67"/>
      <c r="H42" s="67"/>
      <c r="I42" s="67"/>
      <c r="J42" s="67"/>
      <c r="K42" s="68"/>
      <c r="M42" s="55"/>
      <c r="N42" s="67"/>
    </row>
    <row r="43" spans="1:14" ht="23.1" customHeight="1">
      <c r="A43" s="11" t="s">
        <v>144</v>
      </c>
      <c r="B43" s="67"/>
      <c r="C43" s="67"/>
      <c r="D43" s="67"/>
      <c r="E43" s="67"/>
      <c r="F43" s="67"/>
      <c r="G43" s="67"/>
      <c r="H43" s="67"/>
      <c r="I43" s="67"/>
      <c r="J43" s="69"/>
      <c r="K43" s="68"/>
      <c r="M43" s="55"/>
      <c r="N43" s="69"/>
    </row>
    <row r="44" spans="1:14" ht="23.1" customHeight="1">
      <c r="A44" s="11" t="s">
        <v>235</v>
      </c>
      <c r="B44" s="67"/>
      <c r="C44" s="67"/>
      <c r="D44" s="67"/>
      <c r="E44" s="67"/>
      <c r="F44" s="67"/>
      <c r="G44" s="67"/>
      <c r="H44" s="67"/>
      <c r="I44" s="67"/>
      <c r="J44" s="69"/>
      <c r="K44" s="68"/>
      <c r="M44" s="55"/>
      <c r="N44" s="69"/>
    </row>
    <row r="45" spans="1:14" ht="23.1" customHeight="1">
      <c r="A45" s="27"/>
      <c r="B45" s="67"/>
      <c r="C45" s="67"/>
      <c r="D45" s="67"/>
      <c r="E45" s="67"/>
      <c r="F45" s="67"/>
      <c r="G45" s="67"/>
      <c r="H45" s="67"/>
      <c r="I45" s="67"/>
      <c r="J45" s="70" t="s">
        <v>1</v>
      </c>
      <c r="K45" s="68"/>
      <c r="M45" s="55"/>
      <c r="N45" s="70"/>
    </row>
    <row r="46" spans="1:14" ht="23.1" customHeight="1">
      <c r="A46" s="27"/>
      <c r="B46" s="34"/>
      <c r="C46" s="34"/>
      <c r="D46" s="71"/>
      <c r="E46" s="71" t="s">
        <v>2</v>
      </c>
      <c r="F46" s="71"/>
      <c r="G46" s="72"/>
      <c r="H46" s="71"/>
      <c r="I46" s="71" t="s">
        <v>3</v>
      </c>
      <c r="J46" s="71"/>
      <c r="M46" s="55"/>
      <c r="N46" s="72"/>
    </row>
    <row r="47" spans="1:14" ht="23.1" customHeight="1">
      <c r="A47" s="27"/>
      <c r="B47" s="37"/>
      <c r="C47" s="37"/>
      <c r="D47" s="73">
        <v>2020</v>
      </c>
      <c r="E47" s="74"/>
      <c r="F47" s="73">
        <v>2019</v>
      </c>
      <c r="G47" s="73"/>
      <c r="H47" s="73">
        <v>2020</v>
      </c>
      <c r="I47" s="74"/>
      <c r="J47" s="73">
        <v>2019</v>
      </c>
      <c r="M47" s="55"/>
      <c r="N47" s="73"/>
    </row>
    <row r="48" spans="1:14" ht="23.1" customHeight="1">
      <c r="A48" s="27"/>
      <c r="B48" s="37"/>
      <c r="C48" s="37"/>
      <c r="D48" s="73"/>
      <c r="E48" s="74"/>
      <c r="F48" s="73"/>
      <c r="G48" s="73"/>
      <c r="H48" s="73"/>
      <c r="I48" s="74"/>
      <c r="J48" s="73"/>
      <c r="M48" s="55"/>
      <c r="N48" s="73"/>
    </row>
    <row r="49" spans="1:14" ht="23.1" customHeight="1">
      <c r="A49" s="11" t="s">
        <v>93</v>
      </c>
      <c r="D49" s="88">
        <f>D30</f>
        <v>220564</v>
      </c>
      <c r="F49" s="88">
        <f>F30</f>
        <v>329740</v>
      </c>
      <c r="G49" s="27"/>
      <c r="H49" s="88">
        <f>H30</f>
        <v>133223</v>
      </c>
      <c r="I49" s="75"/>
      <c r="J49" s="88">
        <f>J30</f>
        <v>187408</v>
      </c>
      <c r="M49" s="55"/>
      <c r="N49" s="89"/>
    </row>
    <row r="50" spans="1:14" ht="23.1" customHeight="1">
      <c r="A50" s="27"/>
      <c r="B50" s="45"/>
      <c r="D50" s="62"/>
      <c r="E50" s="62"/>
      <c r="F50" s="62"/>
      <c r="G50" s="62"/>
      <c r="H50" s="62"/>
      <c r="I50" s="76"/>
      <c r="J50" s="62"/>
      <c r="M50" s="55"/>
      <c r="N50" s="76"/>
    </row>
    <row r="51" spans="1:14" ht="23.1" customHeight="1">
      <c r="A51" s="11" t="s">
        <v>58</v>
      </c>
      <c r="D51" s="76"/>
      <c r="E51" s="76"/>
      <c r="F51" s="76"/>
      <c r="G51" s="76"/>
      <c r="H51" s="76"/>
      <c r="I51" s="76"/>
      <c r="J51" s="76"/>
      <c r="M51" s="55"/>
      <c r="N51" s="76"/>
    </row>
    <row r="52" spans="1:14" ht="23.1" customHeight="1">
      <c r="A52" s="90" t="s">
        <v>179</v>
      </c>
      <c r="D52" s="76"/>
      <c r="E52" s="76"/>
      <c r="F52" s="76"/>
      <c r="G52" s="76"/>
      <c r="H52" s="76"/>
      <c r="I52" s="76"/>
      <c r="J52" s="76"/>
      <c r="M52" s="55"/>
      <c r="N52" s="76"/>
    </row>
    <row r="53" spans="1:14" ht="23.1" customHeight="1">
      <c r="A53" s="90" t="s">
        <v>178</v>
      </c>
      <c r="D53" s="76"/>
      <c r="E53" s="76"/>
      <c r="F53" s="76"/>
      <c r="G53" s="76"/>
      <c r="H53" s="76"/>
      <c r="I53" s="76"/>
      <c r="J53" s="76"/>
      <c r="M53" s="55"/>
      <c r="N53" s="76"/>
    </row>
    <row r="54" spans="1:14" ht="23.1" customHeight="1">
      <c r="A54" s="27" t="s">
        <v>59</v>
      </c>
      <c r="B54" s="45"/>
      <c r="D54" s="76"/>
      <c r="E54" s="76"/>
      <c r="F54" s="76"/>
      <c r="G54" s="76"/>
      <c r="H54" s="76"/>
      <c r="I54" s="76"/>
      <c r="J54" s="76"/>
      <c r="M54" s="55"/>
      <c r="N54" s="76"/>
    </row>
    <row r="55" spans="1:14" ht="23.1" customHeight="1">
      <c r="A55" s="27" t="s">
        <v>133</v>
      </c>
      <c r="D55" s="59">
        <v>-282299</v>
      </c>
      <c r="E55" s="59"/>
      <c r="F55" s="59">
        <v>-221676</v>
      </c>
      <c r="G55" s="10"/>
      <c r="H55" s="59">
        <v>0</v>
      </c>
      <c r="I55" s="10"/>
      <c r="J55" s="59">
        <v>0</v>
      </c>
      <c r="M55" s="55"/>
      <c r="N55" s="79"/>
    </row>
    <row r="56" spans="1:14" ht="23.1" customHeight="1">
      <c r="A56" s="27" t="s">
        <v>256</v>
      </c>
      <c r="B56" s="45"/>
      <c r="D56" s="76"/>
      <c r="E56" s="10"/>
      <c r="F56" s="76"/>
      <c r="G56" s="10"/>
      <c r="H56" s="76"/>
      <c r="I56" s="10"/>
      <c r="J56" s="76"/>
      <c r="M56" s="55"/>
      <c r="N56" s="51"/>
    </row>
    <row r="57" spans="1:14" ht="23.1" customHeight="1">
      <c r="A57" s="27" t="s">
        <v>255</v>
      </c>
      <c r="B57" s="45"/>
      <c r="D57" s="51">
        <v>0</v>
      </c>
      <c r="E57" s="51"/>
      <c r="F57" s="51">
        <v>-40378</v>
      </c>
      <c r="G57" s="51"/>
      <c r="H57" s="51">
        <v>0</v>
      </c>
      <c r="I57" s="51"/>
      <c r="J57" s="51">
        <v>-34060</v>
      </c>
      <c r="M57" s="55"/>
      <c r="N57" s="51"/>
    </row>
    <row r="58" spans="1:14" ht="23.1" customHeight="1">
      <c r="A58" s="27" t="s">
        <v>250</v>
      </c>
      <c r="B58" s="45"/>
      <c r="D58" s="51"/>
      <c r="E58" s="51"/>
      <c r="F58" s="51"/>
      <c r="G58" s="51"/>
      <c r="H58" s="51"/>
      <c r="I58" s="51"/>
      <c r="J58" s="51"/>
      <c r="M58" s="55"/>
      <c r="N58" s="51"/>
    </row>
    <row r="59" spans="1:14" ht="23.1" customHeight="1">
      <c r="A59" s="27" t="s">
        <v>251</v>
      </c>
      <c r="B59" s="45"/>
      <c r="D59" s="23">
        <v>-103856</v>
      </c>
      <c r="E59" s="51"/>
      <c r="F59" s="23">
        <v>-120249</v>
      </c>
      <c r="G59" s="51"/>
      <c r="H59" s="23">
        <v>0</v>
      </c>
      <c r="I59" s="51"/>
      <c r="J59" s="23">
        <v>0</v>
      </c>
      <c r="M59" s="55"/>
      <c r="N59" s="51"/>
    </row>
    <row r="60" spans="1:14" ht="23.1" customHeight="1">
      <c r="A60" s="27" t="s">
        <v>177</v>
      </c>
      <c r="B60" s="45"/>
      <c r="D60" s="51"/>
      <c r="E60" s="51"/>
      <c r="F60" s="51"/>
      <c r="G60" s="51"/>
      <c r="H60" s="51"/>
      <c r="I60" s="51"/>
      <c r="J60" s="51"/>
      <c r="M60" s="55"/>
      <c r="N60" s="51"/>
    </row>
    <row r="61" spans="1:14" ht="23.1" customHeight="1">
      <c r="A61" s="27" t="s">
        <v>180</v>
      </c>
      <c r="B61" s="45"/>
      <c r="D61" s="23">
        <f>SUM(D55:D59)</f>
        <v>-386155</v>
      </c>
      <c r="E61" s="10"/>
      <c r="F61" s="23">
        <f>SUM(F55:F59)</f>
        <v>-382303</v>
      </c>
      <c r="G61" s="10"/>
      <c r="H61" s="23">
        <f>SUM(H55:H59)</f>
        <v>0</v>
      </c>
      <c r="I61" s="10"/>
      <c r="J61" s="23">
        <f>SUM(J55:J59)</f>
        <v>-34060</v>
      </c>
      <c r="M61" s="55"/>
      <c r="N61" s="51"/>
    </row>
    <row r="62" spans="1:14" ht="23.1" customHeight="1">
      <c r="A62" s="27"/>
      <c r="B62" s="45"/>
      <c r="D62" s="51"/>
      <c r="E62" s="10"/>
      <c r="F62" s="51"/>
      <c r="G62" s="10"/>
      <c r="H62" s="51"/>
      <c r="I62" s="10"/>
      <c r="J62" s="51"/>
      <c r="M62" s="55"/>
      <c r="N62" s="51"/>
    </row>
    <row r="63" spans="1:14" ht="23.1" customHeight="1">
      <c r="A63" s="90" t="s">
        <v>187</v>
      </c>
      <c r="B63" s="45"/>
      <c r="D63" s="51"/>
      <c r="E63" s="10"/>
      <c r="F63" s="51"/>
      <c r="G63" s="10"/>
      <c r="H63" s="51"/>
      <c r="I63" s="10"/>
      <c r="J63" s="51"/>
      <c r="M63" s="55"/>
      <c r="N63" s="51"/>
    </row>
    <row r="64" spans="1:14" ht="23.1" customHeight="1">
      <c r="A64" s="90" t="s">
        <v>178</v>
      </c>
      <c r="B64" s="45"/>
      <c r="D64" s="51"/>
      <c r="E64" s="10"/>
      <c r="F64" s="51"/>
      <c r="G64" s="10"/>
      <c r="H64" s="51"/>
      <c r="I64" s="10"/>
      <c r="J64" s="51"/>
      <c r="M64" s="55"/>
      <c r="N64" s="51"/>
    </row>
    <row r="65" spans="1:14" ht="23.1" customHeight="1">
      <c r="A65" s="27" t="s">
        <v>257</v>
      </c>
      <c r="B65" s="45"/>
      <c r="D65" s="51">
        <v>2457</v>
      </c>
      <c r="E65" s="10"/>
      <c r="F65" s="51">
        <v>-332</v>
      </c>
      <c r="G65" s="10"/>
      <c r="H65" s="51">
        <v>0</v>
      </c>
      <c r="I65" s="10"/>
      <c r="J65" s="51">
        <v>1534</v>
      </c>
      <c r="M65" s="55"/>
      <c r="N65" s="51"/>
    </row>
    <row r="66" spans="1:14" ht="23.1" customHeight="1">
      <c r="A66" s="27" t="s">
        <v>258</v>
      </c>
      <c r="B66" s="45"/>
      <c r="M66" s="55"/>
      <c r="N66" s="51"/>
    </row>
    <row r="67" spans="1:14" s="44" customFormat="1" ht="23.1" customHeight="1">
      <c r="A67" s="75" t="s">
        <v>252</v>
      </c>
      <c r="B67" s="91"/>
      <c r="D67" s="51">
        <v>65000</v>
      </c>
      <c r="E67" s="51"/>
      <c r="F67" s="51">
        <v>0</v>
      </c>
      <c r="G67" s="51"/>
      <c r="H67" s="51">
        <v>12165</v>
      </c>
      <c r="I67" s="51"/>
      <c r="J67" s="51">
        <v>0</v>
      </c>
      <c r="M67" s="54"/>
      <c r="N67" s="51"/>
    </row>
    <row r="68" spans="1:14" ht="23.1" customHeight="1">
      <c r="A68" s="27" t="s">
        <v>250</v>
      </c>
      <c r="B68" s="45"/>
      <c r="M68" s="55"/>
      <c r="N68" s="51"/>
    </row>
    <row r="69" spans="1:14" ht="23.1" customHeight="1">
      <c r="A69" s="27" t="s">
        <v>251</v>
      </c>
      <c r="B69" s="45"/>
      <c r="D69" s="23">
        <v>639</v>
      </c>
      <c r="E69" s="51"/>
      <c r="F69" s="23">
        <v>-41</v>
      </c>
      <c r="G69" s="51"/>
      <c r="H69" s="23">
        <v>0</v>
      </c>
      <c r="I69" s="51"/>
      <c r="J69" s="23">
        <v>0</v>
      </c>
      <c r="M69" s="55"/>
      <c r="N69" s="51"/>
    </row>
    <row r="70" spans="1:14" ht="23.1" customHeight="1">
      <c r="A70" s="27" t="s">
        <v>188</v>
      </c>
      <c r="B70" s="45"/>
      <c r="D70" s="51"/>
      <c r="E70" s="51"/>
      <c r="F70" s="51"/>
      <c r="G70" s="51"/>
      <c r="H70" s="51"/>
      <c r="I70" s="51"/>
      <c r="J70" s="51"/>
      <c r="M70" s="55"/>
      <c r="N70" s="51"/>
    </row>
    <row r="71" spans="1:14" ht="23.1" customHeight="1">
      <c r="A71" s="27" t="s">
        <v>180</v>
      </c>
      <c r="B71" s="45"/>
      <c r="D71" s="23">
        <f>SUM(D65:D69)</f>
        <v>68096</v>
      </c>
      <c r="E71" s="51"/>
      <c r="F71" s="23">
        <f>SUM(F65:F69)</f>
        <v>-373</v>
      </c>
      <c r="G71" s="51"/>
      <c r="H71" s="23">
        <f>SUM(H65:H69)</f>
        <v>12165</v>
      </c>
      <c r="I71" s="51"/>
      <c r="J71" s="23">
        <f>SUM(J65:J69)</f>
        <v>1534</v>
      </c>
      <c r="M71" s="55"/>
      <c r="N71" s="51"/>
    </row>
    <row r="72" spans="1:14" ht="23.1" customHeight="1">
      <c r="A72" s="11" t="s">
        <v>60</v>
      </c>
      <c r="D72" s="78">
        <f>D61+D71</f>
        <v>-318059</v>
      </c>
      <c r="E72" s="76"/>
      <c r="F72" s="78">
        <f>F61+F71</f>
        <v>-382676</v>
      </c>
      <c r="G72" s="76"/>
      <c r="H72" s="78">
        <f>H61+H71</f>
        <v>12165</v>
      </c>
      <c r="I72" s="76"/>
      <c r="J72" s="78">
        <f>J61+J71</f>
        <v>-32526</v>
      </c>
      <c r="M72" s="55"/>
      <c r="N72" s="76"/>
    </row>
    <row r="73" spans="1:14" ht="23.1" customHeight="1">
      <c r="A73" s="11"/>
      <c r="D73" s="62"/>
      <c r="E73" s="62"/>
      <c r="F73" s="62"/>
      <c r="G73" s="62"/>
      <c r="H73" s="62"/>
      <c r="I73" s="76"/>
      <c r="J73" s="62"/>
      <c r="M73" s="55"/>
      <c r="N73" s="76"/>
    </row>
    <row r="74" spans="1:14" ht="23.1" customHeight="1" thickBot="1">
      <c r="A74" s="11" t="s">
        <v>61</v>
      </c>
      <c r="D74" s="81">
        <f>D49+D72</f>
        <v>-97495</v>
      </c>
      <c r="E74" s="62"/>
      <c r="F74" s="81">
        <f>F49+F72</f>
        <v>-52936</v>
      </c>
      <c r="G74" s="76"/>
      <c r="H74" s="81">
        <f>H49+H72</f>
        <v>145388</v>
      </c>
      <c r="I74" s="76"/>
      <c r="J74" s="81">
        <f>J49+J72</f>
        <v>154882</v>
      </c>
      <c r="M74" s="55"/>
      <c r="N74" s="76"/>
    </row>
    <row r="75" spans="1:14" ht="23.1" customHeight="1" thickTop="1">
      <c r="A75" s="11"/>
      <c r="B75" s="44"/>
      <c r="C75" s="44"/>
      <c r="D75" s="76"/>
      <c r="E75" s="62"/>
      <c r="F75" s="76"/>
      <c r="G75" s="76"/>
      <c r="H75" s="76"/>
      <c r="I75" s="76"/>
      <c r="J75" s="76"/>
      <c r="M75" s="55"/>
      <c r="N75" s="76"/>
    </row>
    <row r="76" spans="1:14" ht="23.1" customHeight="1">
      <c r="A76" s="11" t="s">
        <v>174</v>
      </c>
      <c r="B76" s="44"/>
      <c r="C76" s="44"/>
      <c r="D76" s="76"/>
      <c r="E76" s="62"/>
      <c r="F76" s="76"/>
      <c r="G76" s="76"/>
      <c r="H76" s="76"/>
      <c r="I76" s="76"/>
      <c r="J76" s="76"/>
      <c r="M76" s="55"/>
      <c r="N76" s="76"/>
    </row>
    <row r="77" spans="1:14" ht="23.1" customHeight="1" thickBot="1">
      <c r="A77" s="27" t="s">
        <v>57</v>
      </c>
      <c r="D77" s="76">
        <v>-111074</v>
      </c>
      <c r="E77" s="62"/>
      <c r="F77" s="76">
        <v>-31278</v>
      </c>
      <c r="G77" s="65"/>
      <c r="H77" s="81">
        <f>H74</f>
        <v>145388</v>
      </c>
      <c r="I77" s="76"/>
      <c r="J77" s="81">
        <f>J74</f>
        <v>154882</v>
      </c>
      <c r="M77" s="54"/>
      <c r="N77" s="76"/>
    </row>
    <row r="78" spans="1:14" ht="23.1" customHeight="1" thickTop="1">
      <c r="A78" s="27" t="s">
        <v>42</v>
      </c>
      <c r="D78" s="77">
        <f>D79-D77</f>
        <v>13579</v>
      </c>
      <c r="E78" s="76"/>
      <c r="F78" s="77">
        <f>F79-F77</f>
        <v>-21658</v>
      </c>
      <c r="G78" s="76"/>
      <c r="H78" s="86"/>
      <c r="I78" s="86"/>
      <c r="J78" s="86"/>
      <c r="M78" s="55"/>
      <c r="N78" s="86"/>
    </row>
    <row r="79" spans="1:14" ht="23.1" customHeight="1" thickBot="1">
      <c r="A79" s="11"/>
      <c r="B79" s="47"/>
      <c r="C79" s="45"/>
      <c r="D79" s="80">
        <f>D74</f>
        <v>-97495</v>
      </c>
      <c r="E79" s="62"/>
      <c r="F79" s="80">
        <f>F74</f>
        <v>-52936</v>
      </c>
      <c r="G79" s="76"/>
      <c r="H79" s="86"/>
      <c r="I79" s="86"/>
      <c r="J79" s="86"/>
      <c r="M79" s="55"/>
      <c r="N79" s="86"/>
    </row>
    <row r="80" spans="1:14" ht="23.1" customHeight="1" thickTop="1">
      <c r="A80" s="31"/>
      <c r="D80" s="86"/>
      <c r="E80" s="85"/>
      <c r="F80" s="86"/>
      <c r="G80" s="86"/>
      <c r="H80" s="86"/>
      <c r="I80" s="85"/>
      <c r="J80" s="86"/>
      <c r="K80" s="86"/>
      <c r="L80" s="86"/>
      <c r="M80" s="55"/>
      <c r="N80" s="86"/>
    </row>
    <row r="81" spans="1:14" ht="23.1" customHeight="1">
      <c r="A81" s="87" t="s">
        <v>16</v>
      </c>
      <c r="D81" s="86"/>
      <c r="E81" s="85"/>
      <c r="F81" s="86"/>
      <c r="G81" s="86"/>
      <c r="H81" s="86"/>
      <c r="I81" s="85"/>
      <c r="J81" s="86"/>
      <c r="K81" s="86"/>
      <c r="L81" s="86"/>
      <c r="M81" s="55"/>
      <c r="N81" s="86"/>
    </row>
    <row r="82" spans="1:14" ht="23.1" customHeight="1">
      <c r="M82" s="55"/>
    </row>
    <row r="83" spans="1:14" ht="23.1" customHeight="1">
      <c r="M83" s="55"/>
    </row>
    <row r="84" spans="1:14" ht="23.1" customHeight="1">
      <c r="M84" s="55"/>
    </row>
    <row r="85" spans="1:14" ht="23.1" customHeight="1">
      <c r="M85" s="55"/>
    </row>
    <row r="86" spans="1:14" ht="23.1" customHeight="1">
      <c r="M86" s="55"/>
    </row>
    <row r="87" spans="1:14" ht="23.1" customHeight="1">
      <c r="M87" s="55"/>
    </row>
    <row r="88" spans="1:14" ht="23.1" customHeight="1">
      <c r="M88" s="55"/>
    </row>
    <row r="89" spans="1:14" ht="23.1" customHeight="1">
      <c r="M89" s="55"/>
    </row>
    <row r="90" spans="1:14" ht="23.1" customHeight="1">
      <c r="M90" s="55"/>
    </row>
    <row r="91" spans="1:14" ht="23.1" customHeight="1">
      <c r="M91" s="55"/>
    </row>
    <row r="92" spans="1:14" ht="23.1" customHeight="1">
      <c r="M92" s="55"/>
    </row>
    <row r="93" spans="1:14" ht="23.1" customHeight="1">
      <c r="M93" s="55"/>
    </row>
    <row r="94" spans="1:14" ht="23.1" customHeight="1">
      <c r="M94" s="55"/>
    </row>
    <row r="95" spans="1:14" ht="23.1" customHeight="1">
      <c r="M95" s="55"/>
    </row>
  </sheetData>
  <pageMargins left="0.86614173228346458" right="0.19685039370078741" top="0.78740157480314965" bottom="0.11811023622047245" header="0.31496062992125984" footer="0.31496062992125984"/>
  <pageSetup paperSize="9" scale="67" orientation="portrait" r:id="rId1"/>
  <rowBreaks count="2" manualBreakCount="2">
    <brk id="40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2"/>
  <sheetViews>
    <sheetView showGridLines="0" tabSelected="1" view="pageBreakPreview" topLeftCell="A139" zoomScale="90" zoomScaleNormal="77" zoomScaleSheetLayoutView="90" workbookViewId="0">
      <selection activeCell="A148" sqref="A148"/>
    </sheetView>
  </sheetViews>
  <sheetFormatPr defaultColWidth="10.85546875" defaultRowHeight="23.1" customHeight="1"/>
  <cols>
    <col min="1" max="1" width="61.28515625" style="26" customWidth="1"/>
    <col min="2" max="2" width="6.140625" style="26" customWidth="1"/>
    <col min="3" max="3" width="1.5703125" style="26" customWidth="1"/>
    <col min="4" max="4" width="16" style="26" customWidth="1"/>
    <col min="5" max="5" width="1.140625" style="26" customWidth="1"/>
    <col min="6" max="6" width="16" style="26" customWidth="1"/>
    <col min="7" max="7" width="1.85546875" style="26" customWidth="1"/>
    <col min="8" max="8" width="16" style="26" customWidth="1"/>
    <col min="9" max="9" width="1.140625" style="26" customWidth="1"/>
    <col min="10" max="10" width="16" style="26" customWidth="1"/>
    <col min="11" max="11" width="1.140625" style="26" customWidth="1"/>
    <col min="12" max="12" width="16.85546875" style="26" customWidth="1"/>
    <col min="13" max="13" width="0.5703125" style="26" customWidth="1"/>
    <col min="14" max="16384" width="10.85546875" style="26"/>
  </cols>
  <sheetData>
    <row r="1" spans="1:13" ht="23.1" customHeight="1">
      <c r="J1" s="35" t="s">
        <v>46</v>
      </c>
      <c r="K1" s="44"/>
      <c r="M1" s="55"/>
    </row>
    <row r="2" spans="1:13" ht="23.1" customHeight="1">
      <c r="A2" s="11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8"/>
      <c r="L2" s="67"/>
      <c r="M2" s="55"/>
    </row>
    <row r="3" spans="1:13" ht="23.1" customHeight="1">
      <c r="A3" s="11" t="s">
        <v>143</v>
      </c>
      <c r="B3" s="67"/>
      <c r="C3" s="67"/>
      <c r="D3" s="67"/>
      <c r="E3" s="67"/>
      <c r="F3" s="67"/>
      <c r="G3" s="67"/>
      <c r="H3" s="67"/>
      <c r="I3" s="67"/>
      <c r="J3" s="69"/>
      <c r="K3" s="68"/>
      <c r="L3" s="69"/>
      <c r="M3" s="55"/>
    </row>
    <row r="4" spans="1:13" ht="23.1" customHeight="1">
      <c r="A4" s="11" t="s">
        <v>233</v>
      </c>
      <c r="B4" s="67"/>
      <c r="C4" s="67"/>
      <c r="D4" s="67"/>
      <c r="E4" s="67"/>
      <c r="F4" s="67"/>
      <c r="G4" s="67"/>
      <c r="H4" s="67"/>
      <c r="I4" s="67"/>
      <c r="J4" s="69"/>
      <c r="K4" s="68"/>
      <c r="L4" s="69"/>
      <c r="M4" s="55"/>
    </row>
    <row r="5" spans="1:13" ht="23.1" customHeight="1">
      <c r="A5" s="27"/>
      <c r="B5" s="67"/>
      <c r="C5" s="67"/>
      <c r="D5" s="67"/>
      <c r="E5" s="67"/>
      <c r="F5" s="67"/>
      <c r="G5" s="67"/>
      <c r="H5" s="67"/>
      <c r="I5" s="67"/>
      <c r="J5" s="70" t="s">
        <v>183</v>
      </c>
      <c r="K5" s="68"/>
      <c r="M5" s="55"/>
    </row>
    <row r="6" spans="1:13" ht="23.1" customHeight="1">
      <c r="A6" s="27"/>
      <c r="B6" s="34"/>
      <c r="C6" s="34"/>
      <c r="D6" s="71"/>
      <c r="E6" s="71" t="s">
        <v>2</v>
      </c>
      <c r="F6" s="71"/>
      <c r="G6" s="72"/>
      <c r="H6" s="71"/>
      <c r="I6" s="71" t="s">
        <v>3</v>
      </c>
      <c r="J6" s="71"/>
      <c r="M6" s="55"/>
    </row>
    <row r="7" spans="1:13" ht="23.1" customHeight="1">
      <c r="A7" s="27"/>
      <c r="B7" s="37" t="s">
        <v>4</v>
      </c>
      <c r="C7" s="37"/>
      <c r="D7" s="73">
        <v>2020</v>
      </c>
      <c r="E7" s="74"/>
      <c r="F7" s="73">
        <v>2019</v>
      </c>
      <c r="G7" s="73"/>
      <c r="H7" s="73">
        <v>2020</v>
      </c>
      <c r="I7" s="74"/>
      <c r="J7" s="73">
        <v>2019</v>
      </c>
      <c r="M7" s="55"/>
    </row>
    <row r="8" spans="1:13" ht="23.1" customHeight="1">
      <c r="A8" s="11" t="s">
        <v>47</v>
      </c>
      <c r="H8" s="27"/>
      <c r="I8" s="75"/>
      <c r="J8" s="27"/>
      <c r="M8" s="55"/>
    </row>
    <row r="9" spans="1:13" ht="23.1" customHeight="1">
      <c r="A9" s="27" t="s">
        <v>48</v>
      </c>
      <c r="B9" s="45">
        <v>22</v>
      </c>
      <c r="D9" s="62">
        <v>4363277</v>
      </c>
      <c r="E9" s="62"/>
      <c r="F9" s="62">
        <v>5362353</v>
      </c>
      <c r="G9" s="62"/>
      <c r="H9" s="62">
        <v>310683</v>
      </c>
      <c r="I9" s="76"/>
      <c r="J9" s="62">
        <v>588204</v>
      </c>
      <c r="M9" s="55"/>
    </row>
    <row r="10" spans="1:13" ht="23.1" customHeight="1">
      <c r="A10" s="27" t="s">
        <v>138</v>
      </c>
      <c r="D10" s="76">
        <v>76515</v>
      </c>
      <c r="E10" s="76"/>
      <c r="F10" s="76">
        <v>132403</v>
      </c>
      <c r="G10" s="76"/>
      <c r="H10" s="76">
        <v>279737</v>
      </c>
      <c r="I10" s="76"/>
      <c r="J10" s="76">
        <v>495046</v>
      </c>
      <c r="M10" s="55"/>
    </row>
    <row r="11" spans="1:13" ht="23.1" customHeight="1">
      <c r="A11" s="27" t="s">
        <v>139</v>
      </c>
      <c r="D11" s="76">
        <v>17808</v>
      </c>
      <c r="E11" s="76"/>
      <c r="F11" s="76">
        <v>19298</v>
      </c>
      <c r="G11" s="76"/>
      <c r="H11" s="76">
        <v>24099</v>
      </c>
      <c r="I11" s="76"/>
      <c r="J11" s="76">
        <v>21223</v>
      </c>
      <c r="M11" s="55"/>
    </row>
    <row r="12" spans="1:13" ht="23.1" customHeight="1">
      <c r="A12" s="27" t="s">
        <v>76</v>
      </c>
      <c r="D12" s="76">
        <v>18435</v>
      </c>
      <c r="E12" s="76"/>
      <c r="F12" s="76">
        <v>25370</v>
      </c>
      <c r="G12" s="76"/>
      <c r="H12" s="76">
        <v>15767</v>
      </c>
      <c r="I12" s="76"/>
      <c r="J12" s="76">
        <v>13373</v>
      </c>
      <c r="M12" s="55"/>
    </row>
    <row r="13" spans="1:13" ht="23.1" customHeight="1">
      <c r="A13" s="27" t="s">
        <v>49</v>
      </c>
      <c r="B13" s="45"/>
      <c r="C13" s="45"/>
      <c r="D13" s="77">
        <v>97830</v>
      </c>
      <c r="E13" s="76"/>
      <c r="F13" s="77">
        <v>155773</v>
      </c>
      <c r="G13" s="76"/>
      <c r="H13" s="77">
        <v>12731</v>
      </c>
      <c r="I13" s="76"/>
      <c r="J13" s="77">
        <v>15496</v>
      </c>
      <c r="M13" s="55"/>
    </row>
    <row r="14" spans="1:13" ht="23.1" customHeight="1">
      <c r="A14" s="11" t="s">
        <v>50</v>
      </c>
      <c r="D14" s="77">
        <f>SUM(D9:D13)</f>
        <v>4573865</v>
      </c>
      <c r="E14" s="62"/>
      <c r="F14" s="77">
        <f>SUM(F9:F13)</f>
        <v>5695197</v>
      </c>
      <c r="G14" s="76"/>
      <c r="H14" s="77">
        <f>SUM(H9:H13)</f>
        <v>643017</v>
      </c>
      <c r="I14" s="76"/>
      <c r="J14" s="77">
        <f>SUM(J9:J13)</f>
        <v>1133342</v>
      </c>
      <c r="M14" s="55"/>
    </row>
    <row r="15" spans="1:13" ht="23.1" customHeight="1">
      <c r="A15" s="11" t="s">
        <v>51</v>
      </c>
      <c r="D15" s="62"/>
      <c r="E15" s="62"/>
      <c r="F15" s="62"/>
      <c r="G15" s="62"/>
      <c r="H15" s="62"/>
      <c r="I15" s="76"/>
      <c r="J15" s="62"/>
      <c r="M15" s="55"/>
    </row>
    <row r="16" spans="1:13" ht="23.1" customHeight="1">
      <c r="A16" s="27" t="s">
        <v>52</v>
      </c>
      <c r="D16" s="62">
        <v>3830416</v>
      </c>
      <c r="E16" s="62"/>
      <c r="F16" s="62">
        <v>4648541</v>
      </c>
      <c r="G16" s="62"/>
      <c r="H16" s="76">
        <v>302604</v>
      </c>
      <c r="I16" s="76"/>
      <c r="J16" s="76">
        <v>582542</v>
      </c>
      <c r="M16" s="55"/>
    </row>
    <row r="17" spans="1:13" ht="23.1" customHeight="1">
      <c r="A17" s="27" t="s">
        <v>197</v>
      </c>
      <c r="B17" s="45"/>
      <c r="C17" s="45"/>
      <c r="D17" s="76">
        <v>127348</v>
      </c>
      <c r="E17" s="76"/>
      <c r="F17" s="76">
        <v>149135</v>
      </c>
      <c r="G17" s="76"/>
      <c r="H17" s="76">
        <v>3448</v>
      </c>
      <c r="I17" s="76"/>
      <c r="J17" s="76">
        <v>3534</v>
      </c>
      <c r="M17" s="55"/>
    </row>
    <row r="18" spans="1:13" ht="23.1" customHeight="1">
      <c r="A18" s="27" t="s">
        <v>53</v>
      </c>
      <c r="B18" s="45"/>
      <c r="C18" s="45"/>
      <c r="D18" s="76">
        <v>331836</v>
      </c>
      <c r="E18" s="76"/>
      <c r="F18" s="76">
        <v>403302</v>
      </c>
      <c r="G18" s="76"/>
      <c r="H18" s="76">
        <v>52837</v>
      </c>
      <c r="I18" s="76"/>
      <c r="J18" s="76">
        <v>60171</v>
      </c>
      <c r="M18" s="55"/>
    </row>
    <row r="19" spans="1:13" ht="23.1" customHeight="1">
      <c r="A19" s="27" t="s">
        <v>279</v>
      </c>
      <c r="B19" s="45"/>
      <c r="C19" s="45"/>
      <c r="D19" s="76"/>
      <c r="E19" s="76"/>
      <c r="F19" s="76"/>
      <c r="G19" s="76"/>
      <c r="H19" s="76"/>
      <c r="I19" s="76"/>
      <c r="J19" s="76"/>
      <c r="M19" s="55"/>
    </row>
    <row r="20" spans="1:13" ht="23.1" customHeight="1">
      <c r="A20" s="27" t="s">
        <v>276</v>
      </c>
      <c r="B20" s="45" t="s">
        <v>278</v>
      </c>
      <c r="C20" s="45"/>
      <c r="D20" s="76">
        <v>201656</v>
      </c>
      <c r="E20" s="76"/>
      <c r="F20" s="76">
        <v>0</v>
      </c>
      <c r="G20" s="76"/>
      <c r="H20" s="76">
        <v>816</v>
      </c>
      <c r="I20" s="76"/>
      <c r="J20" s="76">
        <v>0</v>
      </c>
      <c r="M20" s="55"/>
    </row>
    <row r="21" spans="1:13" ht="23.1" customHeight="1">
      <c r="A21" s="11" t="s">
        <v>54</v>
      </c>
      <c r="D21" s="78">
        <f>SUM(D16:D20)</f>
        <v>4491256</v>
      </c>
      <c r="E21" s="76"/>
      <c r="F21" s="78">
        <f>SUM(F16:F20)</f>
        <v>5200978</v>
      </c>
      <c r="G21" s="76"/>
      <c r="H21" s="78">
        <f>SUM(H16:H20)</f>
        <v>359705</v>
      </c>
      <c r="I21" s="76"/>
      <c r="J21" s="78">
        <f>SUM(J16:J20)</f>
        <v>646247</v>
      </c>
      <c r="M21" s="55"/>
    </row>
    <row r="22" spans="1:13" ht="23.1" customHeight="1">
      <c r="A22" s="11" t="s">
        <v>254</v>
      </c>
      <c r="D22" s="76">
        <f>D14-D21</f>
        <v>82609</v>
      </c>
      <c r="E22" s="76"/>
      <c r="F22" s="76">
        <f>F14-F21</f>
        <v>494219</v>
      </c>
      <c r="G22" s="76"/>
      <c r="H22" s="76">
        <f>H14-H21</f>
        <v>283312</v>
      </c>
      <c r="I22" s="76"/>
      <c r="J22" s="76">
        <f>J14-J21</f>
        <v>487095</v>
      </c>
      <c r="M22" s="55"/>
    </row>
    <row r="23" spans="1:13" ht="23.1" customHeight="1">
      <c r="A23" s="27" t="s">
        <v>166</v>
      </c>
      <c r="B23" s="45">
        <v>9</v>
      </c>
      <c r="D23" s="76">
        <v>219230</v>
      </c>
      <c r="E23" s="76"/>
      <c r="F23" s="76">
        <v>271061</v>
      </c>
      <c r="G23" s="76"/>
      <c r="H23" s="76">
        <v>0</v>
      </c>
      <c r="I23" s="76"/>
      <c r="J23" s="76">
        <v>0</v>
      </c>
      <c r="M23" s="55"/>
    </row>
    <row r="24" spans="1:13" ht="23.1" customHeight="1">
      <c r="A24" s="27" t="s">
        <v>234</v>
      </c>
      <c r="B24" s="45">
        <v>10</v>
      </c>
      <c r="D24" s="76">
        <v>57532</v>
      </c>
      <c r="E24" s="76"/>
      <c r="F24" s="76">
        <v>27846</v>
      </c>
      <c r="G24" s="76"/>
      <c r="H24" s="79">
        <v>0</v>
      </c>
      <c r="I24" s="76"/>
      <c r="J24" s="79">
        <v>0</v>
      </c>
      <c r="M24" s="55"/>
    </row>
    <row r="25" spans="1:13" ht="23.1" customHeight="1">
      <c r="A25" s="27" t="s">
        <v>55</v>
      </c>
      <c r="B25" s="45"/>
      <c r="C25" s="45"/>
      <c r="D25" s="77">
        <v>-26243</v>
      </c>
      <c r="E25" s="62"/>
      <c r="F25" s="77">
        <v>-19792</v>
      </c>
      <c r="G25" s="62"/>
      <c r="H25" s="77">
        <v>-1780</v>
      </c>
      <c r="I25" s="76"/>
      <c r="J25" s="77">
        <v>-1256</v>
      </c>
      <c r="M25" s="55"/>
    </row>
    <row r="26" spans="1:13" ht="23.1" customHeight="1">
      <c r="A26" s="11" t="s">
        <v>221</v>
      </c>
      <c r="B26" s="45"/>
      <c r="C26" s="45"/>
      <c r="D26" s="76">
        <f>SUM(D22:D25)</f>
        <v>333128</v>
      </c>
      <c r="E26" s="76"/>
      <c r="F26" s="76">
        <f>SUM(F22:F25)</f>
        <v>773334</v>
      </c>
      <c r="G26" s="76"/>
      <c r="H26" s="76">
        <f>SUM(H22:H25)</f>
        <v>281532</v>
      </c>
      <c r="I26" s="76"/>
      <c r="J26" s="76">
        <f>SUM(J22:J25)</f>
        <v>485839</v>
      </c>
      <c r="M26" s="55"/>
    </row>
    <row r="27" spans="1:13" ht="23.1" customHeight="1">
      <c r="A27" s="27" t="s">
        <v>217</v>
      </c>
      <c r="B27" s="45">
        <v>20</v>
      </c>
      <c r="D27" s="77">
        <v>-66708</v>
      </c>
      <c r="E27" s="62"/>
      <c r="F27" s="77">
        <v>-81528</v>
      </c>
      <c r="G27" s="62"/>
      <c r="H27" s="77">
        <v>299</v>
      </c>
      <c r="I27" s="76"/>
      <c r="J27" s="77">
        <v>903</v>
      </c>
      <c r="M27" s="55"/>
    </row>
    <row r="28" spans="1:13" ht="23.1" customHeight="1" thickBot="1">
      <c r="A28" s="11" t="s">
        <v>56</v>
      </c>
      <c r="B28" s="44"/>
      <c r="C28" s="44"/>
      <c r="D28" s="80">
        <f>SUM(D26:D27)</f>
        <v>266420</v>
      </c>
      <c r="E28" s="62"/>
      <c r="F28" s="80">
        <f>SUM(F26:F27)</f>
        <v>691806</v>
      </c>
      <c r="G28" s="62"/>
      <c r="H28" s="80">
        <f>SUM(H26:H27)</f>
        <v>281831</v>
      </c>
      <c r="I28" s="76"/>
      <c r="J28" s="80">
        <f>SUM(J26:J27)</f>
        <v>486742</v>
      </c>
      <c r="M28" s="55"/>
    </row>
    <row r="29" spans="1:13" ht="23.1" customHeight="1" thickTop="1">
      <c r="A29" s="11"/>
      <c r="B29" s="44"/>
      <c r="C29" s="44"/>
      <c r="D29" s="76"/>
      <c r="E29" s="62"/>
      <c r="F29" s="76"/>
      <c r="G29" s="76"/>
      <c r="H29" s="76"/>
      <c r="I29" s="76"/>
      <c r="J29" s="76"/>
      <c r="M29" s="55"/>
    </row>
    <row r="30" spans="1:13" ht="23.1" customHeight="1">
      <c r="A30" s="11" t="s">
        <v>173</v>
      </c>
      <c r="B30" s="44"/>
      <c r="C30" s="44"/>
      <c r="D30" s="76"/>
      <c r="E30" s="62"/>
      <c r="F30" s="76"/>
      <c r="G30" s="76"/>
      <c r="H30" s="76"/>
      <c r="I30" s="76"/>
      <c r="J30" s="76"/>
      <c r="M30" s="55"/>
    </row>
    <row r="31" spans="1:13" ht="23.1" customHeight="1" thickBot="1">
      <c r="A31" s="27" t="s">
        <v>57</v>
      </c>
      <c r="D31" s="76">
        <v>238629</v>
      </c>
      <c r="E31" s="62"/>
      <c r="F31" s="76">
        <v>650927</v>
      </c>
      <c r="G31" s="65"/>
      <c r="H31" s="81">
        <f>SUM(H28)</f>
        <v>281831</v>
      </c>
      <c r="I31" s="76"/>
      <c r="J31" s="81">
        <f>SUM(J28)</f>
        <v>486742</v>
      </c>
      <c r="M31" s="55"/>
    </row>
    <row r="32" spans="1:13" ht="23.1" customHeight="1" thickTop="1">
      <c r="A32" s="27" t="s">
        <v>42</v>
      </c>
      <c r="D32" s="77">
        <f>D33-D31</f>
        <v>27791</v>
      </c>
      <c r="E32" s="62"/>
      <c r="F32" s="77">
        <f>F33-F31</f>
        <v>40879</v>
      </c>
      <c r="G32" s="76"/>
      <c r="H32" s="76"/>
      <c r="I32" s="76"/>
      <c r="J32" s="76"/>
      <c r="M32" s="55"/>
    </row>
    <row r="33" spans="1:13" ht="23.1" customHeight="1" thickBot="1">
      <c r="A33" s="11"/>
      <c r="B33" s="47"/>
      <c r="C33" s="45"/>
      <c r="D33" s="80">
        <f>D28</f>
        <v>266420</v>
      </c>
      <c r="E33" s="62"/>
      <c r="F33" s="80">
        <f>F28</f>
        <v>691806</v>
      </c>
      <c r="G33" s="76"/>
      <c r="M33" s="55"/>
    </row>
    <row r="34" spans="1:13" ht="23.1" customHeight="1" thickTop="1">
      <c r="A34" s="11"/>
      <c r="D34" s="82"/>
      <c r="E34" s="83"/>
      <c r="F34" s="82"/>
      <c r="G34" s="82"/>
      <c r="H34" s="82"/>
      <c r="I34" s="82"/>
      <c r="J34" s="82"/>
      <c r="M34" s="55"/>
    </row>
    <row r="35" spans="1:13" ht="23.1" customHeight="1">
      <c r="A35" s="11" t="s">
        <v>160</v>
      </c>
      <c r="B35" s="45">
        <v>21</v>
      </c>
      <c r="M35" s="55"/>
    </row>
    <row r="36" spans="1:13" ht="23.1" customHeight="1" thickBot="1">
      <c r="A36" s="27" t="s">
        <v>92</v>
      </c>
      <c r="B36" s="53"/>
      <c r="D36" s="84">
        <f>D31*1000/289977306</f>
        <v>0.82292301867236461</v>
      </c>
      <c r="E36" s="85"/>
      <c r="F36" s="84">
        <f>F31*1000/289977306</f>
        <v>2.2447515254866186</v>
      </c>
      <c r="G36" s="85"/>
      <c r="H36" s="84">
        <f>H31*1000/300000000</f>
        <v>0.9394366666666667</v>
      </c>
      <c r="I36" s="86"/>
      <c r="J36" s="84">
        <f>J31*1000/300000000</f>
        <v>1.6224733333333334</v>
      </c>
      <c r="M36" s="55"/>
    </row>
    <row r="37" spans="1:13" ht="23.1" customHeight="1" thickTop="1">
      <c r="A37" s="31"/>
      <c r="B37" s="45"/>
      <c r="M37" s="55"/>
    </row>
    <row r="38" spans="1:13" ht="23.1" customHeight="1">
      <c r="A38" s="87" t="s">
        <v>16</v>
      </c>
      <c r="D38" s="86"/>
      <c r="E38" s="85"/>
      <c r="F38" s="86"/>
      <c r="G38" s="86"/>
      <c r="H38" s="86"/>
      <c r="I38" s="85"/>
      <c r="J38" s="86"/>
      <c r="K38" s="86"/>
      <c r="L38" s="86"/>
      <c r="M38" s="55"/>
    </row>
    <row r="39" spans="1:13" ht="23.1" customHeight="1">
      <c r="J39" s="35" t="s">
        <v>46</v>
      </c>
      <c r="K39" s="44"/>
      <c r="M39" s="55"/>
    </row>
    <row r="40" spans="1:13" ht="23.1" customHeight="1">
      <c r="A40" s="11" t="s">
        <v>0</v>
      </c>
      <c r="B40" s="67"/>
      <c r="C40" s="67"/>
      <c r="D40" s="67"/>
      <c r="E40" s="67"/>
      <c r="F40" s="67"/>
      <c r="G40" s="67"/>
      <c r="H40" s="67"/>
      <c r="I40" s="67"/>
      <c r="J40" s="67"/>
      <c r="K40" s="68"/>
      <c r="M40" s="55"/>
    </row>
    <row r="41" spans="1:13" ht="23.1" customHeight="1">
      <c r="A41" s="11" t="s">
        <v>144</v>
      </c>
      <c r="B41" s="67"/>
      <c r="C41" s="67"/>
      <c r="D41" s="67"/>
      <c r="E41" s="67"/>
      <c r="F41" s="67"/>
      <c r="G41" s="67"/>
      <c r="H41" s="67"/>
      <c r="I41" s="67"/>
      <c r="J41" s="69"/>
      <c r="K41" s="68"/>
      <c r="M41" s="55"/>
    </row>
    <row r="42" spans="1:13" ht="23.1" customHeight="1">
      <c r="A42" s="11" t="s">
        <v>233</v>
      </c>
      <c r="B42" s="67"/>
      <c r="C42" s="67"/>
      <c r="D42" s="67"/>
      <c r="E42" s="67"/>
      <c r="F42" s="67"/>
      <c r="G42" s="67"/>
      <c r="H42" s="67"/>
      <c r="I42" s="67"/>
      <c r="J42" s="69"/>
      <c r="K42" s="68"/>
      <c r="M42" s="55"/>
    </row>
    <row r="43" spans="1:13" ht="23.1" customHeight="1">
      <c r="A43" s="27"/>
      <c r="B43" s="67"/>
      <c r="C43" s="67"/>
      <c r="D43" s="67"/>
      <c r="E43" s="67"/>
      <c r="F43" s="67"/>
      <c r="G43" s="67"/>
      <c r="H43" s="67"/>
      <c r="I43" s="67"/>
      <c r="J43" s="70" t="s">
        <v>1</v>
      </c>
      <c r="K43" s="68"/>
      <c r="M43" s="55"/>
    </row>
    <row r="44" spans="1:13" ht="23.1" customHeight="1">
      <c r="A44" s="27"/>
      <c r="B44" s="34"/>
      <c r="C44" s="34"/>
      <c r="D44" s="71"/>
      <c r="E44" s="71" t="s">
        <v>2</v>
      </c>
      <c r="F44" s="71"/>
      <c r="G44" s="72"/>
      <c r="H44" s="71"/>
      <c r="I44" s="71" t="s">
        <v>3</v>
      </c>
      <c r="J44" s="71"/>
      <c r="M44" s="55"/>
    </row>
    <row r="45" spans="1:13" ht="23.1" customHeight="1">
      <c r="A45" s="27"/>
      <c r="B45" s="37"/>
      <c r="C45" s="37"/>
      <c r="D45" s="73">
        <v>2020</v>
      </c>
      <c r="E45" s="74"/>
      <c r="F45" s="73">
        <v>2019</v>
      </c>
      <c r="G45" s="73"/>
      <c r="H45" s="73">
        <v>2020</v>
      </c>
      <c r="I45" s="74"/>
      <c r="J45" s="73">
        <v>2019</v>
      </c>
      <c r="M45" s="55"/>
    </row>
    <row r="46" spans="1:13" ht="23.1" customHeight="1">
      <c r="A46" s="27"/>
      <c r="B46" s="37"/>
      <c r="C46" s="37"/>
      <c r="D46" s="73"/>
      <c r="E46" s="74"/>
      <c r="F46" s="73"/>
      <c r="G46" s="73"/>
      <c r="H46" s="73"/>
      <c r="I46" s="74"/>
      <c r="J46" s="73"/>
      <c r="M46" s="55"/>
    </row>
    <row r="47" spans="1:13" ht="23.1" customHeight="1">
      <c r="A47" s="11" t="s">
        <v>93</v>
      </c>
      <c r="D47" s="88">
        <f>D28</f>
        <v>266420</v>
      </c>
      <c r="F47" s="88">
        <f>F28</f>
        <v>691806</v>
      </c>
      <c r="G47" s="27"/>
      <c r="H47" s="88">
        <f>H28</f>
        <v>281831</v>
      </c>
      <c r="I47" s="75"/>
      <c r="J47" s="88">
        <f>J28</f>
        <v>486742</v>
      </c>
      <c r="M47" s="55"/>
    </row>
    <row r="48" spans="1:13" ht="23.1" customHeight="1">
      <c r="A48" s="27"/>
      <c r="B48" s="45"/>
      <c r="D48" s="62"/>
      <c r="E48" s="62"/>
      <c r="F48" s="62"/>
      <c r="G48" s="62"/>
      <c r="H48" s="62"/>
      <c r="I48" s="76"/>
      <c r="J48" s="62"/>
      <c r="M48" s="55"/>
    </row>
    <row r="49" spans="1:13" ht="23.1" customHeight="1">
      <c r="A49" s="11" t="s">
        <v>58</v>
      </c>
      <c r="D49" s="76"/>
      <c r="E49" s="76"/>
      <c r="F49" s="76"/>
      <c r="G49" s="76"/>
      <c r="H49" s="76"/>
      <c r="I49" s="76"/>
      <c r="J49" s="76"/>
      <c r="M49" s="55"/>
    </row>
    <row r="50" spans="1:13" ht="23.1" customHeight="1">
      <c r="A50" s="90" t="s">
        <v>179</v>
      </c>
      <c r="D50" s="76"/>
      <c r="E50" s="76"/>
      <c r="F50" s="76"/>
      <c r="G50" s="76"/>
      <c r="H50" s="76"/>
      <c r="I50" s="76"/>
      <c r="J50" s="76"/>
      <c r="M50" s="55"/>
    </row>
    <row r="51" spans="1:13" ht="23.1" customHeight="1">
      <c r="A51" s="90" t="s">
        <v>178</v>
      </c>
      <c r="D51" s="76"/>
      <c r="E51" s="76"/>
      <c r="G51" s="76"/>
      <c r="H51" s="76"/>
      <c r="I51" s="76"/>
      <c r="J51" s="76"/>
      <c r="M51" s="55"/>
    </row>
    <row r="52" spans="1:13" ht="23.1" customHeight="1">
      <c r="A52" s="27" t="s">
        <v>59</v>
      </c>
      <c r="B52" s="45"/>
      <c r="D52" s="76"/>
      <c r="E52" s="76"/>
      <c r="G52" s="76"/>
      <c r="H52" s="76"/>
      <c r="I52" s="76"/>
      <c r="J52" s="76"/>
      <c r="M52" s="55"/>
    </row>
    <row r="53" spans="1:13" ht="23.1" customHeight="1">
      <c r="A53" s="27" t="s">
        <v>133</v>
      </c>
      <c r="D53" s="59">
        <v>103647</v>
      </c>
      <c r="E53" s="59"/>
      <c r="F53" s="76">
        <v>-270965</v>
      </c>
      <c r="G53" s="10"/>
      <c r="H53" s="59">
        <v>0</v>
      </c>
      <c r="I53" s="10"/>
      <c r="J53" s="59">
        <v>0</v>
      </c>
      <c r="M53" s="55"/>
    </row>
    <row r="54" spans="1:13" ht="23.1" customHeight="1">
      <c r="A54" s="27" t="s">
        <v>256</v>
      </c>
      <c r="B54" s="45"/>
      <c r="D54" s="76"/>
      <c r="E54" s="10"/>
      <c r="F54" s="76"/>
      <c r="G54" s="10"/>
      <c r="H54" s="76"/>
      <c r="I54" s="10"/>
      <c r="J54" s="76"/>
      <c r="M54" s="55"/>
    </row>
    <row r="55" spans="1:13" ht="23.1" customHeight="1">
      <c r="A55" s="27" t="s">
        <v>255</v>
      </c>
      <c r="B55" s="45"/>
      <c r="D55" s="51">
        <v>0</v>
      </c>
      <c r="E55" s="51"/>
      <c r="F55" s="59">
        <v>-28352</v>
      </c>
      <c r="G55" s="51"/>
      <c r="H55" s="51">
        <v>0</v>
      </c>
      <c r="I55" s="51"/>
      <c r="J55" s="51">
        <v>-48256</v>
      </c>
      <c r="M55" s="55"/>
    </row>
    <row r="56" spans="1:13" ht="23.1" customHeight="1">
      <c r="A56" s="27" t="s">
        <v>250</v>
      </c>
      <c r="B56" s="45"/>
      <c r="D56" s="51"/>
      <c r="E56" s="51"/>
      <c r="F56" s="76"/>
      <c r="G56" s="51"/>
      <c r="H56" s="51"/>
      <c r="I56" s="51"/>
      <c r="J56" s="51"/>
      <c r="M56" s="55"/>
    </row>
    <row r="57" spans="1:13" ht="23.1" customHeight="1">
      <c r="A57" s="27" t="s">
        <v>251</v>
      </c>
      <c r="B57" s="45"/>
      <c r="D57" s="23">
        <v>24820</v>
      </c>
      <c r="E57" s="51"/>
      <c r="F57" s="23">
        <v>-122438</v>
      </c>
      <c r="G57" s="51"/>
      <c r="H57" s="23">
        <v>0</v>
      </c>
      <c r="I57" s="51"/>
      <c r="J57" s="23">
        <v>0</v>
      </c>
      <c r="M57" s="55"/>
    </row>
    <row r="58" spans="1:13" ht="23.1" customHeight="1">
      <c r="A58" s="27" t="s">
        <v>177</v>
      </c>
      <c r="B58" s="45"/>
      <c r="D58" s="51"/>
      <c r="E58" s="51"/>
      <c r="F58" s="51"/>
      <c r="G58" s="51"/>
      <c r="H58" s="51"/>
      <c r="I58" s="51"/>
      <c r="J58" s="51"/>
      <c r="M58" s="55"/>
    </row>
    <row r="59" spans="1:13" ht="23.1" customHeight="1">
      <c r="A59" s="27" t="s">
        <v>180</v>
      </c>
      <c r="B59" s="45"/>
      <c r="D59" s="23">
        <f>SUM(D53:D57)</f>
        <v>128467</v>
      </c>
      <c r="E59" s="10"/>
      <c r="F59" s="23">
        <f>SUM(F53:F57)</f>
        <v>-421755</v>
      </c>
      <c r="G59" s="10"/>
      <c r="H59" s="23">
        <f>SUM(H53:H57)</f>
        <v>0</v>
      </c>
      <c r="I59" s="10"/>
      <c r="J59" s="23">
        <f>SUM(J53:J57)</f>
        <v>-48256</v>
      </c>
      <c r="M59" s="55"/>
    </row>
    <row r="60" spans="1:13" ht="23.1" customHeight="1">
      <c r="A60" s="27"/>
      <c r="B60" s="45"/>
      <c r="D60" s="10"/>
      <c r="E60" s="10"/>
      <c r="F60" s="10"/>
      <c r="G60" s="10"/>
      <c r="H60" s="10"/>
      <c r="I60" s="10"/>
      <c r="J60" s="10"/>
      <c r="M60" s="55"/>
    </row>
    <row r="61" spans="1:13" ht="23.1" customHeight="1">
      <c r="A61" s="90" t="s">
        <v>187</v>
      </c>
      <c r="B61" s="45"/>
      <c r="D61" s="10"/>
      <c r="E61" s="10"/>
      <c r="F61" s="10"/>
      <c r="G61" s="10"/>
      <c r="H61" s="10"/>
      <c r="I61" s="10"/>
      <c r="J61" s="10"/>
      <c r="M61" s="55"/>
    </row>
    <row r="62" spans="1:13" ht="23.1" customHeight="1">
      <c r="A62" s="90" t="s">
        <v>178</v>
      </c>
      <c r="B62" s="45"/>
      <c r="D62" s="10"/>
      <c r="E62" s="10"/>
      <c r="F62" s="10"/>
      <c r="G62" s="10"/>
      <c r="H62" s="10"/>
      <c r="I62" s="10"/>
      <c r="J62" s="10"/>
      <c r="M62" s="55"/>
    </row>
    <row r="63" spans="1:13" ht="23.1" customHeight="1">
      <c r="A63" s="27" t="s">
        <v>257</v>
      </c>
      <c r="B63" s="45"/>
      <c r="D63" s="10">
        <v>2457</v>
      </c>
      <c r="E63" s="10"/>
      <c r="F63" s="10">
        <v>-332</v>
      </c>
      <c r="G63" s="10"/>
      <c r="H63" s="10">
        <v>0</v>
      </c>
      <c r="I63" s="10"/>
      <c r="J63" s="10">
        <v>1534</v>
      </c>
      <c r="M63" s="55"/>
    </row>
    <row r="64" spans="1:13" ht="23.1" customHeight="1">
      <c r="A64" s="27" t="s">
        <v>259</v>
      </c>
      <c r="B64" s="45"/>
      <c r="D64" s="10"/>
      <c r="E64" s="10"/>
      <c r="F64" s="10"/>
      <c r="G64" s="10"/>
      <c r="H64" s="10"/>
      <c r="I64" s="10"/>
      <c r="J64" s="10"/>
      <c r="M64" s="55"/>
    </row>
    <row r="65" spans="1:13" ht="23.1" customHeight="1">
      <c r="A65" s="27" t="s">
        <v>252</v>
      </c>
      <c r="B65" s="45"/>
      <c r="D65" s="10">
        <v>-275092</v>
      </c>
      <c r="E65" s="10"/>
      <c r="F65" s="10">
        <v>0</v>
      </c>
      <c r="G65" s="10"/>
      <c r="H65" s="10">
        <v>-182788</v>
      </c>
      <c r="I65" s="10"/>
      <c r="J65" s="10">
        <v>0</v>
      </c>
      <c r="M65" s="55"/>
    </row>
    <row r="66" spans="1:13" ht="23.1" customHeight="1">
      <c r="A66" s="27" t="s">
        <v>250</v>
      </c>
      <c r="B66" s="45"/>
      <c r="D66" s="10"/>
      <c r="E66" s="10"/>
      <c r="F66" s="10"/>
      <c r="G66" s="10"/>
      <c r="H66" s="10"/>
      <c r="I66" s="10"/>
      <c r="J66" s="10"/>
      <c r="M66" s="55"/>
    </row>
    <row r="67" spans="1:13" ht="23.1" customHeight="1">
      <c r="A67" s="27" t="s">
        <v>251</v>
      </c>
      <c r="B67" s="45"/>
      <c r="D67" s="23">
        <v>-1971</v>
      </c>
      <c r="E67" s="10"/>
      <c r="F67" s="23">
        <v>-41</v>
      </c>
      <c r="G67" s="10"/>
      <c r="H67" s="23">
        <v>0</v>
      </c>
      <c r="I67" s="10"/>
      <c r="J67" s="23">
        <v>0</v>
      </c>
      <c r="M67" s="55"/>
    </row>
    <row r="68" spans="1:13" ht="23.1" customHeight="1">
      <c r="A68" s="27" t="s">
        <v>188</v>
      </c>
      <c r="B68" s="45"/>
      <c r="D68" s="10"/>
      <c r="E68" s="10"/>
      <c r="F68" s="10"/>
      <c r="G68" s="10"/>
      <c r="H68" s="10"/>
      <c r="I68" s="10"/>
      <c r="J68" s="10"/>
      <c r="M68" s="55"/>
    </row>
    <row r="69" spans="1:13" ht="23.1" customHeight="1">
      <c r="A69" s="27" t="s">
        <v>180</v>
      </c>
      <c r="B69" s="45"/>
      <c r="D69" s="10">
        <f>SUM(D63:D68)</f>
        <v>-274606</v>
      </c>
      <c r="E69" s="10"/>
      <c r="F69" s="10">
        <f>SUM(F63:F68)</f>
        <v>-373</v>
      </c>
      <c r="G69" s="10"/>
      <c r="H69" s="10">
        <f>SUM(H63:H68)</f>
        <v>-182788</v>
      </c>
      <c r="I69" s="10"/>
      <c r="J69" s="10">
        <f>SUM(J63:J68)</f>
        <v>1534</v>
      </c>
      <c r="M69" s="55"/>
    </row>
    <row r="70" spans="1:13" ht="23.1" customHeight="1">
      <c r="A70" s="11" t="s">
        <v>60</v>
      </c>
      <c r="D70" s="78">
        <f>D59+D69</f>
        <v>-146139</v>
      </c>
      <c r="E70" s="76"/>
      <c r="F70" s="78">
        <f>F59+F69</f>
        <v>-422128</v>
      </c>
      <c r="G70" s="76"/>
      <c r="H70" s="78">
        <f>H59+H69</f>
        <v>-182788</v>
      </c>
      <c r="I70" s="76"/>
      <c r="J70" s="78">
        <f>J59+J69</f>
        <v>-46722</v>
      </c>
      <c r="M70" s="55"/>
    </row>
    <row r="71" spans="1:13" ht="23.1" customHeight="1">
      <c r="A71" s="11"/>
      <c r="D71" s="62"/>
      <c r="E71" s="62"/>
      <c r="F71" s="62"/>
      <c r="G71" s="62"/>
      <c r="H71" s="62"/>
      <c r="I71" s="76"/>
      <c r="J71" s="62"/>
      <c r="M71" s="55"/>
    </row>
    <row r="72" spans="1:13" ht="23.1" customHeight="1" thickBot="1">
      <c r="A72" s="11" t="s">
        <v>61</v>
      </c>
      <c r="D72" s="81">
        <f>D47+D70</f>
        <v>120281</v>
      </c>
      <c r="E72" s="62"/>
      <c r="F72" s="81">
        <f>F47+F70</f>
        <v>269678</v>
      </c>
      <c r="G72" s="76"/>
      <c r="H72" s="81">
        <f>H47+H70</f>
        <v>99043</v>
      </c>
      <c r="I72" s="76"/>
      <c r="J72" s="81">
        <f>J47+J70</f>
        <v>440020</v>
      </c>
      <c r="M72" s="55"/>
    </row>
    <row r="73" spans="1:13" ht="23.1" customHeight="1" thickTop="1">
      <c r="A73" s="11"/>
      <c r="B73" s="44"/>
      <c r="C73" s="44"/>
      <c r="D73" s="76"/>
      <c r="E73" s="62"/>
      <c r="F73" s="76"/>
      <c r="G73" s="76"/>
      <c r="H73" s="76"/>
      <c r="I73" s="76"/>
      <c r="J73" s="76"/>
      <c r="M73" s="55"/>
    </row>
    <row r="74" spans="1:13" ht="23.1" customHeight="1">
      <c r="A74" s="11" t="s">
        <v>174</v>
      </c>
      <c r="B74" s="44"/>
      <c r="C74" s="44"/>
      <c r="D74" s="76"/>
      <c r="E74" s="62"/>
      <c r="F74" s="76"/>
      <c r="G74" s="76"/>
      <c r="H74" s="76"/>
      <c r="I74" s="76"/>
      <c r="J74" s="76"/>
      <c r="M74" s="55"/>
    </row>
    <row r="75" spans="1:13" ht="23.1" customHeight="1" thickBot="1">
      <c r="A75" s="27" t="s">
        <v>57</v>
      </c>
      <c r="D75" s="76">
        <v>88443</v>
      </c>
      <c r="E75" s="62"/>
      <c r="F75" s="76">
        <v>247276</v>
      </c>
      <c r="G75" s="65"/>
      <c r="H75" s="81">
        <f>H72</f>
        <v>99043</v>
      </c>
      <c r="I75" s="76"/>
      <c r="J75" s="81">
        <f>J72</f>
        <v>440020</v>
      </c>
      <c r="M75" s="54"/>
    </row>
    <row r="76" spans="1:13" ht="23.1" customHeight="1" thickTop="1">
      <c r="A76" s="27" t="s">
        <v>42</v>
      </c>
      <c r="D76" s="77">
        <f>D77-D75</f>
        <v>31838</v>
      </c>
      <c r="E76" s="76"/>
      <c r="F76" s="77">
        <f>F77-F75</f>
        <v>22402</v>
      </c>
      <c r="G76" s="76"/>
      <c r="H76" s="86"/>
      <c r="I76" s="86"/>
      <c r="J76" s="86"/>
      <c r="M76" s="55"/>
    </row>
    <row r="77" spans="1:13" ht="23.1" customHeight="1" thickBot="1">
      <c r="A77" s="11"/>
      <c r="B77" s="47"/>
      <c r="C77" s="45"/>
      <c r="D77" s="80">
        <f>D72</f>
        <v>120281</v>
      </c>
      <c r="E77" s="62"/>
      <c r="F77" s="80">
        <f>F72</f>
        <v>269678</v>
      </c>
      <c r="G77" s="76"/>
      <c r="H77" s="86"/>
      <c r="I77" s="86"/>
      <c r="J77" s="86"/>
      <c r="M77" s="55"/>
    </row>
    <row r="78" spans="1:13" ht="23.1" customHeight="1" thickTop="1">
      <c r="A78" s="31"/>
      <c r="D78" s="86"/>
      <c r="E78" s="85"/>
      <c r="F78" s="86"/>
      <c r="G78" s="86"/>
      <c r="H78" s="86"/>
      <c r="I78" s="85"/>
      <c r="J78" s="86"/>
      <c r="K78" s="86"/>
      <c r="L78" s="86"/>
      <c r="M78" s="55"/>
    </row>
    <row r="79" spans="1:13" ht="23.1" customHeight="1">
      <c r="A79" s="87" t="s">
        <v>16</v>
      </c>
      <c r="D79" s="86"/>
      <c r="E79" s="85"/>
      <c r="F79" s="86"/>
      <c r="G79" s="86"/>
      <c r="H79" s="86"/>
      <c r="I79" s="85"/>
      <c r="J79" s="86"/>
      <c r="K79" s="86"/>
      <c r="L79" s="86"/>
      <c r="M79" s="55"/>
    </row>
    <row r="80" spans="1:13" ht="23.1" customHeight="1">
      <c r="I80" s="44"/>
      <c r="J80" s="35" t="s">
        <v>46</v>
      </c>
      <c r="M80" s="55"/>
    </row>
    <row r="81" spans="1:13" ht="23.1" customHeight="1">
      <c r="A81" s="11" t="s">
        <v>0</v>
      </c>
      <c r="B81" s="67"/>
      <c r="C81" s="67"/>
      <c r="D81" s="67"/>
      <c r="E81" s="67"/>
      <c r="F81" s="67"/>
      <c r="G81" s="67"/>
      <c r="H81" s="67"/>
      <c r="I81" s="68"/>
      <c r="J81" s="67"/>
      <c r="M81" s="55"/>
    </row>
    <row r="82" spans="1:13" ht="23.1" customHeight="1">
      <c r="A82" s="11" t="s">
        <v>147</v>
      </c>
      <c r="B82" s="67"/>
      <c r="C82" s="67"/>
      <c r="D82" s="67"/>
      <c r="E82" s="67"/>
      <c r="F82" s="67"/>
      <c r="G82" s="67"/>
      <c r="H82" s="69"/>
      <c r="I82" s="68"/>
      <c r="J82" s="69"/>
      <c r="M82" s="55"/>
    </row>
    <row r="83" spans="1:13" ht="23.1" customHeight="1">
      <c r="A83" s="11" t="s">
        <v>233</v>
      </c>
      <c r="B83" s="67"/>
      <c r="C83" s="67"/>
      <c r="D83" s="67"/>
      <c r="E83" s="67"/>
      <c r="F83" s="67"/>
      <c r="G83" s="67"/>
      <c r="H83" s="69"/>
      <c r="I83" s="68"/>
      <c r="J83" s="69"/>
      <c r="M83" s="55"/>
    </row>
    <row r="84" spans="1:13" ht="23.1" customHeight="1">
      <c r="B84" s="67"/>
      <c r="C84" s="67"/>
      <c r="D84" s="67"/>
      <c r="E84" s="67"/>
      <c r="F84" s="67"/>
      <c r="G84" s="67"/>
      <c r="H84" s="69"/>
      <c r="I84" s="68"/>
      <c r="J84" s="70" t="s">
        <v>1</v>
      </c>
      <c r="M84" s="55"/>
    </row>
    <row r="85" spans="1:13" ht="23.1" customHeight="1">
      <c r="B85" s="34"/>
      <c r="C85" s="34"/>
      <c r="D85" s="71"/>
      <c r="E85" s="71" t="s">
        <v>2</v>
      </c>
      <c r="F85" s="71"/>
      <c r="G85" s="72"/>
      <c r="H85" s="71"/>
      <c r="I85" s="71" t="s">
        <v>3</v>
      </c>
      <c r="J85" s="71"/>
      <c r="M85" s="55"/>
    </row>
    <row r="86" spans="1:13" ht="23.1" customHeight="1">
      <c r="B86" s="37"/>
      <c r="C86" s="37"/>
      <c r="D86" s="73">
        <v>2020</v>
      </c>
      <c r="E86" s="74"/>
      <c r="F86" s="73">
        <v>2019</v>
      </c>
      <c r="G86" s="73"/>
      <c r="H86" s="73">
        <v>2020</v>
      </c>
      <c r="I86" s="74"/>
      <c r="J86" s="73">
        <v>2019</v>
      </c>
      <c r="M86" s="55"/>
    </row>
    <row r="87" spans="1:13" ht="23.1" customHeight="1">
      <c r="A87" s="93" t="s">
        <v>62</v>
      </c>
      <c r="D87" s="41"/>
      <c r="E87" s="42"/>
      <c r="F87" s="41"/>
      <c r="G87" s="41"/>
      <c r="H87" s="41"/>
      <c r="I87" s="92"/>
      <c r="J87" s="41"/>
      <c r="M87" s="55"/>
    </row>
    <row r="88" spans="1:13" ht="23.1" customHeight="1">
      <c r="A88" s="24" t="s">
        <v>63</v>
      </c>
      <c r="D88" s="76">
        <f>D26</f>
        <v>333128</v>
      </c>
      <c r="E88" s="62"/>
      <c r="F88" s="76">
        <f>F26</f>
        <v>773334</v>
      </c>
      <c r="G88" s="76"/>
      <c r="H88" s="76">
        <f>H26</f>
        <v>281532</v>
      </c>
      <c r="I88" s="94"/>
      <c r="J88" s="76">
        <f>J26</f>
        <v>485839</v>
      </c>
      <c r="M88" s="55"/>
    </row>
    <row r="89" spans="1:13" ht="23.1" customHeight="1">
      <c r="A89" s="95" t="s">
        <v>114</v>
      </c>
      <c r="B89" s="45"/>
      <c r="D89" s="62"/>
      <c r="E89" s="62"/>
      <c r="F89" s="62"/>
      <c r="G89" s="62"/>
      <c r="H89" s="94"/>
      <c r="I89" s="94"/>
      <c r="J89" s="94"/>
      <c r="M89" s="55"/>
    </row>
    <row r="90" spans="1:13" ht="23.1" customHeight="1">
      <c r="A90" s="95" t="s">
        <v>193</v>
      </c>
      <c r="B90" s="45"/>
      <c r="D90" s="65"/>
      <c r="E90" s="65"/>
      <c r="F90" s="65"/>
      <c r="G90" s="65"/>
      <c r="H90" s="65"/>
      <c r="I90" s="65"/>
      <c r="J90" s="65"/>
      <c r="M90" s="55"/>
    </row>
    <row r="91" spans="1:13" ht="23.1" customHeight="1">
      <c r="A91" s="24" t="s">
        <v>64</v>
      </c>
      <c r="B91" s="45"/>
      <c r="D91" s="76">
        <v>420256</v>
      </c>
      <c r="E91" s="76"/>
      <c r="F91" s="76">
        <v>423159</v>
      </c>
      <c r="G91" s="94"/>
      <c r="H91" s="76">
        <v>7629</v>
      </c>
      <c r="I91" s="94"/>
      <c r="J91" s="76">
        <v>7694</v>
      </c>
      <c r="M91" s="55"/>
    </row>
    <row r="92" spans="1:13" ht="23.1" customHeight="1">
      <c r="A92" s="24" t="s">
        <v>224</v>
      </c>
      <c r="B92" s="45"/>
      <c r="D92" s="62">
        <v>-1622</v>
      </c>
      <c r="E92" s="62"/>
      <c r="F92" s="62">
        <v>1093</v>
      </c>
      <c r="G92" s="96"/>
      <c r="H92" s="62">
        <v>0</v>
      </c>
      <c r="I92" s="94"/>
      <c r="J92" s="62">
        <v>0</v>
      </c>
      <c r="M92" s="55"/>
    </row>
    <row r="93" spans="1:13" ht="23.1" customHeight="1">
      <c r="A93" s="24" t="s">
        <v>280</v>
      </c>
      <c r="B93" s="45"/>
      <c r="D93" s="62">
        <v>-13878</v>
      </c>
      <c r="E93" s="62"/>
      <c r="F93" s="62">
        <v>-4654</v>
      </c>
      <c r="G93" s="96"/>
      <c r="H93" s="62">
        <v>0</v>
      </c>
      <c r="I93" s="94"/>
      <c r="J93" s="62">
        <v>0</v>
      </c>
      <c r="M93" s="55"/>
    </row>
    <row r="94" spans="1:13" ht="23.1" customHeight="1">
      <c r="A94" s="24" t="s">
        <v>236</v>
      </c>
      <c r="B94" s="45"/>
      <c r="D94" s="62">
        <v>5939</v>
      </c>
      <c r="E94" s="62"/>
      <c r="F94" s="62">
        <v>11061</v>
      </c>
      <c r="G94" s="96"/>
      <c r="H94" s="62">
        <v>0</v>
      </c>
      <c r="I94" s="94"/>
      <c r="J94" s="62">
        <v>-10</v>
      </c>
      <c r="M94" s="55"/>
    </row>
    <row r="95" spans="1:13" ht="23.1" customHeight="1">
      <c r="A95" s="27" t="s">
        <v>281</v>
      </c>
      <c r="B95" s="45"/>
      <c r="D95" s="62">
        <v>-586</v>
      </c>
      <c r="E95" s="62"/>
      <c r="F95" s="62">
        <v>0</v>
      </c>
      <c r="G95" s="96"/>
      <c r="H95" s="62">
        <v>-586</v>
      </c>
      <c r="I95" s="94"/>
      <c r="J95" s="62">
        <v>0</v>
      </c>
      <c r="M95" s="55"/>
    </row>
    <row r="96" spans="1:13" ht="23.1" customHeight="1">
      <c r="A96" s="27" t="s">
        <v>282</v>
      </c>
      <c r="B96" s="45"/>
      <c r="D96" s="62">
        <v>147</v>
      </c>
      <c r="E96" s="62"/>
      <c r="F96" s="62">
        <v>0</v>
      </c>
      <c r="G96" s="96"/>
      <c r="H96" s="62">
        <v>0</v>
      </c>
      <c r="I96" s="94"/>
      <c r="J96" s="62">
        <v>0</v>
      </c>
      <c r="M96" s="55"/>
    </row>
    <row r="97" spans="1:13" ht="23.1" customHeight="1">
      <c r="A97" s="27" t="s">
        <v>268</v>
      </c>
      <c r="B97" s="45"/>
      <c r="D97" s="62">
        <v>-1500</v>
      </c>
      <c r="E97" s="62"/>
      <c r="F97" s="62">
        <v>0</v>
      </c>
      <c r="G97" s="96"/>
      <c r="H97" s="62">
        <v>0</v>
      </c>
      <c r="I97" s="94"/>
      <c r="J97" s="62">
        <v>0</v>
      </c>
      <c r="M97" s="55"/>
    </row>
    <row r="98" spans="1:13" ht="23.1" customHeight="1">
      <c r="A98" s="24" t="s">
        <v>270</v>
      </c>
      <c r="B98" s="45"/>
      <c r="D98" s="62">
        <v>0</v>
      </c>
      <c r="E98" s="62"/>
      <c r="F98" s="62">
        <v>-4214</v>
      </c>
      <c r="G98" s="96"/>
      <c r="H98" s="62">
        <v>0</v>
      </c>
      <c r="I98" s="94"/>
      <c r="J98" s="62">
        <v>0</v>
      </c>
      <c r="M98" s="55"/>
    </row>
    <row r="99" spans="1:13" ht="23.1" customHeight="1">
      <c r="A99" s="24" t="s">
        <v>271</v>
      </c>
      <c r="B99" s="45"/>
      <c r="D99" s="62">
        <v>201656</v>
      </c>
      <c r="E99" s="62"/>
      <c r="F99" s="62">
        <v>0</v>
      </c>
      <c r="G99" s="96"/>
      <c r="H99" s="62">
        <v>816</v>
      </c>
      <c r="I99" s="94"/>
      <c r="J99" s="62">
        <v>0</v>
      </c>
      <c r="M99" s="55"/>
    </row>
    <row r="100" spans="1:13" ht="23.1" customHeight="1">
      <c r="A100" s="24" t="s">
        <v>283</v>
      </c>
      <c r="B100" s="45"/>
      <c r="D100" s="65">
        <v>-949</v>
      </c>
      <c r="E100" s="65"/>
      <c r="F100" s="65">
        <v>0</v>
      </c>
      <c r="G100" s="65"/>
      <c r="H100" s="65">
        <v>-1374</v>
      </c>
      <c r="I100" s="65"/>
      <c r="J100" s="65">
        <v>0</v>
      </c>
      <c r="M100" s="55"/>
    </row>
    <row r="101" spans="1:13" ht="23.1" customHeight="1">
      <c r="A101" s="24" t="s">
        <v>167</v>
      </c>
      <c r="B101" s="45"/>
      <c r="D101" s="76">
        <v>-219230</v>
      </c>
      <c r="E101" s="62"/>
      <c r="F101" s="76">
        <v>-271061</v>
      </c>
      <c r="G101" s="96"/>
      <c r="H101" s="76">
        <v>0</v>
      </c>
      <c r="I101" s="94"/>
      <c r="J101" s="76">
        <v>0</v>
      </c>
      <c r="M101" s="55"/>
    </row>
    <row r="102" spans="1:13" ht="23.1" customHeight="1">
      <c r="A102" s="24" t="s">
        <v>237</v>
      </c>
      <c r="B102" s="45"/>
      <c r="D102" s="65">
        <v>-57532</v>
      </c>
      <c r="E102" s="65"/>
      <c r="F102" s="65">
        <v>-27846</v>
      </c>
      <c r="G102" s="65"/>
      <c r="H102" s="65">
        <v>0</v>
      </c>
      <c r="I102" s="65"/>
      <c r="J102" s="65">
        <v>0</v>
      </c>
      <c r="M102" s="55"/>
    </row>
    <row r="103" spans="1:13" ht="23.1" customHeight="1">
      <c r="A103" s="24" t="s">
        <v>154</v>
      </c>
      <c r="B103" s="45"/>
      <c r="D103" s="65">
        <v>-401</v>
      </c>
      <c r="E103" s="65"/>
      <c r="F103" s="65">
        <v>-1439</v>
      </c>
      <c r="G103" s="65"/>
      <c r="H103" s="65">
        <v>0</v>
      </c>
      <c r="I103" s="65"/>
      <c r="J103" s="65">
        <v>0</v>
      </c>
      <c r="M103" s="55"/>
    </row>
    <row r="104" spans="1:13" ht="23.1" customHeight="1">
      <c r="A104" s="24" t="s">
        <v>226</v>
      </c>
      <c r="B104" s="45"/>
      <c r="D104" s="65">
        <v>7228</v>
      </c>
      <c r="E104" s="65"/>
      <c r="F104" s="65">
        <v>-1687</v>
      </c>
      <c r="G104" s="65"/>
      <c r="H104" s="65">
        <v>378</v>
      </c>
      <c r="I104" s="65"/>
      <c r="J104" s="65">
        <v>-497</v>
      </c>
      <c r="M104" s="55"/>
    </row>
    <row r="105" spans="1:13" ht="23.1" customHeight="1">
      <c r="A105" s="24" t="s">
        <v>115</v>
      </c>
      <c r="B105" s="45"/>
      <c r="D105" s="62">
        <v>-76515</v>
      </c>
      <c r="E105" s="62"/>
      <c r="F105" s="62">
        <v>-132403</v>
      </c>
      <c r="G105" s="96"/>
      <c r="H105" s="62">
        <v>-279737</v>
      </c>
      <c r="I105" s="94"/>
      <c r="J105" s="62">
        <v>-495046</v>
      </c>
      <c r="M105" s="97"/>
    </row>
    <row r="106" spans="1:13" ht="23.1" customHeight="1">
      <c r="A106" s="24" t="s">
        <v>284</v>
      </c>
      <c r="B106" s="45"/>
      <c r="D106" s="65">
        <v>-9830</v>
      </c>
      <c r="E106" s="65"/>
      <c r="F106" s="65">
        <v>71644</v>
      </c>
      <c r="G106" s="65"/>
      <c r="H106" s="65">
        <v>838</v>
      </c>
      <c r="I106" s="65"/>
      <c r="J106" s="65">
        <v>5502</v>
      </c>
      <c r="M106" s="55"/>
    </row>
    <row r="107" spans="1:13" ht="23.1" customHeight="1">
      <c r="A107" s="24" t="s">
        <v>65</v>
      </c>
      <c r="B107" s="45"/>
      <c r="D107" s="65">
        <v>-18435</v>
      </c>
      <c r="E107" s="65"/>
      <c r="F107" s="65">
        <v>-25370</v>
      </c>
      <c r="G107" s="65"/>
      <c r="H107" s="65">
        <v>-15767</v>
      </c>
      <c r="I107" s="65"/>
      <c r="J107" s="65">
        <v>-13373</v>
      </c>
      <c r="M107" s="54"/>
    </row>
    <row r="108" spans="1:13" ht="23.1" customHeight="1">
      <c r="A108" s="24" t="s">
        <v>66</v>
      </c>
      <c r="B108" s="45"/>
      <c r="D108" s="77">
        <v>22693</v>
      </c>
      <c r="E108" s="62"/>
      <c r="F108" s="77">
        <v>13972</v>
      </c>
      <c r="G108" s="96"/>
      <c r="H108" s="77">
        <v>1696</v>
      </c>
      <c r="I108" s="94"/>
      <c r="J108" s="77">
        <v>1118</v>
      </c>
      <c r="M108" s="55"/>
    </row>
    <row r="109" spans="1:13" ht="23.1" customHeight="1">
      <c r="A109" s="24" t="s">
        <v>170</v>
      </c>
      <c r="B109" s="45"/>
      <c r="D109" s="76"/>
      <c r="E109" s="62"/>
      <c r="F109" s="76"/>
      <c r="G109" s="76"/>
      <c r="H109" s="76"/>
      <c r="I109" s="94"/>
      <c r="J109" s="76"/>
      <c r="M109" s="55"/>
    </row>
    <row r="110" spans="1:13" ht="23.1" customHeight="1">
      <c r="A110" s="24" t="s">
        <v>137</v>
      </c>
      <c r="B110" s="45"/>
      <c r="D110" s="76">
        <f>SUM(D88:D108)</f>
        <v>590569</v>
      </c>
      <c r="E110" s="62"/>
      <c r="F110" s="76">
        <f>SUM(F88:F108)</f>
        <v>825589</v>
      </c>
      <c r="G110" s="76"/>
      <c r="H110" s="76">
        <f>SUM(H88:H108)</f>
        <v>-4575</v>
      </c>
      <c r="I110" s="94"/>
      <c r="J110" s="76">
        <f>SUM(J88:J108)</f>
        <v>-8773</v>
      </c>
      <c r="M110" s="55"/>
    </row>
    <row r="111" spans="1:13" ht="23.1" customHeight="1">
      <c r="A111" s="24" t="s">
        <v>67</v>
      </c>
      <c r="B111" s="45"/>
      <c r="D111" s="62"/>
      <c r="E111" s="62"/>
      <c r="F111" s="62"/>
      <c r="G111" s="62"/>
      <c r="H111" s="94"/>
      <c r="I111" s="94"/>
      <c r="J111" s="94"/>
      <c r="M111" s="55"/>
    </row>
    <row r="112" spans="1:13" ht="23.1" customHeight="1">
      <c r="A112" s="24" t="s">
        <v>129</v>
      </c>
      <c r="B112" s="45"/>
      <c r="D112" s="62">
        <v>197827</v>
      </c>
      <c r="E112" s="62"/>
      <c r="F112" s="62">
        <v>-296840</v>
      </c>
      <c r="G112" s="96"/>
      <c r="H112" s="62">
        <v>12432</v>
      </c>
      <c r="I112" s="94"/>
      <c r="J112" s="62">
        <v>83316</v>
      </c>
      <c r="M112" s="94"/>
    </row>
    <row r="113" spans="1:13" ht="23.1" customHeight="1">
      <c r="A113" s="24" t="s">
        <v>68</v>
      </c>
      <c r="B113" s="45"/>
      <c r="D113" s="62">
        <v>-12771</v>
      </c>
      <c r="E113" s="62"/>
      <c r="F113" s="62">
        <v>6527</v>
      </c>
      <c r="G113" s="96"/>
      <c r="H113" s="62">
        <v>0</v>
      </c>
      <c r="I113" s="94"/>
      <c r="J113" s="62">
        <v>39410</v>
      </c>
      <c r="M113" s="94"/>
    </row>
    <row r="114" spans="1:13" ht="23.1" customHeight="1">
      <c r="A114" s="24" t="s">
        <v>69</v>
      </c>
      <c r="B114" s="45"/>
      <c r="D114" s="62">
        <v>-88074</v>
      </c>
      <c r="E114" s="62"/>
      <c r="F114" s="62">
        <v>-10155</v>
      </c>
      <c r="G114" s="62"/>
      <c r="H114" s="62">
        <v>834</v>
      </c>
      <c r="I114" s="76"/>
      <c r="J114" s="62">
        <v>710</v>
      </c>
      <c r="M114" s="76"/>
    </row>
    <row r="115" spans="1:13" ht="23.1" customHeight="1">
      <c r="A115" s="24" t="s">
        <v>70</v>
      </c>
      <c r="B115" s="45"/>
      <c r="D115" s="62">
        <v>-14875</v>
      </c>
      <c r="E115" s="62"/>
      <c r="F115" s="62">
        <v>-5592</v>
      </c>
      <c r="G115" s="62"/>
      <c r="H115" s="62">
        <v>0</v>
      </c>
      <c r="I115" s="76"/>
      <c r="J115" s="62">
        <v>-48</v>
      </c>
      <c r="M115" s="76"/>
    </row>
    <row r="116" spans="1:13" ht="23.1" customHeight="1">
      <c r="A116" s="24" t="s">
        <v>71</v>
      </c>
      <c r="B116" s="45"/>
      <c r="D116" s="62"/>
      <c r="E116" s="62"/>
      <c r="F116" s="62"/>
      <c r="G116" s="62"/>
      <c r="H116" s="62"/>
      <c r="I116" s="76"/>
      <c r="J116" s="62"/>
      <c r="M116" s="76"/>
    </row>
    <row r="117" spans="1:13" ht="23.1" customHeight="1">
      <c r="A117" s="24" t="s">
        <v>130</v>
      </c>
      <c r="B117" s="45"/>
      <c r="D117" s="62">
        <v>-337247</v>
      </c>
      <c r="E117" s="62"/>
      <c r="F117" s="62">
        <v>-231619</v>
      </c>
      <c r="G117" s="62"/>
      <c r="H117" s="62">
        <v>-23707</v>
      </c>
      <c r="I117" s="76"/>
      <c r="J117" s="62">
        <v>-43008</v>
      </c>
      <c r="M117" s="76"/>
    </row>
    <row r="118" spans="1:13" ht="23.1" customHeight="1">
      <c r="A118" s="24" t="s">
        <v>72</v>
      </c>
      <c r="B118" s="45"/>
      <c r="D118" s="62">
        <v>4304</v>
      </c>
      <c r="E118" s="62"/>
      <c r="F118" s="62">
        <v>761</v>
      </c>
      <c r="G118" s="62"/>
      <c r="H118" s="62">
        <v>-711</v>
      </c>
      <c r="I118" s="76"/>
      <c r="J118" s="62">
        <v>-812</v>
      </c>
      <c r="M118" s="76"/>
    </row>
    <row r="119" spans="1:13" ht="23.1" customHeight="1">
      <c r="A119" s="24" t="s">
        <v>238</v>
      </c>
      <c r="B119" s="45"/>
      <c r="D119" s="62">
        <v>-24090</v>
      </c>
      <c r="E119" s="62"/>
      <c r="F119" s="62">
        <v>-4217</v>
      </c>
      <c r="G119" s="62"/>
      <c r="H119" s="62">
        <v>-159</v>
      </c>
      <c r="I119" s="76"/>
      <c r="J119" s="62">
        <v>-2161</v>
      </c>
      <c r="M119" s="76"/>
    </row>
    <row r="120" spans="1:13" ht="23.1" customHeight="1">
      <c r="A120" s="24" t="s">
        <v>73</v>
      </c>
      <c r="B120" s="45"/>
      <c r="D120" s="77">
        <v>-1299</v>
      </c>
      <c r="E120" s="62"/>
      <c r="F120" s="77">
        <v>-204</v>
      </c>
      <c r="G120" s="62"/>
      <c r="H120" s="77">
        <v>0</v>
      </c>
      <c r="I120" s="76"/>
      <c r="J120" s="77">
        <v>0</v>
      </c>
      <c r="M120" s="76"/>
    </row>
    <row r="121" spans="1:13" ht="23.1" customHeight="1">
      <c r="A121" s="24" t="s">
        <v>291</v>
      </c>
      <c r="B121" s="45"/>
      <c r="D121" s="76">
        <f>SUM(D109:D120)</f>
        <v>314344</v>
      </c>
      <c r="E121" s="76"/>
      <c r="F121" s="76">
        <f>SUM(F109:F120)</f>
        <v>284250</v>
      </c>
      <c r="G121" s="76"/>
      <c r="H121" s="76">
        <f>SUM(H109:H120)</f>
        <v>-15886</v>
      </c>
      <c r="I121" s="76"/>
      <c r="J121" s="76">
        <f>SUM(J109:J120)</f>
        <v>68634</v>
      </c>
      <c r="M121" s="55"/>
    </row>
    <row r="122" spans="1:13" ht="23.1" customHeight="1">
      <c r="A122" s="24" t="s">
        <v>140</v>
      </c>
      <c r="B122" s="45"/>
      <c r="D122" s="76">
        <v>-21013</v>
      </c>
      <c r="E122" s="76"/>
      <c r="F122" s="76">
        <v>-13759</v>
      </c>
      <c r="G122" s="76"/>
      <c r="H122" s="76">
        <v>-3263</v>
      </c>
      <c r="I122" s="76"/>
      <c r="J122" s="76">
        <v>-1475</v>
      </c>
      <c r="M122" s="55"/>
    </row>
    <row r="123" spans="1:13" ht="23.1" customHeight="1">
      <c r="A123" s="24" t="s">
        <v>171</v>
      </c>
      <c r="B123" s="45"/>
      <c r="D123" s="76">
        <v>-79037</v>
      </c>
      <c r="E123" s="76"/>
      <c r="F123" s="76">
        <v>-171904</v>
      </c>
      <c r="G123" s="76"/>
      <c r="H123" s="76">
        <v>-1511</v>
      </c>
      <c r="I123" s="76"/>
      <c r="J123" s="76">
        <v>-1304</v>
      </c>
      <c r="M123" s="55"/>
    </row>
    <row r="124" spans="1:13" ht="23.1" customHeight="1">
      <c r="A124" s="24" t="s">
        <v>141</v>
      </c>
      <c r="B124" s="45"/>
      <c r="D124" s="77">
        <v>6580</v>
      </c>
      <c r="E124" s="76"/>
      <c r="F124" s="77">
        <v>7893</v>
      </c>
      <c r="G124" s="76"/>
      <c r="H124" s="77">
        <v>0</v>
      </c>
      <c r="I124" s="76"/>
      <c r="J124" s="77">
        <v>0</v>
      </c>
      <c r="M124" s="55"/>
    </row>
    <row r="125" spans="1:13" ht="23.1" customHeight="1">
      <c r="A125" s="98" t="s">
        <v>239</v>
      </c>
      <c r="B125" s="45"/>
      <c r="D125" s="77">
        <f>SUM(D121:D124)</f>
        <v>220874</v>
      </c>
      <c r="E125" s="76"/>
      <c r="F125" s="77">
        <f>SUM(F121:F124)</f>
        <v>106480</v>
      </c>
      <c r="G125" s="76"/>
      <c r="H125" s="77">
        <f>SUM(H121:H124)</f>
        <v>-20660</v>
      </c>
      <c r="I125" s="76"/>
      <c r="J125" s="77">
        <f>SUM(J121:J124)</f>
        <v>65855</v>
      </c>
      <c r="M125" s="55"/>
    </row>
    <row r="126" spans="1:13" ht="23.1" customHeight="1">
      <c r="A126" s="95"/>
      <c r="B126" s="45"/>
      <c r="D126" s="41"/>
      <c r="E126" s="41"/>
      <c r="F126" s="41"/>
      <c r="G126" s="41"/>
      <c r="H126" s="41"/>
      <c r="I126" s="41"/>
      <c r="J126" s="41"/>
      <c r="K126" s="41"/>
      <c r="L126" s="41"/>
      <c r="M126" s="55"/>
    </row>
    <row r="127" spans="1:13" ht="23.1" customHeight="1">
      <c r="A127" s="24" t="s">
        <v>16</v>
      </c>
      <c r="B127" s="45"/>
      <c r="D127" s="70"/>
      <c r="E127" s="34"/>
      <c r="F127" s="70"/>
      <c r="G127" s="70"/>
      <c r="H127" s="70"/>
      <c r="I127" s="34"/>
      <c r="J127" s="70"/>
      <c r="K127" s="33"/>
      <c r="L127" s="70"/>
      <c r="M127" s="55"/>
    </row>
    <row r="128" spans="1:13" ht="21" customHeight="1">
      <c r="B128" s="45"/>
      <c r="I128" s="44"/>
      <c r="J128" s="35" t="s">
        <v>46</v>
      </c>
      <c r="M128" s="55"/>
    </row>
    <row r="129" spans="1:13" ht="21" customHeight="1">
      <c r="A129" s="11" t="s">
        <v>74</v>
      </c>
      <c r="B129" s="45"/>
      <c r="C129" s="67"/>
      <c r="D129" s="67"/>
      <c r="E129" s="67"/>
      <c r="F129" s="67"/>
      <c r="G129" s="67"/>
      <c r="H129" s="67"/>
      <c r="I129" s="68"/>
      <c r="J129" s="67"/>
      <c r="M129" s="55"/>
    </row>
    <row r="130" spans="1:13" ht="21" customHeight="1">
      <c r="A130" s="11" t="s">
        <v>148</v>
      </c>
      <c r="B130" s="45"/>
      <c r="C130" s="67"/>
      <c r="D130" s="67"/>
      <c r="E130" s="67"/>
      <c r="F130" s="67"/>
      <c r="G130" s="67"/>
      <c r="H130" s="69"/>
      <c r="I130" s="68"/>
      <c r="J130" s="69"/>
      <c r="M130" s="55"/>
    </row>
    <row r="131" spans="1:13" ht="21" customHeight="1">
      <c r="A131" s="11" t="s">
        <v>233</v>
      </c>
      <c r="B131" s="45"/>
      <c r="C131" s="67"/>
      <c r="D131" s="67"/>
      <c r="E131" s="67"/>
      <c r="F131" s="67"/>
      <c r="G131" s="67"/>
      <c r="H131" s="69"/>
      <c r="I131" s="68"/>
      <c r="J131" s="69"/>
      <c r="M131" s="55"/>
    </row>
    <row r="132" spans="1:13" ht="21" customHeight="1">
      <c r="A132" s="87"/>
      <c r="B132" s="45"/>
      <c r="C132" s="67"/>
      <c r="D132" s="67"/>
      <c r="E132" s="67"/>
      <c r="F132" s="67"/>
      <c r="G132" s="67"/>
      <c r="H132" s="69"/>
      <c r="I132" s="68"/>
      <c r="J132" s="70" t="s">
        <v>1</v>
      </c>
      <c r="M132" s="55"/>
    </row>
    <row r="133" spans="1:13" ht="21" customHeight="1">
      <c r="A133" s="87"/>
      <c r="B133" s="45"/>
      <c r="C133" s="34"/>
      <c r="D133" s="71"/>
      <c r="E133" s="71" t="s">
        <v>2</v>
      </c>
      <c r="F133" s="71"/>
      <c r="G133" s="72"/>
      <c r="H133" s="71"/>
      <c r="I133" s="71" t="s">
        <v>3</v>
      </c>
      <c r="J133" s="71"/>
      <c r="M133" s="55"/>
    </row>
    <row r="134" spans="1:13" ht="21" customHeight="1">
      <c r="A134" s="87"/>
      <c r="B134" s="37"/>
      <c r="C134" s="37"/>
      <c r="D134" s="73">
        <v>2020</v>
      </c>
      <c r="E134" s="74"/>
      <c r="F134" s="73">
        <v>2019</v>
      </c>
      <c r="G134" s="73"/>
      <c r="H134" s="73">
        <v>2020</v>
      </c>
      <c r="I134" s="74"/>
      <c r="J134" s="73">
        <v>2019</v>
      </c>
      <c r="M134" s="55"/>
    </row>
    <row r="135" spans="1:13" ht="21" customHeight="1">
      <c r="A135" s="93" t="s">
        <v>75</v>
      </c>
      <c r="B135" s="45"/>
      <c r="D135" s="42"/>
      <c r="E135" s="42"/>
      <c r="F135" s="42"/>
      <c r="G135" s="42"/>
      <c r="H135" s="92"/>
      <c r="I135" s="92"/>
      <c r="J135" s="92"/>
      <c r="M135" s="55"/>
    </row>
    <row r="136" spans="1:13" ht="21" customHeight="1">
      <c r="A136" s="24" t="s">
        <v>240</v>
      </c>
      <c r="B136" s="45"/>
      <c r="D136" s="62">
        <v>500</v>
      </c>
      <c r="E136" s="62"/>
      <c r="F136" s="62">
        <v>0</v>
      </c>
      <c r="G136" s="62"/>
      <c r="H136" s="62">
        <v>-56510</v>
      </c>
      <c r="I136" s="76"/>
      <c r="J136" s="62">
        <v>-185189</v>
      </c>
      <c r="M136" s="76"/>
    </row>
    <row r="137" spans="1:13" ht="21" customHeight="1">
      <c r="A137" s="25" t="s">
        <v>260</v>
      </c>
      <c r="B137" s="45"/>
      <c r="D137" s="62">
        <v>0</v>
      </c>
      <c r="E137" s="62"/>
      <c r="F137" s="62">
        <v>-125638</v>
      </c>
      <c r="G137" s="62"/>
      <c r="H137" s="62">
        <v>0</v>
      </c>
      <c r="I137" s="76"/>
      <c r="J137" s="62">
        <v>0</v>
      </c>
      <c r="M137" s="76"/>
    </row>
    <row r="138" spans="1:13" ht="21" customHeight="1">
      <c r="A138" s="25" t="s">
        <v>266</v>
      </c>
      <c r="B138" s="45"/>
      <c r="D138" s="62">
        <v>45154</v>
      </c>
      <c r="E138" s="62"/>
      <c r="F138" s="62">
        <v>0</v>
      </c>
      <c r="G138" s="62"/>
      <c r="H138" s="62">
        <v>0</v>
      </c>
      <c r="I138" s="76"/>
      <c r="J138" s="62">
        <v>0</v>
      </c>
      <c r="M138" s="76"/>
    </row>
    <row r="139" spans="1:13" ht="21" customHeight="1">
      <c r="A139" s="25" t="s">
        <v>261</v>
      </c>
      <c r="B139" s="45"/>
      <c r="D139" s="62">
        <v>2589</v>
      </c>
      <c r="E139" s="62"/>
      <c r="F139" s="62">
        <v>93</v>
      </c>
      <c r="G139" s="62"/>
      <c r="H139" s="62">
        <v>0</v>
      </c>
      <c r="I139" s="76"/>
      <c r="J139" s="62">
        <v>0</v>
      </c>
      <c r="M139" s="76"/>
    </row>
    <row r="140" spans="1:13" ht="21" customHeight="1">
      <c r="A140" s="25" t="s">
        <v>285</v>
      </c>
      <c r="B140" s="45"/>
      <c r="D140" s="62">
        <v>0</v>
      </c>
      <c r="E140" s="62"/>
      <c r="F140" s="62">
        <v>0</v>
      </c>
      <c r="G140" s="62"/>
      <c r="H140" s="62">
        <v>0</v>
      </c>
      <c r="I140" s="76"/>
      <c r="J140" s="62">
        <v>-260</v>
      </c>
      <c r="M140" s="76"/>
    </row>
    <row r="141" spans="1:13" ht="21" customHeight="1">
      <c r="A141" s="25" t="s">
        <v>246</v>
      </c>
      <c r="B141" s="45"/>
      <c r="D141" s="62">
        <v>-99750</v>
      </c>
      <c r="E141" s="62"/>
      <c r="F141" s="62">
        <v>0</v>
      </c>
      <c r="G141" s="62"/>
      <c r="H141" s="62">
        <v>-99750</v>
      </c>
      <c r="I141" s="76"/>
      <c r="J141" s="62">
        <v>0</v>
      </c>
      <c r="M141" s="76"/>
    </row>
    <row r="142" spans="1:13" ht="21" customHeight="1">
      <c r="A142" s="25" t="s">
        <v>241</v>
      </c>
      <c r="B142" s="45"/>
      <c r="D142" s="62">
        <v>0</v>
      </c>
      <c r="E142" s="62"/>
      <c r="F142" s="62">
        <v>-167500</v>
      </c>
      <c r="G142" s="62"/>
      <c r="H142" s="62">
        <v>0</v>
      </c>
      <c r="I142" s="76"/>
      <c r="J142" s="62">
        <v>-192738</v>
      </c>
      <c r="M142" s="76"/>
    </row>
    <row r="143" spans="1:13" ht="21" customHeight="1">
      <c r="A143" s="25" t="s">
        <v>242</v>
      </c>
      <c r="B143" s="45"/>
      <c r="D143" s="62">
        <v>0</v>
      </c>
      <c r="E143" s="62"/>
      <c r="F143" s="62">
        <v>-93488</v>
      </c>
      <c r="G143" s="62"/>
      <c r="H143" s="62">
        <v>0</v>
      </c>
      <c r="I143" s="76"/>
      <c r="J143" s="62">
        <v>0</v>
      </c>
      <c r="M143" s="76"/>
    </row>
    <row r="144" spans="1:13" ht="21" customHeight="1">
      <c r="A144" s="25" t="s">
        <v>248</v>
      </c>
      <c r="B144" s="45"/>
      <c r="D144" s="62">
        <v>-522517</v>
      </c>
      <c r="E144" s="62"/>
      <c r="F144" s="62">
        <v>0</v>
      </c>
      <c r="G144" s="62"/>
      <c r="H144" s="62">
        <v>-2135</v>
      </c>
      <c r="I144" s="76"/>
      <c r="J144" s="62">
        <v>0</v>
      </c>
      <c r="M144" s="76"/>
    </row>
    <row r="145" spans="1:13" ht="21" customHeight="1">
      <c r="A145" s="25" t="s">
        <v>161</v>
      </c>
      <c r="B145" s="45"/>
      <c r="D145" s="62">
        <v>5541</v>
      </c>
      <c r="E145" s="62"/>
      <c r="F145" s="62">
        <v>1685</v>
      </c>
      <c r="G145" s="62"/>
      <c r="H145" s="62">
        <v>0</v>
      </c>
      <c r="I145" s="76"/>
      <c r="J145" s="62">
        <v>10</v>
      </c>
      <c r="M145" s="76"/>
    </row>
    <row r="146" spans="1:13" ht="21" customHeight="1">
      <c r="A146" s="25" t="s">
        <v>253</v>
      </c>
      <c r="B146" s="45"/>
      <c r="D146" s="62">
        <v>587</v>
      </c>
      <c r="E146" s="62"/>
      <c r="F146" s="62">
        <v>0</v>
      </c>
      <c r="G146" s="62"/>
      <c r="H146" s="62">
        <v>587</v>
      </c>
      <c r="I146" s="76"/>
      <c r="J146" s="62">
        <v>0</v>
      </c>
      <c r="M146" s="76"/>
    </row>
    <row r="147" spans="1:13" ht="21" customHeight="1">
      <c r="A147" s="25" t="s">
        <v>292</v>
      </c>
      <c r="B147" s="45"/>
      <c r="D147" s="62">
        <v>7360</v>
      </c>
      <c r="E147" s="62"/>
      <c r="F147" s="62">
        <v>0</v>
      </c>
      <c r="G147" s="62"/>
      <c r="H147" s="62">
        <v>0</v>
      </c>
      <c r="I147" s="76"/>
      <c r="J147" s="62">
        <v>0</v>
      </c>
      <c r="M147" s="76"/>
    </row>
    <row r="148" spans="1:13" ht="21" customHeight="1">
      <c r="A148" s="25" t="s">
        <v>116</v>
      </c>
      <c r="B148" s="45"/>
      <c r="D148" s="62">
        <v>202910</v>
      </c>
      <c r="E148" s="62"/>
      <c r="F148" s="62">
        <v>280307</v>
      </c>
      <c r="G148" s="62"/>
      <c r="H148" s="62">
        <v>336783</v>
      </c>
      <c r="I148" s="76"/>
      <c r="J148" s="62">
        <v>495046</v>
      </c>
      <c r="M148" s="76"/>
    </row>
    <row r="149" spans="1:13" ht="21" customHeight="1">
      <c r="A149" s="24" t="s">
        <v>76</v>
      </c>
      <c r="B149" s="45"/>
      <c r="D149" s="62">
        <v>17990</v>
      </c>
      <c r="E149" s="62"/>
      <c r="F149" s="62">
        <v>25528</v>
      </c>
      <c r="G149" s="62"/>
      <c r="H149" s="62">
        <v>15831</v>
      </c>
      <c r="I149" s="76"/>
      <c r="J149" s="62">
        <v>12595</v>
      </c>
      <c r="M149" s="76"/>
    </row>
    <row r="150" spans="1:13" ht="21" customHeight="1">
      <c r="A150" s="25" t="s">
        <v>113</v>
      </c>
      <c r="B150" s="45"/>
      <c r="D150" s="62">
        <v>-12757</v>
      </c>
      <c r="E150" s="62"/>
      <c r="F150" s="62">
        <v>-364946</v>
      </c>
      <c r="G150" s="62"/>
      <c r="H150" s="62">
        <v>0</v>
      </c>
      <c r="I150" s="76"/>
      <c r="J150" s="62">
        <v>-358435</v>
      </c>
      <c r="M150" s="76"/>
    </row>
    <row r="151" spans="1:13" ht="21" customHeight="1">
      <c r="A151" s="25" t="s">
        <v>77</v>
      </c>
      <c r="B151" s="45"/>
      <c r="D151" s="76">
        <v>-241169</v>
      </c>
      <c r="E151" s="62"/>
      <c r="F151" s="76">
        <v>-294382</v>
      </c>
      <c r="G151" s="62"/>
      <c r="H151" s="76">
        <v>-1701</v>
      </c>
      <c r="I151" s="76"/>
      <c r="J151" s="76">
        <v>-973</v>
      </c>
      <c r="M151" s="76"/>
    </row>
    <row r="152" spans="1:13" ht="21" customHeight="1">
      <c r="A152" s="25" t="s">
        <v>204</v>
      </c>
      <c r="B152" s="45"/>
      <c r="D152" s="77">
        <v>-751</v>
      </c>
      <c r="E152" s="62"/>
      <c r="F152" s="77">
        <v>-120</v>
      </c>
      <c r="G152" s="62"/>
      <c r="H152" s="77">
        <v>-104</v>
      </c>
      <c r="I152" s="76"/>
      <c r="J152" s="77">
        <v>0</v>
      </c>
      <c r="M152" s="76"/>
    </row>
    <row r="153" spans="1:13" ht="21" customHeight="1">
      <c r="A153" s="98" t="s">
        <v>243</v>
      </c>
      <c r="B153" s="45"/>
      <c r="D153" s="77">
        <f>SUM(D136:D152)</f>
        <v>-594313</v>
      </c>
      <c r="E153" s="62" t="s">
        <v>78</v>
      </c>
      <c r="F153" s="77">
        <f>SUM(F136:F152)</f>
        <v>-738461</v>
      </c>
      <c r="G153" s="76"/>
      <c r="H153" s="77">
        <f>SUM(H136:H152)</f>
        <v>193001</v>
      </c>
      <c r="I153" s="76"/>
      <c r="J153" s="77">
        <f>SUM(J136:J152)</f>
        <v>-229944</v>
      </c>
      <c r="M153" s="55"/>
    </row>
    <row r="154" spans="1:13" ht="21" customHeight="1">
      <c r="A154" s="93" t="s">
        <v>79</v>
      </c>
      <c r="B154" s="45"/>
      <c r="D154" s="59"/>
      <c r="E154" s="65"/>
      <c r="F154" s="59"/>
      <c r="G154" s="59"/>
      <c r="H154" s="59"/>
      <c r="I154" s="89"/>
      <c r="J154" s="59"/>
      <c r="M154" s="55"/>
    </row>
    <row r="155" spans="1:13" ht="21" customHeight="1">
      <c r="A155" s="24" t="s">
        <v>244</v>
      </c>
      <c r="B155" s="45"/>
      <c r="D155" s="62">
        <v>139021</v>
      </c>
      <c r="E155" s="62"/>
      <c r="F155" s="62">
        <v>424741</v>
      </c>
      <c r="G155" s="62"/>
      <c r="H155" s="62">
        <v>0</v>
      </c>
      <c r="I155" s="76"/>
      <c r="J155" s="62">
        <v>0</v>
      </c>
      <c r="M155" s="55"/>
    </row>
    <row r="156" spans="1:13" ht="21" customHeight="1">
      <c r="A156" s="95" t="s">
        <v>286</v>
      </c>
      <c r="B156" s="45"/>
      <c r="D156" s="62">
        <v>-4000</v>
      </c>
      <c r="E156" s="62"/>
      <c r="F156" s="62">
        <v>0</v>
      </c>
      <c r="G156" s="62"/>
      <c r="H156" s="62">
        <v>92093</v>
      </c>
      <c r="I156" s="76"/>
      <c r="J156" s="62">
        <v>6000</v>
      </c>
      <c r="M156" s="55"/>
    </row>
    <row r="157" spans="1:13" ht="21" customHeight="1">
      <c r="A157" s="95" t="s">
        <v>288</v>
      </c>
      <c r="B157" s="45"/>
      <c r="D157" s="62"/>
      <c r="E157" s="62"/>
      <c r="F157" s="62"/>
      <c r="G157" s="62"/>
      <c r="H157" s="62"/>
      <c r="I157" s="76"/>
      <c r="J157" s="62"/>
      <c r="M157" s="55"/>
    </row>
    <row r="158" spans="1:13" ht="21" customHeight="1">
      <c r="A158" s="95" t="s">
        <v>289</v>
      </c>
      <c r="B158" s="45"/>
      <c r="D158" s="62">
        <v>2388</v>
      </c>
      <c r="E158" s="62"/>
      <c r="F158" s="62">
        <v>0</v>
      </c>
      <c r="G158" s="62"/>
      <c r="H158" s="62">
        <v>0</v>
      </c>
      <c r="I158" s="76"/>
      <c r="J158" s="62">
        <v>0</v>
      </c>
      <c r="M158" s="55"/>
    </row>
    <row r="159" spans="1:13" ht="21" customHeight="1">
      <c r="A159" s="95" t="s">
        <v>262</v>
      </c>
      <c r="B159" s="45"/>
      <c r="E159" s="62"/>
      <c r="G159" s="62"/>
      <c r="H159" s="62"/>
      <c r="I159" s="76"/>
      <c r="J159" s="62"/>
      <c r="M159" s="55"/>
    </row>
    <row r="160" spans="1:13" ht="21" customHeight="1">
      <c r="A160" s="95" t="s">
        <v>287</v>
      </c>
      <c r="B160" s="45"/>
      <c r="D160" s="62">
        <v>0</v>
      </c>
      <c r="E160" s="62"/>
      <c r="F160" s="26">
        <v>-260</v>
      </c>
      <c r="G160" s="62"/>
      <c r="H160" s="62">
        <v>0</v>
      </c>
      <c r="I160" s="76"/>
      <c r="J160" s="62">
        <v>0</v>
      </c>
      <c r="M160" s="55"/>
    </row>
    <row r="161" spans="1:13" ht="21" customHeight="1">
      <c r="A161" s="95" t="s">
        <v>189</v>
      </c>
      <c r="B161" s="45"/>
      <c r="D161" s="62">
        <v>-475852</v>
      </c>
      <c r="E161" s="62"/>
      <c r="F161" s="62">
        <v>-699951</v>
      </c>
      <c r="G161" s="62"/>
      <c r="H161" s="62">
        <v>-450000</v>
      </c>
      <c r="I161" s="76"/>
      <c r="J161" s="62">
        <v>-600000</v>
      </c>
      <c r="M161" s="55"/>
    </row>
    <row r="162" spans="1:13" ht="21" customHeight="1">
      <c r="A162" s="95" t="s">
        <v>205</v>
      </c>
      <c r="B162" s="45"/>
      <c r="D162" s="62">
        <v>9247</v>
      </c>
      <c r="E162" s="62"/>
      <c r="F162" s="62">
        <v>19331</v>
      </c>
      <c r="G162" s="62"/>
      <c r="H162" s="62">
        <v>0</v>
      </c>
      <c r="I162" s="76"/>
      <c r="J162" s="62">
        <v>0</v>
      </c>
      <c r="M162" s="55"/>
    </row>
    <row r="163" spans="1:13" ht="21" customHeight="1">
      <c r="A163" s="24" t="s">
        <v>80</v>
      </c>
      <c r="B163" s="45"/>
      <c r="D163" s="62">
        <v>-117291</v>
      </c>
      <c r="E163" s="62"/>
      <c r="F163" s="62">
        <v>-125638</v>
      </c>
      <c r="G163" s="62"/>
      <c r="H163" s="59">
        <v>0</v>
      </c>
      <c r="I163" s="76"/>
      <c r="J163" s="59">
        <v>0</v>
      </c>
      <c r="M163" s="55"/>
    </row>
    <row r="164" spans="1:13" ht="21" customHeight="1">
      <c r="A164" s="24" t="s">
        <v>162</v>
      </c>
      <c r="B164" s="45"/>
      <c r="D164" s="62">
        <v>0</v>
      </c>
      <c r="E164" s="62"/>
      <c r="F164" s="62">
        <v>-21307</v>
      </c>
      <c r="G164" s="62"/>
      <c r="H164" s="59">
        <v>0</v>
      </c>
      <c r="I164" s="76"/>
      <c r="J164" s="59">
        <v>0</v>
      </c>
      <c r="M164" s="55"/>
    </row>
    <row r="165" spans="1:13" ht="21" customHeight="1">
      <c r="A165" s="24" t="s">
        <v>263</v>
      </c>
      <c r="B165" s="45"/>
      <c r="D165" s="77">
        <v>-30338</v>
      </c>
      <c r="E165" s="62"/>
      <c r="F165" s="77">
        <v>0</v>
      </c>
      <c r="G165" s="62"/>
      <c r="H165" s="99">
        <v>0</v>
      </c>
      <c r="I165" s="76"/>
      <c r="J165" s="99">
        <v>0</v>
      </c>
      <c r="M165" s="55"/>
    </row>
    <row r="166" spans="1:13" ht="21" customHeight="1">
      <c r="A166" s="98" t="s">
        <v>245</v>
      </c>
      <c r="B166" s="45"/>
      <c r="D166" s="77">
        <f>SUM(D155:D165)</f>
        <v>-476825</v>
      </c>
      <c r="E166" s="62"/>
      <c r="F166" s="77">
        <f>SUM(F155:F165)</f>
        <v>-403084</v>
      </c>
      <c r="G166" s="76"/>
      <c r="H166" s="77">
        <f>SUM(H155:H165)</f>
        <v>-357907</v>
      </c>
      <c r="I166" s="76"/>
      <c r="J166" s="77">
        <f>SUM(J155:J165)</f>
        <v>-594000</v>
      </c>
      <c r="M166" s="55"/>
    </row>
    <row r="167" spans="1:13" ht="21" customHeight="1">
      <c r="A167" s="98" t="s">
        <v>225</v>
      </c>
      <c r="B167" s="45"/>
      <c r="D167" s="78">
        <v>41879</v>
      </c>
      <c r="E167" s="62"/>
      <c r="F167" s="78">
        <v>-90705</v>
      </c>
      <c r="G167" s="62"/>
      <c r="H167" s="100">
        <v>0</v>
      </c>
      <c r="I167" s="76"/>
      <c r="J167" s="100">
        <v>0</v>
      </c>
      <c r="M167" s="55"/>
    </row>
    <row r="168" spans="1:13" ht="21" customHeight="1">
      <c r="A168" s="98" t="s">
        <v>290</v>
      </c>
      <c r="B168" s="45"/>
      <c r="D168" s="62">
        <f>SUM(D125,D153,D166,D167)</f>
        <v>-808385</v>
      </c>
      <c r="E168" s="62"/>
      <c r="F168" s="62">
        <f>SUM(F125,F153,F166,F167)</f>
        <v>-1125770</v>
      </c>
      <c r="G168" s="62"/>
      <c r="H168" s="62">
        <f>SUM(H125,H153,H166,H167)</f>
        <v>-185566</v>
      </c>
      <c r="I168" s="76"/>
      <c r="J168" s="62">
        <f>SUM(J125,J153,J166,J167)</f>
        <v>-758089</v>
      </c>
      <c r="M168" s="55"/>
    </row>
    <row r="169" spans="1:13" ht="21" customHeight="1">
      <c r="A169" s="87" t="s">
        <v>81</v>
      </c>
      <c r="B169" s="45"/>
      <c r="D169" s="77">
        <v>2700035</v>
      </c>
      <c r="E169" s="62"/>
      <c r="F169" s="77">
        <v>3246231</v>
      </c>
      <c r="G169" s="76"/>
      <c r="H169" s="77">
        <v>306170</v>
      </c>
      <c r="I169" s="76"/>
      <c r="J169" s="77">
        <v>827743</v>
      </c>
      <c r="M169" s="55"/>
    </row>
    <row r="170" spans="1:13" ht="21" customHeight="1" thickBot="1">
      <c r="A170" s="101" t="s">
        <v>82</v>
      </c>
      <c r="B170" s="45"/>
      <c r="D170" s="81">
        <f>SUM(D168:D169)</f>
        <v>1891650</v>
      </c>
      <c r="E170" s="62"/>
      <c r="F170" s="81">
        <f>SUM(F168:F169)</f>
        <v>2120461</v>
      </c>
      <c r="G170" s="76"/>
      <c r="H170" s="81">
        <f>SUM(H168:H169)</f>
        <v>120604</v>
      </c>
      <c r="I170" s="76"/>
      <c r="J170" s="81">
        <f>SUM(J168:J169)</f>
        <v>69654</v>
      </c>
      <c r="M170" s="55"/>
    </row>
    <row r="171" spans="1:13" ht="21" customHeight="1" thickTop="1">
      <c r="A171" s="87"/>
      <c r="B171" s="45"/>
      <c r="D171" s="62">
        <f>SUM(D170-BS!D11)</f>
        <v>0</v>
      </c>
      <c r="E171" s="62"/>
      <c r="F171" s="62"/>
      <c r="G171" s="62"/>
      <c r="H171" s="59">
        <f>SUM(H170-BS!H11)</f>
        <v>0</v>
      </c>
      <c r="I171" s="76"/>
      <c r="J171" s="59"/>
      <c r="M171" s="55"/>
    </row>
    <row r="172" spans="1:13" ht="21" customHeight="1">
      <c r="A172" s="101" t="s">
        <v>117</v>
      </c>
      <c r="B172" s="45"/>
      <c r="D172" s="62"/>
      <c r="E172" s="62"/>
      <c r="F172" s="62"/>
      <c r="G172" s="62"/>
      <c r="H172" s="62"/>
      <c r="I172" s="76"/>
      <c r="J172" s="62"/>
      <c r="M172" s="55"/>
    </row>
    <row r="173" spans="1:13" ht="21" customHeight="1">
      <c r="A173" s="87" t="s">
        <v>83</v>
      </c>
      <c r="B173" s="45"/>
      <c r="D173" s="62"/>
      <c r="E173" s="62"/>
      <c r="F173" s="62"/>
      <c r="G173" s="62"/>
      <c r="H173" s="62"/>
      <c r="I173" s="76"/>
      <c r="J173" s="62"/>
      <c r="M173" s="55"/>
    </row>
    <row r="174" spans="1:13" ht="21" customHeight="1">
      <c r="A174" s="87" t="s">
        <v>184</v>
      </c>
      <c r="B174" s="45"/>
      <c r="M174" s="55"/>
    </row>
    <row r="175" spans="1:13" ht="21" customHeight="1">
      <c r="A175" s="87" t="s">
        <v>185</v>
      </c>
      <c r="B175" s="45"/>
      <c r="D175" s="62">
        <v>676</v>
      </c>
      <c r="E175" s="62"/>
      <c r="F175" s="62">
        <v>11873</v>
      </c>
      <c r="H175" s="62">
        <v>0</v>
      </c>
      <c r="I175" s="76"/>
      <c r="J175" s="62">
        <v>7</v>
      </c>
      <c r="M175" s="55"/>
    </row>
    <row r="176" spans="1:13" ht="21" customHeight="1">
      <c r="A176" s="87" t="s">
        <v>196</v>
      </c>
      <c r="B176" s="45"/>
      <c r="D176" s="62">
        <v>0</v>
      </c>
      <c r="E176" s="62"/>
      <c r="F176" s="62">
        <v>921</v>
      </c>
      <c r="H176" s="62">
        <v>0</v>
      </c>
      <c r="I176" s="76"/>
      <c r="J176" s="62">
        <v>921</v>
      </c>
      <c r="M176" s="55"/>
    </row>
    <row r="177" spans="1:13" ht="21" customHeight="1">
      <c r="A177" s="27" t="s">
        <v>249</v>
      </c>
      <c r="B177" s="45"/>
      <c r="D177" s="62">
        <v>60266</v>
      </c>
      <c r="E177" s="62"/>
      <c r="F177" s="62">
        <v>0</v>
      </c>
      <c r="H177" s="62">
        <v>0</v>
      </c>
      <c r="I177" s="76"/>
      <c r="J177" s="62">
        <v>0</v>
      </c>
      <c r="M177" s="55"/>
    </row>
    <row r="178" spans="1:13" ht="21" customHeight="1">
      <c r="A178" s="87"/>
      <c r="B178" s="45"/>
      <c r="M178" s="55"/>
    </row>
    <row r="179" spans="1:13" ht="21" customHeight="1">
      <c r="A179" s="34" t="s">
        <v>16</v>
      </c>
      <c r="B179" s="45"/>
      <c r="M179" s="55"/>
    </row>
    <row r="180" spans="1:13" ht="23.1" customHeight="1">
      <c r="M180" s="55"/>
    </row>
    <row r="181" spans="1:13" ht="23.1" customHeight="1">
      <c r="M181" s="55"/>
    </row>
    <row r="182" spans="1:13" ht="23.1" customHeight="1">
      <c r="M182" s="55"/>
    </row>
    <row r="183" spans="1:13" ht="23.1" customHeight="1">
      <c r="M183" s="55"/>
    </row>
    <row r="184" spans="1:13" ht="23.1" customHeight="1">
      <c r="M184" s="55"/>
    </row>
    <row r="185" spans="1:13" ht="23.1" customHeight="1">
      <c r="M185" s="55"/>
    </row>
    <row r="186" spans="1:13" ht="23.1" customHeight="1">
      <c r="M186" s="55"/>
    </row>
    <row r="187" spans="1:13" ht="23.1" customHeight="1">
      <c r="M187" s="55"/>
    </row>
    <row r="188" spans="1:13" ht="23.1" customHeight="1">
      <c r="M188" s="55"/>
    </row>
    <row r="189" spans="1:13" ht="23.1" customHeight="1">
      <c r="M189" s="55"/>
    </row>
    <row r="190" spans="1:13" ht="23.1" customHeight="1">
      <c r="M190" s="55"/>
    </row>
    <row r="191" spans="1:13" ht="23.1" customHeight="1">
      <c r="M191" s="55"/>
    </row>
    <row r="192" spans="1:13" ht="23.1" customHeight="1">
      <c r="M192" s="55"/>
    </row>
  </sheetData>
  <pageMargins left="0.78740157480314965" right="0.31496062992125984" top="0.78740157480314965" bottom="0.27559055118110237" header="0.19685039370078741" footer="0.19685039370078741"/>
  <pageSetup paperSize="9" scale="67" orientation="portrait" r:id="rId1"/>
  <rowBreaks count="3" manualBreakCount="3">
    <brk id="38" max="16383" man="1"/>
    <brk id="79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4"/>
  <sheetViews>
    <sheetView showGridLines="0" view="pageBreakPreview" topLeftCell="A7" zoomScale="70" zoomScaleNormal="60" zoomScaleSheetLayoutView="70" workbookViewId="0">
      <selection activeCell="A11" sqref="A11"/>
    </sheetView>
  </sheetViews>
  <sheetFormatPr defaultColWidth="9.140625" defaultRowHeight="21.95" customHeight="1"/>
  <cols>
    <col min="1" max="1" width="50.28515625" style="34" customWidth="1"/>
    <col min="2" max="2" width="18.7109375" style="34" customWidth="1"/>
    <col min="3" max="3" width="1.140625" style="34" customWidth="1"/>
    <col min="4" max="4" width="18.7109375" style="34" customWidth="1"/>
    <col min="5" max="5" width="1.140625" style="34" customWidth="1"/>
    <col min="6" max="6" width="18.7109375" style="34" customWidth="1"/>
    <col min="7" max="7" width="1.140625" style="34" customWidth="1"/>
    <col min="8" max="8" width="18.7109375" style="34" customWidth="1"/>
    <col min="9" max="9" width="1.140625" style="34" customWidth="1"/>
    <col min="10" max="10" width="18.7109375" style="34" customWidth="1"/>
    <col min="11" max="11" width="1" style="34" customWidth="1"/>
    <col min="12" max="12" width="18.7109375" style="34" customWidth="1"/>
    <col min="13" max="13" width="1.140625" style="34" customWidth="1"/>
    <col min="14" max="14" width="18.7109375" style="34" customWidth="1"/>
    <col min="15" max="15" width="1.140625" style="34" customWidth="1"/>
    <col min="16" max="16" width="18.7109375" style="34" customWidth="1"/>
    <col min="17" max="17" width="1.140625" style="34" customWidth="1"/>
    <col min="18" max="18" width="19.5703125" style="34" customWidth="1"/>
    <col min="19" max="19" width="1.140625" style="34" customWidth="1"/>
    <col min="20" max="20" width="19.140625" style="34" customWidth="1"/>
    <col min="21" max="21" width="1.140625" style="34" customWidth="1"/>
    <col min="22" max="22" width="19.140625" style="34" customWidth="1"/>
    <col min="23" max="23" width="1.140625" style="34" customWidth="1"/>
    <col min="24" max="24" width="19.140625" style="34" customWidth="1"/>
    <col min="25" max="25" width="1.140625" style="34" customWidth="1"/>
    <col min="26" max="26" width="19.140625" style="34" customWidth="1"/>
    <col min="27" max="27" width="1.140625" style="34" customWidth="1"/>
    <col min="28" max="28" width="18.140625" style="34" customWidth="1"/>
    <col min="29" max="29" width="9.85546875" style="34" bestFit="1" customWidth="1"/>
    <col min="30" max="16384" width="9.140625" style="34"/>
  </cols>
  <sheetData>
    <row r="1" spans="1:28" ht="21.95" customHeight="1">
      <c r="A1" s="124" t="s">
        <v>46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</row>
    <row r="2" spans="1:28" ht="21.95" customHeight="1">
      <c r="A2" s="102" t="s">
        <v>74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1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53"/>
      <c r="Y2" s="67"/>
      <c r="Z2" s="67"/>
      <c r="AA2" s="67"/>
      <c r="AB2" s="67"/>
    </row>
    <row r="3" spans="1:28" ht="21.95" customHeight="1">
      <c r="A3" s="102" t="s">
        <v>145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41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28" ht="21.95" customHeight="1">
      <c r="A4" s="102" t="s">
        <v>233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8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</row>
    <row r="5" spans="1:28" ht="21.95" customHeight="1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55"/>
      <c r="W5" s="55"/>
      <c r="X5" s="55"/>
      <c r="Y5" s="103"/>
      <c r="Z5" s="103"/>
      <c r="AA5" s="103"/>
      <c r="AB5" s="55" t="s">
        <v>1</v>
      </c>
    </row>
    <row r="6" spans="1:28" s="102" customFormat="1" ht="21.95" customHeight="1">
      <c r="A6" s="104"/>
      <c r="B6" s="123" t="s">
        <v>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</row>
    <row r="7" spans="1:28" s="102" customFormat="1" ht="21.95" customHeight="1">
      <c r="A7" s="104"/>
      <c r="B7" s="126" t="s">
        <v>132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72"/>
      <c r="Z7" s="42"/>
      <c r="AA7" s="72"/>
      <c r="AB7" s="72"/>
    </row>
    <row r="8" spans="1:28" s="102" customFormat="1" ht="21.95" customHeight="1">
      <c r="A8" s="104"/>
      <c r="B8" s="33"/>
      <c r="C8" s="33"/>
      <c r="D8" s="33"/>
      <c r="E8" s="33"/>
      <c r="F8" s="33"/>
      <c r="G8" s="33"/>
      <c r="H8" s="33"/>
      <c r="I8" s="33"/>
      <c r="J8" s="33"/>
      <c r="K8" s="33"/>
      <c r="L8" s="126" t="s">
        <v>40</v>
      </c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33"/>
      <c r="X8" s="33"/>
      <c r="Y8" s="72"/>
      <c r="Z8" s="42"/>
      <c r="AA8" s="72"/>
      <c r="AB8" s="72"/>
    </row>
    <row r="9" spans="1:28" s="102" customFormat="1" ht="21.95" customHeight="1">
      <c r="A9" s="104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41"/>
      <c r="R9" s="41"/>
      <c r="S9" s="41"/>
      <c r="T9" s="41" t="s">
        <v>181</v>
      </c>
      <c r="U9" s="33"/>
      <c r="V9" s="41"/>
      <c r="W9" s="33"/>
      <c r="X9" s="33"/>
      <c r="Y9" s="72"/>
      <c r="Z9" s="42"/>
      <c r="AA9" s="72"/>
      <c r="AB9" s="72"/>
    </row>
    <row r="10" spans="1:28" s="102" customFormat="1" ht="21.95" customHeight="1">
      <c r="A10" s="104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125" t="s">
        <v>58</v>
      </c>
      <c r="M10" s="125"/>
      <c r="N10" s="125"/>
      <c r="O10" s="125"/>
      <c r="P10" s="125"/>
      <c r="Q10" s="125"/>
      <c r="R10" s="125"/>
      <c r="S10" s="33"/>
      <c r="T10" s="105" t="s">
        <v>182</v>
      </c>
      <c r="U10" s="33"/>
      <c r="V10" s="33"/>
      <c r="W10" s="33"/>
      <c r="X10" s="33"/>
      <c r="Y10" s="72"/>
      <c r="AA10" s="72"/>
      <c r="AB10" s="72"/>
    </row>
    <row r="11" spans="1:28" s="42" customFormat="1" ht="21.95" customHeight="1">
      <c r="B11" s="41"/>
      <c r="K11" s="41"/>
      <c r="L11" s="106" t="s">
        <v>94</v>
      </c>
      <c r="N11" s="42" t="s">
        <v>112</v>
      </c>
    </row>
    <row r="12" spans="1:28" s="42" customFormat="1" ht="21.95" customHeight="1">
      <c r="B12" s="41"/>
      <c r="K12" s="41"/>
      <c r="L12" s="106" t="s">
        <v>95</v>
      </c>
      <c r="N12" s="42" t="s">
        <v>97</v>
      </c>
      <c r="P12" s="42" t="s">
        <v>215</v>
      </c>
      <c r="R12" s="106" t="s">
        <v>186</v>
      </c>
      <c r="V12" s="42" t="s">
        <v>98</v>
      </c>
      <c r="X12" s="42" t="s">
        <v>90</v>
      </c>
      <c r="Z12" s="42" t="s">
        <v>99</v>
      </c>
    </row>
    <row r="13" spans="1:28" s="42" customFormat="1" ht="21.95" customHeight="1">
      <c r="B13" s="41" t="s">
        <v>100</v>
      </c>
      <c r="F13" s="125" t="s">
        <v>35</v>
      </c>
      <c r="G13" s="125"/>
      <c r="H13" s="125"/>
      <c r="I13" s="125"/>
      <c r="J13" s="125"/>
      <c r="K13" s="41"/>
      <c r="L13" s="106" t="s">
        <v>96</v>
      </c>
      <c r="N13" s="107" t="s">
        <v>101</v>
      </c>
      <c r="O13" s="107"/>
      <c r="P13" s="107" t="s">
        <v>214</v>
      </c>
      <c r="R13" s="106" t="s">
        <v>200</v>
      </c>
      <c r="T13" s="42" t="s">
        <v>89</v>
      </c>
      <c r="V13" s="42" t="s">
        <v>102</v>
      </c>
      <c r="X13" s="42" t="s">
        <v>91</v>
      </c>
      <c r="Z13" s="42" t="s">
        <v>103</v>
      </c>
      <c r="AB13" s="42" t="s">
        <v>88</v>
      </c>
    </row>
    <row r="14" spans="1:28" s="42" customFormat="1" ht="21.95" customHeight="1">
      <c r="B14" s="41" t="s">
        <v>152</v>
      </c>
      <c r="F14" s="41" t="s">
        <v>111</v>
      </c>
      <c r="G14" s="41"/>
      <c r="H14" s="41" t="s">
        <v>111</v>
      </c>
      <c r="I14" s="33"/>
      <c r="J14" s="33"/>
      <c r="K14" s="41"/>
      <c r="L14" s="106" t="s">
        <v>198</v>
      </c>
      <c r="N14" s="42" t="s">
        <v>104</v>
      </c>
      <c r="P14" s="42" t="s">
        <v>213</v>
      </c>
      <c r="R14" s="106" t="s">
        <v>201</v>
      </c>
      <c r="T14" s="42" t="s">
        <v>131</v>
      </c>
      <c r="V14" s="42" t="s">
        <v>105</v>
      </c>
      <c r="X14" s="42" t="s">
        <v>155</v>
      </c>
      <c r="Y14" s="41"/>
      <c r="Z14" s="42" t="s">
        <v>106</v>
      </c>
      <c r="AA14" s="41"/>
      <c r="AB14" s="42" t="s">
        <v>105</v>
      </c>
    </row>
    <row r="15" spans="1:28" s="42" customFormat="1" ht="21.95" customHeight="1">
      <c r="B15" s="105" t="s">
        <v>86</v>
      </c>
      <c r="D15" s="105" t="s">
        <v>34</v>
      </c>
      <c r="F15" s="108" t="s">
        <v>134</v>
      </c>
      <c r="H15" s="105" t="s">
        <v>135</v>
      </c>
      <c r="J15" s="105" t="s">
        <v>87</v>
      </c>
      <c r="K15" s="41"/>
      <c r="L15" s="109" t="s">
        <v>199</v>
      </c>
      <c r="N15" s="105" t="s">
        <v>107</v>
      </c>
      <c r="O15" s="41"/>
      <c r="P15" s="105" t="s">
        <v>222</v>
      </c>
      <c r="R15" s="109" t="s">
        <v>202</v>
      </c>
      <c r="T15" s="105" t="s">
        <v>110</v>
      </c>
      <c r="V15" s="105" t="s">
        <v>108</v>
      </c>
      <c r="W15" s="41"/>
      <c r="X15" s="105" t="s">
        <v>109</v>
      </c>
      <c r="Y15" s="41"/>
      <c r="Z15" s="105" t="s">
        <v>110</v>
      </c>
      <c r="AA15" s="41"/>
      <c r="AB15" s="105" t="s">
        <v>108</v>
      </c>
    </row>
    <row r="16" spans="1:28" ht="21.95" customHeight="1">
      <c r="A16" s="102" t="s">
        <v>194</v>
      </c>
      <c r="B16" s="110">
        <v>3000000</v>
      </c>
      <c r="C16" s="111"/>
      <c r="D16" s="110">
        <v>2599000</v>
      </c>
      <c r="E16" s="111"/>
      <c r="F16" s="110">
        <v>973612</v>
      </c>
      <c r="G16" s="111"/>
      <c r="H16" s="110">
        <v>265098</v>
      </c>
      <c r="I16" s="111"/>
      <c r="J16" s="110">
        <v>13397843</v>
      </c>
      <c r="K16" s="110"/>
      <c r="L16" s="110">
        <v>-357906</v>
      </c>
      <c r="M16" s="111"/>
      <c r="N16" s="110">
        <v>724024</v>
      </c>
      <c r="O16" s="110"/>
      <c r="P16" s="110">
        <v>0</v>
      </c>
      <c r="Q16" s="111"/>
      <c r="R16" s="110">
        <v>111468</v>
      </c>
      <c r="S16" s="111"/>
      <c r="T16" s="110">
        <v>-234404</v>
      </c>
      <c r="U16" s="111"/>
      <c r="V16" s="110">
        <f>SUM(L16:U16)</f>
        <v>243182</v>
      </c>
      <c r="W16" s="111"/>
      <c r="X16" s="110">
        <f>SUM(B16:J16,V16)</f>
        <v>20478735</v>
      </c>
      <c r="Y16" s="111"/>
      <c r="Z16" s="110">
        <v>1891972</v>
      </c>
      <c r="AA16" s="110"/>
      <c r="AB16" s="110">
        <f>SUM(X16:Z16)</f>
        <v>22370707</v>
      </c>
    </row>
    <row r="17" spans="1:28" ht="21.95" customHeight="1">
      <c r="A17" s="34" t="s">
        <v>93</v>
      </c>
      <c r="B17" s="112">
        <v>0</v>
      </c>
      <c r="C17" s="111"/>
      <c r="D17" s="112">
        <v>0</v>
      </c>
      <c r="E17" s="111"/>
      <c r="F17" s="112">
        <v>0</v>
      </c>
      <c r="G17" s="111"/>
      <c r="H17" s="112">
        <v>0</v>
      </c>
      <c r="I17" s="111"/>
      <c r="J17" s="112">
        <f>'PL &amp; CF_6 mths'!F31</f>
        <v>650927</v>
      </c>
      <c r="K17" s="110"/>
      <c r="L17" s="112">
        <v>0</v>
      </c>
      <c r="M17" s="111"/>
      <c r="N17" s="112">
        <v>0</v>
      </c>
      <c r="O17" s="112"/>
      <c r="P17" s="112">
        <v>0</v>
      </c>
      <c r="Q17" s="111"/>
      <c r="R17" s="110">
        <v>0</v>
      </c>
      <c r="S17" s="111"/>
      <c r="T17" s="112">
        <v>0</v>
      </c>
      <c r="U17" s="111"/>
      <c r="V17" s="89">
        <f>SUM(L17:U17)</f>
        <v>0</v>
      </c>
      <c r="W17" s="111"/>
      <c r="X17" s="89">
        <f>SUM(V17,B17:J17)</f>
        <v>650927</v>
      </c>
      <c r="Y17" s="111"/>
      <c r="Z17" s="112">
        <v>40879</v>
      </c>
      <c r="AA17" s="110"/>
      <c r="AB17" s="110">
        <f>SUM(X17:AA17)</f>
        <v>691806</v>
      </c>
    </row>
    <row r="18" spans="1:28" ht="21.95" customHeight="1">
      <c r="A18" s="34" t="s">
        <v>60</v>
      </c>
      <c r="B18" s="113">
        <v>0</v>
      </c>
      <c r="C18" s="111"/>
      <c r="D18" s="113">
        <v>0</v>
      </c>
      <c r="E18" s="111"/>
      <c r="F18" s="113">
        <v>0</v>
      </c>
      <c r="G18" s="111"/>
      <c r="H18" s="113">
        <v>0</v>
      </c>
      <c r="I18" s="111"/>
      <c r="J18" s="113">
        <v>766</v>
      </c>
      <c r="K18" s="110"/>
      <c r="L18" s="113">
        <v>-253551</v>
      </c>
      <c r="M18" s="111"/>
      <c r="N18" s="113">
        <v>-28428</v>
      </c>
      <c r="O18" s="110"/>
      <c r="P18" s="113">
        <v>0</v>
      </c>
      <c r="Q18" s="111"/>
      <c r="R18" s="113">
        <v>-122438</v>
      </c>
      <c r="S18" s="111"/>
      <c r="T18" s="113">
        <v>0</v>
      </c>
      <c r="U18" s="111"/>
      <c r="V18" s="88">
        <f>SUM(L18:U18)</f>
        <v>-404417</v>
      </c>
      <c r="W18" s="111"/>
      <c r="X18" s="88">
        <f>SUM(V18,B18:J18)</f>
        <v>-403651</v>
      </c>
      <c r="Y18" s="111"/>
      <c r="Z18" s="113">
        <v>-18477</v>
      </c>
      <c r="AA18" s="110"/>
      <c r="AB18" s="113">
        <f>SUM(X18:AA18)</f>
        <v>-422128</v>
      </c>
    </row>
    <row r="19" spans="1:28" ht="21.75" customHeight="1">
      <c r="A19" s="34" t="s">
        <v>61</v>
      </c>
      <c r="B19" s="112">
        <f>SUM(B17:B18)</f>
        <v>0</v>
      </c>
      <c r="C19" s="111"/>
      <c r="D19" s="112">
        <f>SUM(D17:D18)</f>
        <v>0</v>
      </c>
      <c r="E19" s="111"/>
      <c r="F19" s="112">
        <f>SUM(F17:F18)</f>
        <v>0</v>
      </c>
      <c r="G19" s="111"/>
      <c r="H19" s="112">
        <f>SUM(H17:H18)</f>
        <v>0</v>
      </c>
      <c r="I19" s="111"/>
      <c r="J19" s="112">
        <f>SUM(J17:J18)</f>
        <v>651693</v>
      </c>
      <c r="K19" s="110"/>
      <c r="L19" s="112">
        <f>SUM(L17:L18)</f>
        <v>-253551</v>
      </c>
      <c r="M19" s="111"/>
      <c r="N19" s="112">
        <f>SUM(N17:N18)</f>
        <v>-28428</v>
      </c>
      <c r="O19" s="112"/>
      <c r="P19" s="112">
        <f>SUM(P17:P18)</f>
        <v>0</v>
      </c>
      <c r="Q19" s="111"/>
      <c r="R19" s="112">
        <f>SUM(R17:R18)</f>
        <v>-122438</v>
      </c>
      <c r="S19" s="111"/>
      <c r="T19" s="112">
        <f>SUM(T17:T18)</f>
        <v>0</v>
      </c>
      <c r="U19" s="111"/>
      <c r="V19" s="112">
        <f>SUM(V17:V18)</f>
        <v>-404417</v>
      </c>
      <c r="W19" s="111"/>
      <c r="X19" s="112">
        <f>SUM(X17:X18)</f>
        <v>247276</v>
      </c>
      <c r="Y19" s="111"/>
      <c r="Z19" s="112">
        <f>SUM(Z17:Z18)</f>
        <v>22402</v>
      </c>
      <c r="AA19" s="110"/>
      <c r="AB19" s="112">
        <f>SUM(AB17:AB18)</f>
        <v>269678</v>
      </c>
    </row>
    <row r="20" spans="1:28" ht="21.75" customHeight="1">
      <c r="A20" s="34" t="s">
        <v>203</v>
      </c>
      <c r="B20" s="112"/>
      <c r="C20" s="111"/>
      <c r="D20" s="112"/>
      <c r="E20" s="111"/>
      <c r="F20" s="112"/>
      <c r="G20" s="111"/>
      <c r="H20" s="112"/>
      <c r="I20" s="111"/>
      <c r="J20" s="112"/>
      <c r="K20" s="110"/>
      <c r="L20" s="112"/>
      <c r="M20" s="111"/>
      <c r="N20" s="112"/>
      <c r="O20" s="112"/>
      <c r="P20" s="112"/>
      <c r="Q20" s="111"/>
      <c r="R20" s="112"/>
      <c r="S20" s="111"/>
      <c r="T20" s="112"/>
      <c r="U20" s="111"/>
      <c r="V20" s="112"/>
      <c r="W20" s="111"/>
      <c r="X20" s="112"/>
      <c r="Y20" s="111"/>
      <c r="Z20" s="112"/>
      <c r="AA20" s="110"/>
      <c r="AB20" s="112"/>
    </row>
    <row r="21" spans="1:28" ht="21.75" customHeight="1">
      <c r="A21" s="34" t="s">
        <v>206</v>
      </c>
      <c r="B21" s="112">
        <v>0</v>
      </c>
      <c r="C21" s="111"/>
      <c r="D21" s="112">
        <v>0</v>
      </c>
      <c r="E21" s="111"/>
      <c r="F21" s="112">
        <v>0</v>
      </c>
      <c r="G21" s="111"/>
      <c r="H21" s="112">
        <v>0</v>
      </c>
      <c r="I21" s="111"/>
      <c r="J21" s="112">
        <v>0</v>
      </c>
      <c r="K21" s="110"/>
      <c r="L21" s="112">
        <v>0</v>
      </c>
      <c r="M21" s="111"/>
      <c r="N21" s="112">
        <v>0</v>
      </c>
      <c r="O21" s="112"/>
      <c r="P21" s="112">
        <v>0</v>
      </c>
      <c r="Q21" s="111"/>
      <c r="R21" s="112">
        <v>0</v>
      </c>
      <c r="S21" s="111"/>
      <c r="T21" s="112">
        <v>0</v>
      </c>
      <c r="U21" s="111"/>
      <c r="V21" s="76">
        <f>SUM(L21:U21)</f>
        <v>0</v>
      </c>
      <c r="W21" s="111"/>
      <c r="X21" s="76">
        <f>SUM(B21:J21)</f>
        <v>0</v>
      </c>
      <c r="Y21" s="111"/>
      <c r="Z21" s="112">
        <v>-260</v>
      </c>
      <c r="AA21" s="110"/>
      <c r="AB21" s="76">
        <f>SUM(Z21:AA21,X21)</f>
        <v>-260</v>
      </c>
    </row>
    <row r="22" spans="1:28" ht="23.1" customHeight="1">
      <c r="A22" s="34" t="s">
        <v>247</v>
      </c>
      <c r="B22" s="117">
        <v>0</v>
      </c>
      <c r="C22" s="118"/>
      <c r="D22" s="117">
        <v>0</v>
      </c>
      <c r="E22" s="119"/>
      <c r="F22" s="117">
        <v>0</v>
      </c>
      <c r="G22" s="119"/>
      <c r="H22" s="117">
        <v>0</v>
      </c>
      <c r="I22" s="119"/>
      <c r="J22" s="117">
        <v>-600000</v>
      </c>
      <c r="K22" s="119"/>
      <c r="L22" s="117">
        <v>0</v>
      </c>
      <c r="M22" s="119"/>
      <c r="N22" s="117">
        <v>0</v>
      </c>
      <c r="O22" s="119"/>
      <c r="P22" s="117">
        <v>0</v>
      </c>
      <c r="Q22" s="119"/>
      <c r="R22" s="117">
        <v>0</v>
      </c>
      <c r="S22" s="119"/>
      <c r="T22" s="117">
        <v>0</v>
      </c>
      <c r="U22" s="119"/>
      <c r="V22" s="117">
        <v>0</v>
      </c>
      <c r="W22" s="119"/>
      <c r="X22" s="117">
        <f>SUM(V22,B22:J22)</f>
        <v>-600000</v>
      </c>
      <c r="Y22" s="119"/>
      <c r="Z22" s="117">
        <v>-119996</v>
      </c>
      <c r="AA22" s="119"/>
      <c r="AB22" s="117">
        <f>SUM(X22:Z22)</f>
        <v>-719996</v>
      </c>
    </row>
    <row r="23" spans="1:28" ht="23.1" customHeight="1">
      <c r="A23" s="34" t="s">
        <v>272</v>
      </c>
      <c r="B23" s="120"/>
      <c r="C23" s="118"/>
      <c r="D23" s="120"/>
      <c r="E23" s="119"/>
      <c r="F23" s="120"/>
      <c r="G23" s="119"/>
      <c r="H23" s="120"/>
      <c r="I23" s="119"/>
      <c r="J23" s="120"/>
      <c r="K23" s="119"/>
      <c r="L23" s="120"/>
      <c r="M23" s="119"/>
      <c r="N23" s="120"/>
      <c r="O23" s="119"/>
      <c r="P23" s="120"/>
      <c r="Q23" s="119"/>
      <c r="R23" s="120"/>
      <c r="S23" s="119"/>
      <c r="T23" s="120"/>
      <c r="U23" s="119"/>
      <c r="V23" s="120"/>
      <c r="W23" s="119"/>
      <c r="X23" s="120"/>
      <c r="Y23" s="119"/>
      <c r="Z23" s="120"/>
      <c r="AA23" s="119"/>
      <c r="AB23" s="120"/>
    </row>
    <row r="24" spans="1:28" ht="23.1" customHeight="1">
      <c r="A24" s="34" t="s">
        <v>273</v>
      </c>
      <c r="B24" s="121">
        <v>0</v>
      </c>
      <c r="C24" s="118"/>
      <c r="D24" s="121">
        <v>0</v>
      </c>
      <c r="E24" s="119"/>
      <c r="F24" s="121">
        <v>0</v>
      </c>
      <c r="G24" s="119"/>
      <c r="H24" s="121">
        <v>0</v>
      </c>
      <c r="I24" s="119"/>
      <c r="J24" s="121">
        <v>20045</v>
      </c>
      <c r="K24" s="119"/>
      <c r="L24" s="121">
        <v>0</v>
      </c>
      <c r="M24" s="119"/>
      <c r="N24" s="121">
        <v>0</v>
      </c>
      <c r="O24" s="119"/>
      <c r="P24" s="121">
        <v>0</v>
      </c>
      <c r="Q24" s="119"/>
      <c r="R24" s="121">
        <v>0</v>
      </c>
      <c r="S24" s="119"/>
      <c r="T24" s="121">
        <v>0</v>
      </c>
      <c r="U24" s="119"/>
      <c r="V24" s="121">
        <v>0</v>
      </c>
      <c r="W24" s="119"/>
      <c r="X24" s="122">
        <f>SUM(V24,B24:J24)</f>
        <v>20045</v>
      </c>
      <c r="Y24" s="119"/>
      <c r="Z24" s="121">
        <v>0</v>
      </c>
      <c r="AA24" s="119"/>
      <c r="AB24" s="121">
        <f>SUM(X24:Z24)</f>
        <v>20045</v>
      </c>
    </row>
    <row r="25" spans="1:28" ht="23.1" customHeight="1">
      <c r="A25" s="34" t="s">
        <v>274</v>
      </c>
      <c r="B25" s="119">
        <f>SUM(B22:B24)</f>
        <v>0</v>
      </c>
      <c r="C25" s="118"/>
      <c r="D25" s="119">
        <f>SUM(D22:D24)</f>
        <v>0</v>
      </c>
      <c r="E25" s="119"/>
      <c r="F25" s="119">
        <f>SUM(F22:F24)</f>
        <v>0</v>
      </c>
      <c r="G25" s="119"/>
      <c r="H25" s="119">
        <f>SUM(H22:H24)</f>
        <v>0</v>
      </c>
      <c r="I25" s="119"/>
      <c r="J25" s="119">
        <f>SUM(J22:J24)</f>
        <v>-579955</v>
      </c>
      <c r="K25" s="119"/>
      <c r="L25" s="119">
        <f>SUM(L22:L24)</f>
        <v>0</v>
      </c>
      <c r="M25" s="119"/>
      <c r="N25" s="119">
        <f>SUM(N22:N24)</f>
        <v>0</v>
      </c>
      <c r="O25" s="119"/>
      <c r="P25" s="119">
        <f>SUM(P22:P24)</f>
        <v>0</v>
      </c>
      <c r="Q25" s="119"/>
      <c r="R25" s="119">
        <f>SUM(R22:R24)</f>
        <v>0</v>
      </c>
      <c r="S25" s="119"/>
      <c r="T25" s="119">
        <f>SUM(T22:T24)</f>
        <v>0</v>
      </c>
      <c r="U25" s="119"/>
      <c r="V25" s="119">
        <f>SUM(V22:V24)</f>
        <v>0</v>
      </c>
      <c r="W25" s="119"/>
      <c r="X25" s="119">
        <f>SUM(X22:X24)</f>
        <v>-579955</v>
      </c>
      <c r="Y25" s="119"/>
      <c r="Z25" s="119">
        <f>SUM(Z22:Z24)</f>
        <v>-119996</v>
      </c>
      <c r="AA25" s="119"/>
      <c r="AB25" s="119">
        <f>SUM(AB22:AB24)</f>
        <v>-699951</v>
      </c>
    </row>
    <row r="26" spans="1:28" ht="21.95" customHeight="1">
      <c r="A26" s="34" t="s">
        <v>172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1"/>
      <c r="S26" s="112"/>
      <c r="T26" s="112"/>
      <c r="U26" s="112"/>
      <c r="V26" s="115"/>
      <c r="W26" s="112"/>
      <c r="X26" s="112"/>
      <c r="Y26" s="112"/>
      <c r="Z26" s="112"/>
      <c r="AA26" s="112"/>
      <c r="AB26" s="112"/>
    </row>
    <row r="27" spans="1:28" ht="21.95" customHeight="1">
      <c r="A27" s="34" t="s">
        <v>168</v>
      </c>
      <c r="B27" s="115">
        <v>0</v>
      </c>
      <c r="C27" s="115">
        <v>0</v>
      </c>
      <c r="D27" s="115">
        <v>0</v>
      </c>
      <c r="E27" s="115"/>
      <c r="F27" s="115">
        <v>19</v>
      </c>
      <c r="G27" s="115"/>
      <c r="H27" s="115">
        <v>0</v>
      </c>
      <c r="I27" s="115"/>
      <c r="J27" s="115">
        <f>-F27</f>
        <v>-19</v>
      </c>
      <c r="K27" s="115"/>
      <c r="L27" s="115">
        <v>0</v>
      </c>
      <c r="M27" s="115"/>
      <c r="N27" s="115">
        <v>0</v>
      </c>
      <c r="O27" s="115"/>
      <c r="P27" s="115">
        <v>0</v>
      </c>
      <c r="Q27" s="115"/>
      <c r="R27" s="111">
        <v>0</v>
      </c>
      <c r="S27" s="115"/>
      <c r="T27" s="115">
        <v>0</v>
      </c>
      <c r="U27" s="115"/>
      <c r="V27" s="110">
        <f>SUM(L27:U27)</f>
        <v>0</v>
      </c>
      <c r="W27" s="115"/>
      <c r="X27" s="110">
        <f>SUM(V27,B27:J27)</f>
        <v>0</v>
      </c>
      <c r="Y27" s="115"/>
      <c r="Z27" s="112">
        <v>0</v>
      </c>
      <c r="AA27" s="115"/>
      <c r="AB27" s="110">
        <f>SUM(X27:Z27)</f>
        <v>0</v>
      </c>
    </row>
    <row r="28" spans="1:28" ht="21.95" customHeight="1">
      <c r="A28" s="34" t="s">
        <v>172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1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</row>
    <row r="29" spans="1:28" ht="21.95" customHeight="1">
      <c r="A29" s="34" t="s">
        <v>169</v>
      </c>
      <c r="B29" s="112">
        <v>0</v>
      </c>
      <c r="C29" s="111"/>
      <c r="D29" s="112">
        <v>0</v>
      </c>
      <c r="E29" s="111"/>
      <c r="F29" s="112">
        <v>0</v>
      </c>
      <c r="G29" s="111"/>
      <c r="H29" s="112">
        <v>80</v>
      </c>
      <c r="I29" s="111"/>
      <c r="J29" s="112">
        <f>-H29</f>
        <v>-80</v>
      </c>
      <c r="K29" s="110"/>
      <c r="L29" s="112">
        <v>0</v>
      </c>
      <c r="M29" s="111"/>
      <c r="N29" s="112">
        <v>0</v>
      </c>
      <c r="O29" s="112"/>
      <c r="P29" s="112">
        <v>0</v>
      </c>
      <c r="Q29" s="111"/>
      <c r="R29" s="111">
        <v>0</v>
      </c>
      <c r="S29" s="111"/>
      <c r="T29" s="112">
        <v>0</v>
      </c>
      <c r="U29" s="111"/>
      <c r="V29" s="110">
        <f>SUM(L29:U29)</f>
        <v>0</v>
      </c>
      <c r="W29" s="111"/>
      <c r="X29" s="110">
        <f>SUM(V29,B29:J29)</f>
        <v>0</v>
      </c>
      <c r="Y29" s="111"/>
      <c r="Z29" s="112">
        <v>0</v>
      </c>
      <c r="AA29" s="110"/>
      <c r="AB29" s="110">
        <f>SUM(X29:Z29)</f>
        <v>0</v>
      </c>
    </row>
    <row r="30" spans="1:28" ht="21.95" customHeight="1" thickBot="1">
      <c r="A30" s="102" t="s">
        <v>231</v>
      </c>
      <c r="B30" s="80">
        <f>SUM(B16,B19:B21,B25:B29)</f>
        <v>3000000</v>
      </c>
      <c r="C30" s="76"/>
      <c r="D30" s="80">
        <f>SUM(D16,D19:D21,D25:D29)</f>
        <v>2599000</v>
      </c>
      <c r="E30" s="76"/>
      <c r="F30" s="80">
        <f>SUM(F16,F19:F21,F25:F29)</f>
        <v>973631</v>
      </c>
      <c r="G30" s="76"/>
      <c r="H30" s="80">
        <f>SUM(H16,H19:H21,H25:H29)</f>
        <v>265178</v>
      </c>
      <c r="I30" s="76"/>
      <c r="J30" s="80">
        <f>SUM(J16,J19:J21,J25:J29)</f>
        <v>13469482</v>
      </c>
      <c r="K30" s="76"/>
      <c r="L30" s="80">
        <f>SUM(L16,L19:L21,L25:L29)</f>
        <v>-611457</v>
      </c>
      <c r="M30" s="76"/>
      <c r="N30" s="80">
        <f>SUM(N16,N19:N21,N25:N29)</f>
        <v>695596</v>
      </c>
      <c r="O30" s="76"/>
      <c r="P30" s="80">
        <f>SUM(P16,P19:P21,P25:P29)</f>
        <v>0</v>
      </c>
      <c r="Q30" s="76"/>
      <c r="R30" s="80">
        <f>SUM(R16,R19:R21,R25:R29)</f>
        <v>-10970</v>
      </c>
      <c r="S30" s="76">
        <f t="shared" ref="S30" si="0">SUM(S16,S19,S25:S29)</f>
        <v>0</v>
      </c>
      <c r="T30" s="80">
        <f>SUM(T16,T19:T21,T25:T29)</f>
        <v>-234404</v>
      </c>
      <c r="U30" s="76"/>
      <c r="V30" s="80">
        <f>SUM(V16,V19:V21,V25:V29)</f>
        <v>-161235</v>
      </c>
      <c r="W30" s="76"/>
      <c r="X30" s="80">
        <f>SUM(X16,X19:X21,X25:X29)</f>
        <v>20146056</v>
      </c>
      <c r="Y30" s="62"/>
      <c r="Z30" s="80">
        <f>SUM(Z16,Z19:Z21,Z25:Z29)</f>
        <v>1794118</v>
      </c>
      <c r="AA30" s="62"/>
      <c r="AB30" s="80">
        <f>SUM(AB16,AB19:AB21,AB25:AB29)</f>
        <v>21940174</v>
      </c>
    </row>
    <row r="31" spans="1:28" ht="21.95" customHeight="1" thickTop="1">
      <c r="A31" s="102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62"/>
      <c r="Z31" s="76"/>
      <c r="AA31" s="62"/>
      <c r="AB31" s="76"/>
    </row>
    <row r="32" spans="1:28" ht="21.95" customHeight="1">
      <c r="A32" s="102" t="s">
        <v>207</v>
      </c>
      <c r="B32" s="110">
        <v>3000000</v>
      </c>
      <c r="C32" s="111"/>
      <c r="D32" s="110">
        <v>2599000</v>
      </c>
      <c r="E32" s="111"/>
      <c r="F32" s="110">
        <v>979095</v>
      </c>
      <c r="G32" s="111"/>
      <c r="H32" s="110">
        <v>303242</v>
      </c>
      <c r="I32" s="111"/>
      <c r="J32" s="110">
        <v>13882353</v>
      </c>
      <c r="K32" s="110"/>
      <c r="L32" s="110">
        <v>-736930</v>
      </c>
      <c r="M32" s="111"/>
      <c r="N32" s="110">
        <v>564614</v>
      </c>
      <c r="O32" s="110"/>
      <c r="P32" s="110">
        <v>0</v>
      </c>
      <c r="Q32" s="111"/>
      <c r="R32" s="111">
        <v>-90741</v>
      </c>
      <c r="S32" s="111"/>
      <c r="T32" s="110">
        <v>-202002</v>
      </c>
      <c r="U32" s="111"/>
      <c r="V32" s="110">
        <f>SUM(L32:U32)</f>
        <v>-465059</v>
      </c>
      <c r="W32" s="111"/>
      <c r="X32" s="110">
        <f>SUM(B32:J32,V32)</f>
        <v>20298631</v>
      </c>
      <c r="Y32" s="111"/>
      <c r="Z32" s="110">
        <v>1776595</v>
      </c>
      <c r="AA32" s="110"/>
      <c r="AB32" s="110">
        <f>SUM(X32:Z32)</f>
        <v>22075226</v>
      </c>
    </row>
    <row r="33" spans="1:28" ht="21.95" customHeight="1">
      <c r="A33" s="34" t="s">
        <v>264</v>
      </c>
      <c r="B33" s="110"/>
      <c r="C33" s="111"/>
      <c r="D33" s="110"/>
      <c r="E33" s="111"/>
      <c r="F33" s="110"/>
      <c r="G33" s="111"/>
      <c r="H33" s="110"/>
      <c r="I33" s="111"/>
      <c r="J33" s="110"/>
      <c r="K33" s="110"/>
      <c r="L33" s="110"/>
      <c r="M33" s="111"/>
      <c r="N33" s="110"/>
      <c r="O33" s="110"/>
      <c r="P33" s="110"/>
      <c r="Q33" s="111"/>
      <c r="R33" s="111"/>
      <c r="S33" s="111"/>
      <c r="T33" s="110"/>
      <c r="U33" s="111"/>
      <c r="V33" s="110"/>
      <c r="W33" s="111"/>
      <c r="X33" s="110"/>
      <c r="Y33" s="111"/>
      <c r="Z33" s="110"/>
      <c r="AA33" s="110"/>
      <c r="AB33" s="110"/>
    </row>
    <row r="34" spans="1:28" ht="21.95" customHeight="1">
      <c r="A34" s="34" t="s">
        <v>265</v>
      </c>
      <c r="B34" s="113">
        <v>0</v>
      </c>
      <c r="C34" s="111"/>
      <c r="D34" s="113">
        <v>0</v>
      </c>
      <c r="E34" s="111"/>
      <c r="F34" s="113">
        <v>0</v>
      </c>
      <c r="G34" s="111"/>
      <c r="H34" s="113">
        <v>0</v>
      </c>
      <c r="I34" s="111"/>
      <c r="J34" s="113">
        <v>-2450</v>
      </c>
      <c r="K34" s="110"/>
      <c r="L34" s="113">
        <v>0</v>
      </c>
      <c r="M34" s="111"/>
      <c r="N34" s="113">
        <v>-564614</v>
      </c>
      <c r="O34" s="110"/>
      <c r="P34" s="113">
        <v>780614</v>
      </c>
      <c r="Q34" s="111"/>
      <c r="R34" s="114">
        <v>0</v>
      </c>
      <c r="S34" s="111"/>
      <c r="T34" s="113">
        <v>0</v>
      </c>
      <c r="U34" s="111"/>
      <c r="V34" s="88">
        <f>SUM(L34:U34)</f>
        <v>216000</v>
      </c>
      <c r="W34" s="111"/>
      <c r="X34" s="88">
        <f>SUM(V34,B34:J34)</f>
        <v>213550</v>
      </c>
      <c r="Y34" s="111"/>
      <c r="Z34" s="113">
        <v>1413</v>
      </c>
      <c r="AA34" s="110"/>
      <c r="AB34" s="113">
        <f>SUM(X34:Z34)</f>
        <v>214963</v>
      </c>
    </row>
    <row r="35" spans="1:28" ht="21.95" customHeight="1">
      <c r="A35" s="102" t="s">
        <v>211</v>
      </c>
      <c r="B35" s="110">
        <f>SUM(B32:B34)</f>
        <v>3000000</v>
      </c>
      <c r="C35" s="111"/>
      <c r="D35" s="110">
        <f>SUM(D32:D34)</f>
        <v>2599000</v>
      </c>
      <c r="E35" s="111"/>
      <c r="F35" s="110">
        <f>SUM(F32:F34)</f>
        <v>979095</v>
      </c>
      <c r="G35" s="111"/>
      <c r="H35" s="110">
        <f>SUM(H32:H34)</f>
        <v>303242</v>
      </c>
      <c r="I35" s="111"/>
      <c r="J35" s="110">
        <f>SUM(J32:J34)</f>
        <v>13879903</v>
      </c>
      <c r="K35" s="110"/>
      <c r="L35" s="110">
        <f>SUM(L32:L34)</f>
        <v>-736930</v>
      </c>
      <c r="M35" s="111"/>
      <c r="N35" s="110">
        <f>SUM(N32:N34)</f>
        <v>0</v>
      </c>
      <c r="O35" s="110"/>
      <c r="P35" s="110">
        <f>SUM(P32:P34)</f>
        <v>780614</v>
      </c>
      <c r="Q35" s="111"/>
      <c r="R35" s="111">
        <f>SUM(R32:R34)</f>
        <v>-90741</v>
      </c>
      <c r="S35" s="111"/>
      <c r="T35" s="110">
        <f>SUM(T32:T34)</f>
        <v>-202002</v>
      </c>
      <c r="U35" s="111"/>
      <c r="V35" s="110">
        <f>SUM(V32:V34)</f>
        <v>-249059</v>
      </c>
      <c r="W35" s="111"/>
      <c r="X35" s="110">
        <f>SUM(X32:X34)</f>
        <v>20512181</v>
      </c>
      <c r="Y35" s="111"/>
      <c r="Z35" s="110">
        <f>SUM(Z32:Z34)</f>
        <v>1778008</v>
      </c>
      <c r="AA35" s="110"/>
      <c r="AB35" s="110">
        <f>SUM(AB32:AB34)</f>
        <v>22290189</v>
      </c>
    </row>
    <row r="36" spans="1:28" ht="21.95" customHeight="1">
      <c r="A36" s="34" t="s">
        <v>93</v>
      </c>
      <c r="B36" s="112">
        <v>0</v>
      </c>
      <c r="C36" s="111"/>
      <c r="D36" s="112">
        <v>0</v>
      </c>
      <c r="E36" s="111"/>
      <c r="F36" s="112">
        <v>0</v>
      </c>
      <c r="G36" s="111"/>
      <c r="H36" s="112">
        <v>0</v>
      </c>
      <c r="I36" s="111"/>
      <c r="J36" s="112">
        <f>SUM('PL &amp; CF_6 mths'!D31)</f>
        <v>238629</v>
      </c>
      <c r="K36" s="110"/>
      <c r="L36" s="112">
        <v>0</v>
      </c>
      <c r="M36" s="111"/>
      <c r="N36" s="112">
        <v>0</v>
      </c>
      <c r="O36" s="112"/>
      <c r="P36" s="112">
        <v>0</v>
      </c>
      <c r="Q36" s="111"/>
      <c r="R36" s="111">
        <v>0</v>
      </c>
      <c r="S36" s="111"/>
      <c r="T36" s="112">
        <v>0</v>
      </c>
      <c r="U36" s="111"/>
      <c r="V36" s="89">
        <f>SUM(L36:U36)</f>
        <v>0</v>
      </c>
      <c r="W36" s="111"/>
      <c r="X36" s="89">
        <f>SUM(V36,B36:J36)</f>
        <v>238629</v>
      </c>
      <c r="Y36" s="111"/>
      <c r="Z36" s="112">
        <f>'PL &amp; CF_6 mths'!D32</f>
        <v>27791</v>
      </c>
      <c r="AA36" s="110"/>
      <c r="AB36" s="110">
        <f>SUM(X36:Z36)</f>
        <v>266420</v>
      </c>
    </row>
    <row r="37" spans="1:28" ht="21.95" customHeight="1">
      <c r="A37" s="34" t="s">
        <v>60</v>
      </c>
      <c r="B37" s="113">
        <v>0</v>
      </c>
      <c r="C37" s="111"/>
      <c r="D37" s="113">
        <v>0</v>
      </c>
      <c r="E37" s="111"/>
      <c r="F37" s="113">
        <v>0</v>
      </c>
      <c r="G37" s="111"/>
      <c r="H37" s="113">
        <v>0</v>
      </c>
      <c r="I37" s="111"/>
      <c r="J37" s="113">
        <v>1221</v>
      </c>
      <c r="K37" s="110"/>
      <c r="L37" s="113">
        <v>100293</v>
      </c>
      <c r="M37" s="111"/>
      <c r="N37" s="113">
        <v>0</v>
      </c>
      <c r="O37" s="110"/>
      <c r="P37" s="113">
        <v>-274549</v>
      </c>
      <c r="Q37" s="111"/>
      <c r="R37" s="114">
        <v>22849</v>
      </c>
      <c r="S37" s="111"/>
      <c r="T37" s="113">
        <v>0</v>
      </c>
      <c r="U37" s="111"/>
      <c r="V37" s="88">
        <f>SUM(L37:U37)</f>
        <v>-151407</v>
      </c>
      <c r="W37" s="111"/>
      <c r="X37" s="88">
        <f>SUM(V37,B37:J37)</f>
        <v>-150186</v>
      </c>
      <c r="Y37" s="111"/>
      <c r="Z37" s="113">
        <v>4047</v>
      </c>
      <c r="AA37" s="110"/>
      <c r="AB37" s="113">
        <f>SUM(X37:Z37)</f>
        <v>-146139</v>
      </c>
    </row>
    <row r="38" spans="1:28" ht="21.95" customHeight="1">
      <c r="A38" s="34" t="s">
        <v>61</v>
      </c>
      <c r="B38" s="112">
        <f>SUM(B36:B37)</f>
        <v>0</v>
      </c>
      <c r="C38" s="111"/>
      <c r="D38" s="112">
        <f>SUM(D36:D37)</f>
        <v>0</v>
      </c>
      <c r="E38" s="111"/>
      <c r="F38" s="112">
        <f>SUM(F36:F37)</f>
        <v>0</v>
      </c>
      <c r="G38" s="111"/>
      <c r="H38" s="112">
        <f>SUM(H36:H37)</f>
        <v>0</v>
      </c>
      <c r="I38" s="111"/>
      <c r="J38" s="112">
        <f>SUM(J36:J37)</f>
        <v>239850</v>
      </c>
      <c r="K38" s="110"/>
      <c r="L38" s="112">
        <f>SUM(L36:L37)</f>
        <v>100293</v>
      </c>
      <c r="M38" s="111"/>
      <c r="N38" s="112">
        <f>SUM(N36:N37)</f>
        <v>0</v>
      </c>
      <c r="O38" s="112"/>
      <c r="P38" s="112">
        <f>SUM(P36:P37)</f>
        <v>-274549</v>
      </c>
      <c r="Q38" s="111"/>
      <c r="R38" s="112">
        <f>SUM(R36:R37)</f>
        <v>22849</v>
      </c>
      <c r="S38" s="111"/>
      <c r="T38" s="112">
        <f>SUM(T36:T37)</f>
        <v>0</v>
      </c>
      <c r="U38" s="111"/>
      <c r="V38" s="112">
        <f>SUM(V36:V37)</f>
        <v>-151407</v>
      </c>
      <c r="W38" s="111"/>
      <c r="X38" s="112">
        <f>SUM(X36:X37)</f>
        <v>88443</v>
      </c>
      <c r="Y38" s="111"/>
      <c r="Z38" s="112">
        <f>SUM(Z36:Z37)</f>
        <v>31838</v>
      </c>
      <c r="AA38" s="110"/>
      <c r="AB38" s="112">
        <f>SUM(AB36:AB37)</f>
        <v>120281</v>
      </c>
    </row>
    <row r="39" spans="1:28" ht="21.95" customHeight="1">
      <c r="A39" s="34" t="s">
        <v>227</v>
      </c>
      <c r="B39" s="112"/>
      <c r="C39" s="111"/>
      <c r="D39" s="112"/>
      <c r="E39" s="111"/>
      <c r="F39" s="112"/>
      <c r="G39" s="111"/>
      <c r="H39" s="112"/>
      <c r="I39" s="111"/>
      <c r="J39" s="112"/>
      <c r="K39" s="110"/>
      <c r="L39" s="112"/>
      <c r="M39" s="111"/>
      <c r="N39" s="112"/>
      <c r="O39" s="112"/>
      <c r="P39" s="112"/>
      <c r="Q39" s="111"/>
      <c r="R39" s="112"/>
      <c r="S39" s="111"/>
      <c r="T39" s="112"/>
      <c r="U39" s="111"/>
      <c r="V39" s="112"/>
      <c r="W39" s="111"/>
      <c r="X39" s="112"/>
      <c r="Y39" s="111"/>
      <c r="Z39" s="112"/>
      <c r="AA39" s="110"/>
      <c r="AB39" s="112"/>
    </row>
    <row r="40" spans="1:28" ht="21.95" customHeight="1">
      <c r="A40" s="34" t="s">
        <v>228</v>
      </c>
      <c r="B40" s="112">
        <v>0</v>
      </c>
      <c r="C40" s="111"/>
      <c r="D40" s="112">
        <v>0</v>
      </c>
      <c r="E40" s="111"/>
      <c r="F40" s="112">
        <v>0</v>
      </c>
      <c r="G40" s="111"/>
      <c r="H40" s="112">
        <v>0</v>
      </c>
      <c r="I40" s="111"/>
      <c r="J40" s="112">
        <v>0</v>
      </c>
      <c r="K40" s="110"/>
      <c r="L40" s="112">
        <v>0</v>
      </c>
      <c r="M40" s="111"/>
      <c r="N40" s="112">
        <v>0</v>
      </c>
      <c r="O40" s="112"/>
      <c r="P40" s="112">
        <v>0</v>
      </c>
      <c r="Q40" s="111"/>
      <c r="R40" s="111">
        <v>0</v>
      </c>
      <c r="S40" s="111"/>
      <c r="T40" s="112">
        <v>2388</v>
      </c>
      <c r="U40" s="111"/>
      <c r="V40" s="76">
        <f>SUM(L40:U40)</f>
        <v>2388</v>
      </c>
      <c r="W40" s="111"/>
      <c r="X40" s="76">
        <f>SUM(V40,B40:J40)</f>
        <v>2388</v>
      </c>
      <c r="Y40" s="111"/>
      <c r="Z40" s="112">
        <v>0</v>
      </c>
      <c r="AA40" s="110"/>
      <c r="AB40" s="115">
        <f>SUM(X40:Z40)</f>
        <v>2388</v>
      </c>
    </row>
    <row r="41" spans="1:28" ht="23.1" customHeight="1">
      <c r="A41" s="34" t="s">
        <v>247</v>
      </c>
      <c r="B41" s="117">
        <v>0</v>
      </c>
      <c r="C41" s="118"/>
      <c r="D41" s="117">
        <v>0</v>
      </c>
      <c r="E41" s="119"/>
      <c r="F41" s="117">
        <v>0</v>
      </c>
      <c r="G41" s="119"/>
      <c r="H41" s="117">
        <v>0</v>
      </c>
      <c r="I41" s="119"/>
      <c r="J41" s="117">
        <v>-450000</v>
      </c>
      <c r="K41" s="119"/>
      <c r="L41" s="117">
        <v>0</v>
      </c>
      <c r="M41" s="119"/>
      <c r="N41" s="117">
        <v>0</v>
      </c>
      <c r="O41" s="119"/>
      <c r="P41" s="117">
        <v>0</v>
      </c>
      <c r="Q41" s="119"/>
      <c r="R41" s="117">
        <v>0</v>
      </c>
      <c r="S41" s="119"/>
      <c r="T41" s="117">
        <v>0</v>
      </c>
      <c r="U41" s="119"/>
      <c r="V41" s="117">
        <v>0</v>
      </c>
      <c r="W41" s="119"/>
      <c r="X41" s="117">
        <f>SUM(V41,B41:J41)</f>
        <v>-450000</v>
      </c>
      <c r="Y41" s="119"/>
      <c r="Z41" s="117">
        <v>-39673</v>
      </c>
      <c r="AA41" s="119"/>
      <c r="AB41" s="117">
        <f>SUM(X41:Z41)</f>
        <v>-489673</v>
      </c>
    </row>
    <row r="42" spans="1:28" ht="23.1" customHeight="1">
      <c r="A42" s="34" t="s">
        <v>272</v>
      </c>
      <c r="B42" s="120"/>
      <c r="C42" s="118"/>
      <c r="D42" s="120"/>
      <c r="E42" s="119"/>
      <c r="F42" s="120"/>
      <c r="G42" s="119"/>
      <c r="H42" s="120"/>
      <c r="I42" s="119"/>
      <c r="J42" s="120"/>
      <c r="K42" s="119"/>
      <c r="L42" s="120"/>
      <c r="M42" s="119"/>
      <c r="N42" s="120"/>
      <c r="O42" s="119"/>
      <c r="P42" s="120"/>
      <c r="Q42" s="119"/>
      <c r="R42" s="120"/>
      <c r="S42" s="119"/>
      <c r="T42" s="120"/>
      <c r="U42" s="119"/>
      <c r="V42" s="120"/>
      <c r="W42" s="119"/>
      <c r="X42" s="120"/>
      <c r="Y42" s="119"/>
      <c r="Z42" s="120"/>
      <c r="AA42" s="119"/>
      <c r="AB42" s="120"/>
    </row>
    <row r="43" spans="1:28" ht="23.1" customHeight="1">
      <c r="A43" s="34" t="s">
        <v>273</v>
      </c>
      <c r="B43" s="121">
        <v>0</v>
      </c>
      <c r="C43" s="118"/>
      <c r="D43" s="121">
        <v>0</v>
      </c>
      <c r="E43" s="119"/>
      <c r="F43" s="121">
        <v>0</v>
      </c>
      <c r="G43" s="119"/>
      <c r="H43" s="121">
        <v>0</v>
      </c>
      <c r="I43" s="119"/>
      <c r="J43" s="121">
        <v>13821</v>
      </c>
      <c r="K43" s="119"/>
      <c r="L43" s="121">
        <v>0</v>
      </c>
      <c r="M43" s="119"/>
      <c r="N43" s="121">
        <v>0</v>
      </c>
      <c r="O43" s="119"/>
      <c r="P43" s="121">
        <v>0</v>
      </c>
      <c r="Q43" s="119"/>
      <c r="R43" s="121">
        <v>0</v>
      </c>
      <c r="S43" s="119"/>
      <c r="T43" s="121">
        <v>0</v>
      </c>
      <c r="U43" s="119"/>
      <c r="V43" s="121">
        <v>0</v>
      </c>
      <c r="W43" s="119"/>
      <c r="X43" s="122">
        <f>SUM(V43,B43:J43)</f>
        <v>13821</v>
      </c>
      <c r="Y43" s="119"/>
      <c r="Z43" s="121">
        <v>0</v>
      </c>
      <c r="AA43" s="119"/>
      <c r="AB43" s="121">
        <f>SUM(X43:Z43)</f>
        <v>13821</v>
      </c>
    </row>
    <row r="44" spans="1:28" ht="23.1" customHeight="1">
      <c r="A44" s="34" t="s">
        <v>274</v>
      </c>
      <c r="B44" s="119">
        <f>SUM(B41:B43)</f>
        <v>0</v>
      </c>
      <c r="C44" s="118"/>
      <c r="D44" s="119">
        <f>SUM(D41:D43)</f>
        <v>0</v>
      </c>
      <c r="E44" s="119"/>
      <c r="F44" s="119">
        <f>SUM(F41:F43)</f>
        <v>0</v>
      </c>
      <c r="G44" s="119"/>
      <c r="H44" s="119">
        <f>SUM(H41:H43)</f>
        <v>0</v>
      </c>
      <c r="I44" s="119"/>
      <c r="J44" s="119">
        <f>SUM(J41:J43)</f>
        <v>-436179</v>
      </c>
      <c r="K44" s="119"/>
      <c r="L44" s="119">
        <f>SUM(L41:L43)</f>
        <v>0</v>
      </c>
      <c r="M44" s="119"/>
      <c r="N44" s="119">
        <f>SUM(N41:N43)</f>
        <v>0</v>
      </c>
      <c r="O44" s="119"/>
      <c r="P44" s="119">
        <f>SUM(P41:P43)</f>
        <v>0</v>
      </c>
      <c r="Q44" s="119"/>
      <c r="R44" s="119">
        <f>SUM(R41:R43)</f>
        <v>0</v>
      </c>
      <c r="S44" s="119"/>
      <c r="T44" s="119">
        <f>SUM(T41:T43)</f>
        <v>0</v>
      </c>
      <c r="U44" s="119"/>
      <c r="V44" s="119">
        <f>SUM(V41:V43)</f>
        <v>0</v>
      </c>
      <c r="W44" s="119"/>
      <c r="X44" s="119">
        <f>SUM(X41:X43)</f>
        <v>-436179</v>
      </c>
      <c r="Y44" s="119"/>
      <c r="Z44" s="119">
        <f>SUM(Z41:Z43)</f>
        <v>-39673</v>
      </c>
      <c r="AA44" s="119"/>
      <c r="AB44" s="119">
        <f>SUM(AB41:AB43)</f>
        <v>-475852</v>
      </c>
    </row>
    <row r="45" spans="1:28" ht="21.95" customHeight="1">
      <c r="A45" s="34" t="s">
        <v>172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1"/>
      <c r="S45" s="112"/>
      <c r="T45" s="112"/>
      <c r="U45" s="112"/>
      <c r="V45" s="115"/>
      <c r="W45" s="112"/>
      <c r="X45" s="112"/>
      <c r="Y45" s="112"/>
      <c r="Z45" s="112"/>
      <c r="AA45" s="112"/>
      <c r="AB45" s="112"/>
    </row>
    <row r="46" spans="1:28" ht="21.95" customHeight="1">
      <c r="A46" s="34" t="s">
        <v>168</v>
      </c>
      <c r="B46" s="115">
        <v>0</v>
      </c>
      <c r="C46" s="115">
        <v>0</v>
      </c>
      <c r="D46" s="115">
        <v>0</v>
      </c>
      <c r="E46" s="115"/>
      <c r="F46" s="115">
        <v>640</v>
      </c>
      <c r="G46" s="115"/>
      <c r="H46" s="115">
        <v>0</v>
      </c>
      <c r="I46" s="115"/>
      <c r="J46" s="115">
        <f>-F46</f>
        <v>-640</v>
      </c>
      <c r="K46" s="115"/>
      <c r="L46" s="115">
        <v>0</v>
      </c>
      <c r="M46" s="115"/>
      <c r="N46" s="115">
        <v>0</v>
      </c>
      <c r="O46" s="115"/>
      <c r="P46" s="115">
        <v>0</v>
      </c>
      <c r="Q46" s="115"/>
      <c r="R46" s="111">
        <v>0</v>
      </c>
      <c r="S46" s="115"/>
      <c r="T46" s="115">
        <v>0</v>
      </c>
      <c r="U46" s="115"/>
      <c r="V46" s="110">
        <f>SUM(L46:U46)</f>
        <v>0</v>
      </c>
      <c r="W46" s="115"/>
      <c r="X46" s="110">
        <f>SUM(V46,B46:J46)</f>
        <v>0</v>
      </c>
      <c r="Y46" s="115"/>
      <c r="Z46" s="115">
        <v>0</v>
      </c>
      <c r="AA46" s="115"/>
      <c r="AB46" s="110">
        <f>SUM(X46:Z46)</f>
        <v>0</v>
      </c>
    </row>
    <row r="47" spans="1:28" ht="21.95" customHeight="1" thickBot="1">
      <c r="A47" s="102" t="s">
        <v>232</v>
      </c>
      <c r="B47" s="80">
        <f>SUM(B35,B38:B40,B44:B46)</f>
        <v>3000000</v>
      </c>
      <c r="C47" s="76"/>
      <c r="D47" s="80">
        <f>SUM(D35,D38:D40,D44:D46)</f>
        <v>2599000</v>
      </c>
      <c r="E47" s="76"/>
      <c r="F47" s="80">
        <f>SUM(F35,F38:F40,F44:F46)</f>
        <v>979735</v>
      </c>
      <c r="G47" s="76"/>
      <c r="H47" s="80">
        <f>SUM(H35,H38:H40,H44:H46)</f>
        <v>303242</v>
      </c>
      <c r="I47" s="76"/>
      <c r="J47" s="80">
        <f>SUM(J35,J38:J40,J44:J46)</f>
        <v>13682934</v>
      </c>
      <c r="K47" s="76"/>
      <c r="L47" s="80">
        <f>SUM(L35,L38:L40,L44:L46)</f>
        <v>-636637</v>
      </c>
      <c r="M47" s="76"/>
      <c r="N47" s="80">
        <f>SUM(N35,N38:N40,N44:N46)</f>
        <v>0</v>
      </c>
      <c r="O47" s="76"/>
      <c r="P47" s="80">
        <f>SUM(P35,P38:P40,P44:P46)</f>
        <v>506065</v>
      </c>
      <c r="Q47" s="76"/>
      <c r="R47" s="80">
        <f>SUM(R35,R38:R40,R44:R46)</f>
        <v>-67892</v>
      </c>
      <c r="S47" s="76"/>
      <c r="T47" s="80">
        <f>SUM(T35,T38:T40,T44:T46)</f>
        <v>-199614</v>
      </c>
      <c r="U47" s="76"/>
      <c r="V47" s="80">
        <f>SUM(V35,V38:V40,V44:V46)</f>
        <v>-398078</v>
      </c>
      <c r="W47" s="76"/>
      <c r="X47" s="80">
        <f>SUM(X35,X38:X40,X44:X46)</f>
        <v>20166833</v>
      </c>
      <c r="Y47" s="62"/>
      <c r="Z47" s="80">
        <f>SUM(Z35,Z38:Z40,Z44:Z46)</f>
        <v>1770173</v>
      </c>
      <c r="AA47" s="62"/>
      <c r="AB47" s="80">
        <f>SUM(AB35,AB38:AB40,AB44:AB46)</f>
        <v>21937006</v>
      </c>
    </row>
    <row r="48" spans="1:28" ht="21.95" customHeight="1" thickTop="1">
      <c r="A48" s="102"/>
      <c r="B48" s="76"/>
      <c r="C48" s="76"/>
      <c r="D48" s="76"/>
      <c r="E48" s="76"/>
      <c r="F48" s="76">
        <f>F47-BS!D87</f>
        <v>0</v>
      </c>
      <c r="G48" s="76"/>
      <c r="H48" s="76">
        <f>H47-BS!D88</f>
        <v>0</v>
      </c>
      <c r="I48" s="76"/>
      <c r="J48" s="76">
        <f>J47-BS!D89</f>
        <v>0</v>
      </c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>
        <f>V47-BS!D90</f>
        <v>0</v>
      </c>
      <c r="W48" s="76"/>
      <c r="X48" s="76">
        <f>X47-BS!D91</f>
        <v>0</v>
      </c>
      <c r="Y48" s="62"/>
      <c r="Z48" s="76">
        <f>Z47-BS!D92</f>
        <v>0</v>
      </c>
      <c r="AA48" s="62"/>
      <c r="AB48" s="76">
        <f>AB47-BS!D93</f>
        <v>0</v>
      </c>
    </row>
    <row r="49" spans="1:4" ht="21.95" customHeight="1">
      <c r="A49" s="116" t="s">
        <v>16</v>
      </c>
    </row>
    <row r="64" spans="1:4" ht="21.95" customHeight="1">
      <c r="D64" s="34">
        <v>915952</v>
      </c>
    </row>
  </sheetData>
  <mergeCells count="6">
    <mergeCell ref="A1:AB1"/>
    <mergeCell ref="F13:J13"/>
    <mergeCell ref="B6:AB6"/>
    <mergeCell ref="B7:X7"/>
    <mergeCell ref="L8:V8"/>
    <mergeCell ref="L10:R10"/>
  </mergeCells>
  <pageMargins left="0.39370078740157483" right="0.31496062992125984" top="0.82677165354330717" bottom="0.31496062992125984" header="0.31496062992125984" footer="0.31496062992125984"/>
  <pageSetup paperSize="9" scale="4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9"/>
  <sheetViews>
    <sheetView showGridLines="0" view="pageBreakPreview" zoomScale="80" zoomScaleNormal="100" zoomScaleSheetLayoutView="80" workbookViewId="0">
      <selection activeCell="A11" sqref="A11"/>
    </sheetView>
  </sheetViews>
  <sheetFormatPr defaultColWidth="9.140625" defaultRowHeight="23.1" customHeight="1"/>
  <cols>
    <col min="1" max="1" width="55" style="2" customWidth="1"/>
    <col min="2" max="2" width="22.28515625" style="2" customWidth="1"/>
    <col min="3" max="3" width="1.140625" style="12" customWidth="1"/>
    <col min="4" max="4" width="22.28515625" style="2" customWidth="1"/>
    <col min="5" max="5" width="1.140625" style="2" customWidth="1"/>
    <col min="6" max="6" width="22.28515625" style="2" customWidth="1"/>
    <col min="7" max="7" width="1.140625" style="2" customWidth="1"/>
    <col min="8" max="8" width="22.28515625" style="2" customWidth="1"/>
    <col min="9" max="9" width="1.140625" style="2" customWidth="1"/>
    <col min="10" max="10" width="22.28515625" style="2" customWidth="1"/>
    <col min="11" max="11" width="1.140625" style="2" customWidth="1"/>
    <col min="12" max="12" width="22.28515625" style="2" customWidth="1"/>
    <col min="13" max="13" width="1.140625" style="2" customWidth="1"/>
    <col min="14" max="14" width="22.28515625" style="2" customWidth="1"/>
    <col min="15" max="15" width="1.140625" style="2" customWidth="1"/>
    <col min="16" max="16" width="22.28515625" style="2" customWidth="1"/>
    <col min="17" max="17" width="9.5703125" style="2" bestFit="1" customWidth="1"/>
    <col min="18" max="16384" width="9.140625" style="2"/>
  </cols>
  <sheetData>
    <row r="1" spans="1:16" ht="23.1" customHeight="1">
      <c r="P1" s="29" t="s">
        <v>46</v>
      </c>
    </row>
    <row r="2" spans="1:16" ht="23.1" customHeight="1">
      <c r="A2" s="1" t="s">
        <v>74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23.1" customHeight="1">
      <c r="A3" s="1" t="s">
        <v>146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23.1" customHeight="1">
      <c r="A4" s="1" t="s">
        <v>233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23.1" customHeight="1">
      <c r="A5" s="127" t="s">
        <v>1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</row>
    <row r="6" spans="1:16" ht="23.1" customHeight="1">
      <c r="B6" s="14" t="s">
        <v>3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23.1" customHeight="1">
      <c r="B7" s="16"/>
      <c r="C7" s="17"/>
      <c r="D7" s="17"/>
      <c r="E7" s="17"/>
      <c r="F7" s="17"/>
      <c r="G7" s="17"/>
      <c r="H7" s="17"/>
      <c r="I7" s="17"/>
      <c r="J7" s="129" t="s">
        <v>223</v>
      </c>
      <c r="K7" s="129"/>
      <c r="L7" s="129"/>
      <c r="M7" s="129"/>
      <c r="N7" s="129"/>
      <c r="O7" s="17"/>
      <c r="P7" s="17"/>
    </row>
    <row r="8" spans="1:16" ht="23.1" customHeight="1">
      <c r="B8" s="16"/>
      <c r="C8" s="17"/>
      <c r="D8" s="17"/>
      <c r="E8" s="17"/>
      <c r="F8" s="17"/>
      <c r="G8" s="17"/>
      <c r="H8" s="17"/>
      <c r="I8" s="17"/>
      <c r="J8" s="128" t="s">
        <v>58</v>
      </c>
      <c r="K8" s="128"/>
      <c r="L8" s="128"/>
      <c r="M8" s="17"/>
      <c r="N8" s="17"/>
      <c r="O8" s="17"/>
      <c r="P8" s="17"/>
    </row>
    <row r="9" spans="1:16" ht="23.1" customHeight="1">
      <c r="B9" s="16"/>
      <c r="C9" s="17"/>
      <c r="D9" s="17"/>
      <c r="E9" s="17"/>
      <c r="F9" s="17"/>
      <c r="G9" s="17"/>
      <c r="H9" s="17"/>
      <c r="I9" s="17"/>
      <c r="J9" s="6" t="s">
        <v>112</v>
      </c>
      <c r="K9" s="6"/>
      <c r="L9" s="3" t="s">
        <v>215</v>
      </c>
      <c r="M9" s="17"/>
      <c r="N9" s="17"/>
      <c r="O9" s="17"/>
      <c r="P9" s="17"/>
    </row>
    <row r="10" spans="1:16" ht="23.1" customHeight="1">
      <c r="E10" s="5"/>
      <c r="F10" s="128" t="s">
        <v>84</v>
      </c>
      <c r="G10" s="128"/>
      <c r="H10" s="128"/>
      <c r="J10" s="5" t="s">
        <v>267</v>
      </c>
      <c r="K10" s="5"/>
      <c r="L10" s="9" t="s">
        <v>214</v>
      </c>
      <c r="N10" s="5" t="s">
        <v>98</v>
      </c>
      <c r="P10" s="5" t="s">
        <v>88</v>
      </c>
    </row>
    <row r="11" spans="1:16" s="5" customFormat="1" ht="23.1" customHeight="1">
      <c r="B11" s="5" t="s">
        <v>153</v>
      </c>
      <c r="C11" s="12"/>
      <c r="E11" s="6"/>
      <c r="F11" s="5" t="s">
        <v>85</v>
      </c>
      <c r="J11" s="5" t="s">
        <v>119</v>
      </c>
      <c r="L11" s="3" t="s">
        <v>213</v>
      </c>
      <c r="N11" s="5" t="s">
        <v>102</v>
      </c>
      <c r="P11" s="5" t="s">
        <v>105</v>
      </c>
    </row>
    <row r="12" spans="1:16" s="5" customFormat="1" ht="23.1" customHeight="1">
      <c r="B12" s="30" t="s">
        <v>86</v>
      </c>
      <c r="C12" s="18"/>
      <c r="D12" s="30" t="s">
        <v>34</v>
      </c>
      <c r="E12" s="6"/>
      <c r="F12" s="30" t="s">
        <v>134</v>
      </c>
      <c r="G12" s="6"/>
      <c r="H12" s="30" t="s">
        <v>87</v>
      </c>
      <c r="I12" s="6"/>
      <c r="J12" s="30" t="s">
        <v>136</v>
      </c>
      <c r="K12" s="6"/>
      <c r="L12" s="28" t="s">
        <v>222</v>
      </c>
      <c r="M12" s="6"/>
      <c r="N12" s="30" t="s">
        <v>218</v>
      </c>
      <c r="O12" s="6"/>
      <c r="P12" s="30" t="s">
        <v>108</v>
      </c>
    </row>
    <row r="13" spans="1:16" ht="23.1" customHeight="1">
      <c r="A13" s="1" t="s">
        <v>194</v>
      </c>
      <c r="B13" s="8">
        <v>3000000</v>
      </c>
      <c r="C13" s="8"/>
      <c r="D13" s="8">
        <v>2599000</v>
      </c>
      <c r="E13" s="8"/>
      <c r="F13" s="8">
        <v>750000</v>
      </c>
      <c r="G13" s="8"/>
      <c r="H13" s="8">
        <v>8367886</v>
      </c>
      <c r="I13" s="8"/>
      <c r="J13" s="8">
        <v>659767</v>
      </c>
      <c r="K13" s="8"/>
      <c r="L13" s="8">
        <v>0</v>
      </c>
      <c r="M13" s="8"/>
      <c r="N13" s="8">
        <f>SUM(J13:L13)</f>
        <v>659767</v>
      </c>
      <c r="O13" s="8"/>
      <c r="P13" s="8">
        <f>SUM(B13:H13,N13)</f>
        <v>15376653</v>
      </c>
    </row>
    <row r="14" spans="1:16" ht="23.1" customHeight="1">
      <c r="A14" s="2" t="s">
        <v>93</v>
      </c>
      <c r="B14" s="19">
        <v>0</v>
      </c>
      <c r="C14" s="19"/>
      <c r="D14" s="19">
        <v>0</v>
      </c>
      <c r="E14" s="19"/>
      <c r="F14" s="19">
        <v>0</v>
      </c>
      <c r="G14" s="19"/>
      <c r="H14" s="19">
        <f>SUM('PL &amp; CF_6 mths'!J31)</f>
        <v>486742</v>
      </c>
      <c r="I14" s="19"/>
      <c r="J14" s="19">
        <v>0</v>
      </c>
      <c r="K14" s="19"/>
      <c r="L14" s="19">
        <v>0</v>
      </c>
      <c r="M14" s="8"/>
      <c r="N14" s="19">
        <f t="shared" ref="N14:N15" si="0">SUM(J14:L14)</f>
        <v>0</v>
      </c>
      <c r="O14" s="8"/>
      <c r="P14" s="19">
        <f t="shared" ref="P14:P17" si="1">SUM(B14:H14,N14)</f>
        <v>486742</v>
      </c>
    </row>
    <row r="15" spans="1:16" ht="23.1" customHeight="1">
      <c r="A15" s="2" t="s">
        <v>60</v>
      </c>
      <c r="B15" s="20">
        <v>0</v>
      </c>
      <c r="C15" s="19"/>
      <c r="D15" s="20">
        <v>0</v>
      </c>
      <c r="E15" s="19"/>
      <c r="F15" s="20">
        <v>0</v>
      </c>
      <c r="G15" s="19"/>
      <c r="H15" s="20">
        <f>'PL &amp; CF_6 mths'!J69</f>
        <v>1534</v>
      </c>
      <c r="I15" s="19"/>
      <c r="J15" s="20">
        <f>'PL &amp; CF_6 mths'!J59</f>
        <v>-48256</v>
      </c>
      <c r="K15" s="19"/>
      <c r="L15" s="20">
        <v>0</v>
      </c>
      <c r="M15" s="8"/>
      <c r="N15" s="20">
        <f t="shared" si="0"/>
        <v>-48256</v>
      </c>
      <c r="O15" s="8"/>
      <c r="P15" s="20">
        <f t="shared" si="1"/>
        <v>-46722</v>
      </c>
    </row>
    <row r="16" spans="1:16" ht="23.1" customHeight="1">
      <c r="A16" s="2" t="s">
        <v>159</v>
      </c>
      <c r="B16" s="19">
        <v>0</v>
      </c>
      <c r="C16" s="19"/>
      <c r="D16" s="19">
        <v>0</v>
      </c>
      <c r="E16" s="19"/>
      <c r="F16" s="19">
        <v>0</v>
      </c>
      <c r="G16" s="19"/>
      <c r="H16" s="19">
        <f>SUM(H14:H15)</f>
        <v>488276</v>
      </c>
      <c r="I16" s="19"/>
      <c r="J16" s="19">
        <f>SUM(J14:J15)</f>
        <v>-48256</v>
      </c>
      <c r="K16" s="19"/>
      <c r="L16" s="19">
        <f>SUM(L14:L15)</f>
        <v>0</v>
      </c>
      <c r="M16" s="8"/>
      <c r="N16" s="19">
        <f>SUM(N14:N15)</f>
        <v>-48256</v>
      </c>
      <c r="O16" s="8"/>
      <c r="P16" s="19">
        <f>SUM(P14:P15)</f>
        <v>440020</v>
      </c>
    </row>
    <row r="17" spans="1:16" ht="23.1" customHeight="1">
      <c r="A17" s="2" t="s">
        <v>247</v>
      </c>
      <c r="B17" s="19">
        <v>0</v>
      </c>
      <c r="C17" s="19"/>
      <c r="D17" s="19">
        <v>0</v>
      </c>
      <c r="E17" s="19"/>
      <c r="F17" s="19">
        <v>0</v>
      </c>
      <c r="G17" s="19"/>
      <c r="H17" s="19">
        <v>-600000</v>
      </c>
      <c r="I17" s="19"/>
      <c r="J17" s="19">
        <v>0</v>
      </c>
      <c r="K17" s="19"/>
      <c r="L17" s="19">
        <v>0</v>
      </c>
      <c r="M17" s="8"/>
      <c r="N17" s="19">
        <f>SUM(J17:L17)</f>
        <v>0</v>
      </c>
      <c r="O17" s="8"/>
      <c r="P17" s="19">
        <f t="shared" si="1"/>
        <v>-600000</v>
      </c>
    </row>
    <row r="18" spans="1:16" ht="23.1" customHeight="1" thickBot="1">
      <c r="A18" s="1" t="s">
        <v>231</v>
      </c>
      <c r="B18" s="21">
        <f>SUM(B13,B16)</f>
        <v>3000000</v>
      </c>
      <c r="C18" s="8"/>
      <c r="D18" s="21">
        <f>SUM(D13,D16)</f>
        <v>2599000</v>
      </c>
      <c r="E18" s="8"/>
      <c r="F18" s="21">
        <f>SUM(F13,F16)</f>
        <v>750000</v>
      </c>
      <c r="G18" s="8"/>
      <c r="H18" s="21">
        <f>SUM(H13,H16:H17)</f>
        <v>8256162</v>
      </c>
      <c r="I18" s="8"/>
      <c r="J18" s="21">
        <f>SUM(J13,J16)</f>
        <v>611511</v>
      </c>
      <c r="K18" s="8"/>
      <c r="L18" s="21">
        <f>SUM(L13,L16)</f>
        <v>0</v>
      </c>
      <c r="M18" s="8"/>
      <c r="N18" s="21">
        <f>SUM(N13,N16)</f>
        <v>611511</v>
      </c>
      <c r="O18" s="8"/>
      <c r="P18" s="21">
        <f>SUM(P13,P16:P17)</f>
        <v>15216673</v>
      </c>
    </row>
    <row r="19" spans="1:16" ht="23.1" customHeight="1" thickTop="1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23.1" customHeight="1">
      <c r="A20" s="1" t="s">
        <v>207</v>
      </c>
      <c r="B20" s="8">
        <v>3000000</v>
      </c>
      <c r="C20" s="8"/>
      <c r="D20" s="8">
        <v>2599000</v>
      </c>
      <c r="E20" s="8"/>
      <c r="F20" s="8">
        <v>750000</v>
      </c>
      <c r="G20" s="8"/>
      <c r="H20" s="8">
        <v>8608173</v>
      </c>
      <c r="I20" s="8"/>
      <c r="J20" s="8">
        <v>541933</v>
      </c>
      <c r="K20" s="8"/>
      <c r="L20" s="8">
        <v>0</v>
      </c>
      <c r="M20" s="8"/>
      <c r="N20" s="8">
        <f>SUM(J20:L20)</f>
        <v>541933</v>
      </c>
      <c r="O20" s="8"/>
      <c r="P20" s="8">
        <f>SUM(B20:H20,N20)</f>
        <v>15499106</v>
      </c>
    </row>
    <row r="21" spans="1:16" ht="23.1" customHeight="1">
      <c r="A21" s="2" t="s">
        <v>212</v>
      </c>
      <c r="B21" s="20">
        <v>0</v>
      </c>
      <c r="C21" s="8"/>
      <c r="D21" s="20">
        <v>0</v>
      </c>
      <c r="E21" s="8"/>
      <c r="F21" s="20">
        <v>0</v>
      </c>
      <c r="G21" s="8"/>
      <c r="H21" s="20">
        <v>753</v>
      </c>
      <c r="I21" s="8"/>
      <c r="J21" s="20">
        <v>-541933</v>
      </c>
      <c r="K21" s="8"/>
      <c r="L21" s="20">
        <v>757933</v>
      </c>
      <c r="M21" s="8"/>
      <c r="N21" s="20">
        <f>SUM(J21:L21)</f>
        <v>216000</v>
      </c>
      <c r="O21" s="8"/>
      <c r="P21" s="20">
        <f>SUM(B21:H21,N21)</f>
        <v>216753</v>
      </c>
    </row>
    <row r="22" spans="1:16" ht="23.1" customHeight="1">
      <c r="A22" s="1" t="s">
        <v>211</v>
      </c>
      <c r="B22" s="8">
        <f>SUM(B20:B21)</f>
        <v>3000000</v>
      </c>
      <c r="C22" s="8"/>
      <c r="D22" s="8">
        <f>SUM(D20:D21)</f>
        <v>2599000</v>
      </c>
      <c r="E22" s="8"/>
      <c r="F22" s="8">
        <f>SUM(F20:F21)</f>
        <v>750000</v>
      </c>
      <c r="G22" s="8"/>
      <c r="H22" s="8">
        <f>SUM(H20:H21)</f>
        <v>8608926</v>
      </c>
      <c r="I22" s="8"/>
      <c r="J22" s="8">
        <f>SUM(J20:J21)</f>
        <v>0</v>
      </c>
      <c r="K22" s="8"/>
      <c r="L22" s="8">
        <f>SUM(L20:L21)</f>
        <v>757933</v>
      </c>
      <c r="M22" s="8"/>
      <c r="N22" s="8">
        <f>SUM(N20:N21)</f>
        <v>757933</v>
      </c>
      <c r="O22" s="8"/>
      <c r="P22" s="8">
        <f>SUM(P20:P21)</f>
        <v>15715859</v>
      </c>
    </row>
    <row r="23" spans="1:16" ht="23.1" customHeight="1">
      <c r="A23" s="2" t="s">
        <v>93</v>
      </c>
      <c r="B23" s="19">
        <v>0</v>
      </c>
      <c r="C23" s="19"/>
      <c r="D23" s="19">
        <v>0</v>
      </c>
      <c r="E23" s="19"/>
      <c r="F23" s="19">
        <v>0</v>
      </c>
      <c r="G23" s="19"/>
      <c r="H23" s="19">
        <f>SUM('PL &amp; CF_6 mths'!H31)</f>
        <v>281831</v>
      </c>
      <c r="I23" s="19"/>
      <c r="J23" s="19">
        <v>0</v>
      </c>
      <c r="K23" s="19"/>
      <c r="L23" s="19">
        <v>0</v>
      </c>
      <c r="M23" s="8"/>
      <c r="N23" s="19">
        <f t="shared" ref="N23:N24" si="2">SUM(J23:L23)</f>
        <v>0</v>
      </c>
      <c r="O23" s="8"/>
      <c r="P23" s="19">
        <f t="shared" ref="P23:P24" si="3">SUM(B23:H23,N23)</f>
        <v>281831</v>
      </c>
    </row>
    <row r="24" spans="1:16" ht="23.1" customHeight="1">
      <c r="A24" s="2" t="s">
        <v>60</v>
      </c>
      <c r="B24" s="20">
        <v>0</v>
      </c>
      <c r="C24" s="19"/>
      <c r="D24" s="20">
        <v>0</v>
      </c>
      <c r="E24" s="19"/>
      <c r="F24" s="20">
        <v>0</v>
      </c>
      <c r="G24" s="19"/>
      <c r="H24" s="20">
        <v>0</v>
      </c>
      <c r="I24" s="19"/>
      <c r="J24" s="20">
        <v>0</v>
      </c>
      <c r="K24" s="19"/>
      <c r="L24" s="20">
        <f>'PL &amp; CF_6 mths'!H70</f>
        <v>-182788</v>
      </c>
      <c r="M24" s="8"/>
      <c r="N24" s="20">
        <f t="shared" si="2"/>
        <v>-182788</v>
      </c>
      <c r="O24" s="8"/>
      <c r="P24" s="20">
        <f t="shared" si="3"/>
        <v>-182788</v>
      </c>
    </row>
    <row r="25" spans="1:16" ht="23.1" customHeight="1">
      <c r="A25" s="2" t="s">
        <v>159</v>
      </c>
      <c r="B25" s="19">
        <f>SUM(B23:B24)</f>
        <v>0</v>
      </c>
      <c r="C25" s="19"/>
      <c r="D25" s="19">
        <f>SUM(D23:D24)</f>
        <v>0</v>
      </c>
      <c r="E25" s="19"/>
      <c r="F25" s="19">
        <f>SUM(F23:F24)</f>
        <v>0</v>
      </c>
      <c r="G25" s="19"/>
      <c r="H25" s="19">
        <f>SUM(H23:H24)</f>
        <v>281831</v>
      </c>
      <c r="I25" s="19"/>
      <c r="J25" s="19">
        <f>SUM(J23:J24)</f>
        <v>0</v>
      </c>
      <c r="K25" s="19"/>
      <c r="L25" s="19">
        <f>SUM(L23:L24)</f>
        <v>-182788</v>
      </c>
      <c r="M25" s="8"/>
      <c r="N25" s="19">
        <f>SUM(N23:N24)</f>
        <v>-182788</v>
      </c>
      <c r="O25" s="8"/>
      <c r="P25" s="19">
        <f>SUM(P23:P24)</f>
        <v>99043</v>
      </c>
    </row>
    <row r="26" spans="1:16" ht="23.1" customHeight="1">
      <c r="A26" s="2" t="s">
        <v>247</v>
      </c>
      <c r="B26" s="19">
        <f>SUM(B23:B25)</f>
        <v>0</v>
      </c>
      <c r="C26" s="19"/>
      <c r="D26" s="19">
        <f>SUM(D23:D25)</f>
        <v>0</v>
      </c>
      <c r="E26" s="19"/>
      <c r="F26" s="19">
        <f>SUM(F23:F25)</f>
        <v>0</v>
      </c>
      <c r="G26" s="19"/>
      <c r="H26" s="19">
        <v>-450000</v>
      </c>
      <c r="I26" s="19"/>
      <c r="J26" s="19">
        <f>SUM(J23:J25)</f>
        <v>0</v>
      </c>
      <c r="K26" s="19"/>
      <c r="L26" s="19">
        <v>0</v>
      </c>
      <c r="M26" s="8"/>
      <c r="N26" s="19">
        <v>0</v>
      </c>
      <c r="O26" s="8"/>
      <c r="P26" s="20">
        <f>SUM(B26:H26,N26)</f>
        <v>-450000</v>
      </c>
    </row>
    <row r="27" spans="1:16" ht="23.1" customHeight="1" thickBot="1">
      <c r="A27" s="1" t="s">
        <v>232</v>
      </c>
      <c r="B27" s="21">
        <f>SUM(B22,B25:B26)</f>
        <v>3000000</v>
      </c>
      <c r="C27" s="8"/>
      <c r="D27" s="21">
        <f>SUM(D22,D25:D26)</f>
        <v>2599000</v>
      </c>
      <c r="E27" s="8"/>
      <c r="F27" s="21">
        <f>SUM(F22,F25:F26)</f>
        <v>750000</v>
      </c>
      <c r="G27" s="8"/>
      <c r="H27" s="21">
        <f>SUM(H22,H25:H26)</f>
        <v>8440757</v>
      </c>
      <c r="I27" s="8"/>
      <c r="J27" s="21">
        <f>SUM(J22,J25:J26)</f>
        <v>0</v>
      </c>
      <c r="K27" s="8"/>
      <c r="L27" s="21">
        <f>SUM(L22,L25:L25)</f>
        <v>575145</v>
      </c>
      <c r="M27" s="8"/>
      <c r="N27" s="21">
        <f>SUM(N22,N25:N26)</f>
        <v>575145</v>
      </c>
      <c r="O27" s="8"/>
      <c r="P27" s="21">
        <f>SUM(P22,P25:P26)</f>
        <v>15364902</v>
      </c>
    </row>
    <row r="28" spans="1:16" ht="23.1" customHeight="1" thickTop="1">
      <c r="B28" s="7"/>
      <c r="C28" s="22"/>
      <c r="D28" s="7"/>
      <c r="E28" s="7"/>
      <c r="F28" s="7"/>
      <c r="G28" s="7"/>
      <c r="H28" s="7">
        <f>H27-BS!H89</f>
        <v>0</v>
      </c>
      <c r="I28" s="7"/>
      <c r="J28" s="7">
        <f>J27+L27-BS!H90</f>
        <v>0</v>
      </c>
      <c r="K28" s="7"/>
      <c r="L28" s="7"/>
      <c r="M28" s="7"/>
      <c r="N28" s="7"/>
      <c r="O28" s="7"/>
      <c r="P28" s="7">
        <f>P27-BS!H91</f>
        <v>0</v>
      </c>
    </row>
    <row r="29" spans="1:16" ht="23.1" customHeight="1">
      <c r="A29" s="4" t="s">
        <v>16</v>
      </c>
    </row>
    <row r="51" spans="4:4" ht="23.1" customHeight="1">
      <c r="D51" s="2">
        <v>182579</v>
      </c>
    </row>
    <row r="59" spans="4:4" ht="23.1" customHeight="1">
      <c r="D59" s="2">
        <v>915952</v>
      </c>
    </row>
  </sheetData>
  <mergeCells count="4">
    <mergeCell ref="A5:P5"/>
    <mergeCell ref="F10:H10"/>
    <mergeCell ref="J8:L8"/>
    <mergeCell ref="J7:N7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57" orientation="landscape" r:id="rId1"/>
  <rowBreaks count="2" manualBreakCount="2">
    <brk id="42" max="16383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4" ma:contentTypeDescription="สร้างเอกสารใหม่" ma:contentTypeScope="" ma:versionID="47ee1d8c5915e29537175f00b0f5047f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d7f79f65be3de83a5cdef1a41691f066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EE62A0-90B8-4370-93DF-604EA1334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C5F260-7C84-4129-905D-EF87CF0A1CF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76ca96a-c1bb-4a33-9bb1-0e36a4ca189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72788</vt:lpwstr>
  </property>
  <property fmtid="{D5CDD505-2E9C-101B-9397-08002B2CF9AE}" pid="4" name="OptimizationTime">
    <vt:lpwstr>20200813_2340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PL_3 mths</vt:lpstr>
      <vt:lpstr>PL &amp; CF_6 mths</vt:lpstr>
      <vt:lpstr>Consolidated</vt:lpstr>
      <vt:lpstr>separate</vt:lpstr>
      <vt:lpstr>BS!Print_Area</vt:lpstr>
      <vt:lpstr>Consolidated!Print_Area</vt:lpstr>
      <vt:lpstr>'PL &amp; CF_6 mths'!Print_Area</vt:lpstr>
      <vt:lpstr>'PL_3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Sarin Phengthamkeerati</cp:lastModifiedBy>
  <cp:lastPrinted>2020-08-13T02:13:35Z</cp:lastPrinted>
  <dcterms:created xsi:type="dcterms:W3CDTF">2011-05-03T02:41:37Z</dcterms:created>
  <dcterms:modified xsi:type="dcterms:W3CDTF">2020-08-13T02:13:36Z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