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 June20 (Q2) (Change period)\"/>
    </mc:Choice>
  </mc:AlternateContent>
  <xr:revisionPtr revIDLastSave="0" documentId="13_ncr:1_{136500E0-6A0A-4FA5-8254-96D4873CC2B5}" xr6:coauthVersionLast="44" xr6:coauthVersionMax="45" xr10:uidLastSave="{00000000-0000-0000-0000-000000000000}"/>
  <bookViews>
    <workbookView xWindow="-120" yWindow="-120" windowWidth="21840" windowHeight="13140" tabRatio="678" activeTab="6" xr2:uid="{00000000-000D-0000-FFFF-FFFF00000000}"/>
  </bookViews>
  <sheets>
    <sheet name="2-4" sheetId="24" r:id="rId1"/>
    <sheet name="5-6 (3M) P&amp;L (2)" sheetId="38" r:id="rId2"/>
    <sheet name="7-8 (6M) P&amp;L" sheetId="26" r:id="rId3"/>
    <sheet name="TH 9" sheetId="37" r:id="rId4"/>
    <sheet name="TH 10" sheetId="33" r:id="rId5"/>
    <sheet name="TH 11" sheetId="30" r:id="rId6"/>
    <sheet name="12-13" sheetId="3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DAT1" localSheetId="1">'[1]TB P12'!#REF!</definedName>
    <definedName name="_DAT1" localSheetId="4">'[1]TB P12'!#REF!</definedName>
    <definedName name="_DAT1">'[1]TB P12'!#REF!</definedName>
    <definedName name="_DAT3" localSheetId="1">'[1]TB P12'!#REF!</definedName>
    <definedName name="_DAT3" localSheetId="4">'[1]TB P12'!#REF!</definedName>
    <definedName name="_DAT3">'[1]TB P12'!#REF!</definedName>
    <definedName name="_DAT5" localSheetId="1">'[1]TB P12'!#REF!</definedName>
    <definedName name="_DAT5" localSheetId="4">'[1]TB P12'!#REF!</definedName>
    <definedName name="_DAT5">'[1]TB P12'!#REF!</definedName>
    <definedName name="_DAT6" localSheetId="1">'[1]TB P12'!#REF!</definedName>
    <definedName name="_DAT6" localSheetId="4">'[1]TB P12'!#REF!</definedName>
    <definedName name="_DAT6">'[1]TB P12'!#REF!</definedName>
    <definedName name="_Key1" localSheetId="1" hidden="1">'[2]DETAIL-BS'!#REF!</definedName>
    <definedName name="_Key1" localSheetId="4" hidden="1">'[2]DETAIL-BS'!#REF!</definedName>
    <definedName name="_Key1" hidden="1">'[2]DETAIL-BS'!#REF!</definedName>
    <definedName name="_Order1" hidden="1">255</definedName>
    <definedName name="_Order2" hidden="1">255</definedName>
    <definedName name="a" localSheetId="4">'[3]q1-2003'!$C:$F,'[3]q1-2003'!$1:$2</definedName>
    <definedName name="a">'[4]q1-2003'!$C$1:$F$65536,'[4]q1-2003'!$A$1:$IV$2</definedName>
    <definedName name="ARA_Threshold">[5]Lead!$P$2</definedName>
    <definedName name="ARP_Threshold">[5]Lead!$O$2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'TH 10'!#REF!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1">#REF!</definedName>
    <definedName name="BKP" localSheetId="4">#REF!</definedName>
    <definedName name="BKP">#REF!</definedName>
    <definedName name="BPK" localSheetId="1">#REF!</definedName>
    <definedName name="BPK" localSheetId="4">#REF!</definedName>
    <definedName name="BPK">#REF!</definedName>
    <definedName name="BPKLPG" localSheetId="1">#REF!</definedName>
    <definedName name="BPKLPG" localSheetId="4">#REF!</definedName>
    <definedName name="BPKLPG">#REF!</definedName>
    <definedName name="BSsheet" localSheetId="1">#REF!</definedName>
    <definedName name="BSsheet" localSheetId="4">#REF!</definedName>
    <definedName name="BSsheet">#REF!</definedName>
    <definedName name="case">[6]data!$C$1</definedName>
    <definedName name="CM" localSheetId="1">#REF!</definedName>
    <definedName name="CM" localSheetId="4">#REF!</definedName>
    <definedName name="CM">#REF!</definedName>
    <definedName name="CODE">'[7]CODE,NAME'!$A$1:$B$19</definedName>
    <definedName name="COMBPK" localSheetId="1">#REF!</definedName>
    <definedName name="COMBPK" localSheetId="4">#REF!</definedName>
    <definedName name="COMBPK">#REF!</definedName>
    <definedName name="COMOFF" localSheetId="1">#REF!</definedName>
    <definedName name="COMOFF" localSheetId="4">#REF!</definedName>
    <definedName name="COMOFF">#REF!</definedName>
    <definedName name="Cover" localSheetId="1">#REF!</definedName>
    <definedName name="Cover" localSheetId="4">#REF!</definedName>
    <definedName name="Cover">#REF!</definedName>
    <definedName name="cust" localSheetId="1">'[8]73-9831'!#REF!</definedName>
    <definedName name="cust" localSheetId="4">'[8]73-9831'!#REF!</definedName>
    <definedName name="cust">'[8]73-9831'!#REF!</definedName>
    <definedName name="customer" localSheetId="1">'[8]73-9831'!#REF!</definedName>
    <definedName name="customer" localSheetId="4">'[8]73-9831'!#REF!</definedName>
    <definedName name="customer">'[8]73-9831'!#REF!</definedName>
    <definedName name="_xlnm.Database" localSheetId="1">#REF!</definedName>
    <definedName name="_xlnm.Database" localSheetId="4">#REF!</definedName>
    <definedName name="_xlnm.Database">#REF!</definedName>
    <definedName name="Dollar_Threshold">'[5]Vertical Analyze'!$G$3</definedName>
    <definedName name="g" localSheetId="1" hidden="1">#REF!</definedName>
    <definedName name="g" localSheetId="4" hidden="1">'TH 10'!#REF!</definedName>
    <definedName name="g" hidden="1">#REF!</definedName>
    <definedName name="GL_CB">'[9]GL CB'!$L$44</definedName>
    <definedName name="GL_M">'[9]GL M'!$L$385</definedName>
    <definedName name="HY" localSheetId="1">#REF!</definedName>
    <definedName name="HY" localSheetId="4">#REF!</definedName>
    <definedName name="HY">#REF!</definedName>
    <definedName name="KHN" localSheetId="1">#REF!</definedName>
    <definedName name="KHN" localSheetId="4">#REF!</definedName>
    <definedName name="KHN">#REF!</definedName>
    <definedName name="KNB" localSheetId="1">#REF!</definedName>
    <definedName name="KNB" localSheetId="4">#REF!</definedName>
    <definedName name="KNB">#REF!</definedName>
    <definedName name="KR" localSheetId="1">#REF!</definedName>
    <definedName name="KR" localSheetId="4">#REF!</definedName>
    <definedName name="KR">#REF!</definedName>
    <definedName name="L_Adjust" localSheetId="4">[5]Links!$H:$H</definedName>
    <definedName name="L_Adjust">[5]Links!$H:$H</definedName>
    <definedName name="L_AJE_Tot" localSheetId="4">[5]Links!$G:$G</definedName>
    <definedName name="L_AJE_Tot">[5]Links!$G:$G</definedName>
    <definedName name="L_CY_Beg" localSheetId="4">[5]Links!$F:$F</definedName>
    <definedName name="L_CY_Beg">[5]Links!$F:$F</definedName>
    <definedName name="L_CY_End" localSheetId="4">[5]Links!$J:$J</definedName>
    <definedName name="L_CY_End">[5]Links!$J:$J</definedName>
    <definedName name="L_PY_End" localSheetId="4">[5]Links!$K:$K</definedName>
    <definedName name="L_PY_End">[5]Links!$K:$K</definedName>
    <definedName name="L_RJE_Tot" localSheetId="4">[5]Links!$I:$I</definedName>
    <definedName name="L_RJE_Tot">[5]Links!$I:$I</definedName>
    <definedName name="List_LevelAssurance">'[10]Drop Down'!$B$2:$B$5</definedName>
    <definedName name="List_TypeProcedure">'[10]Drop Down'!$A$2:$A$7</definedName>
    <definedName name="LORRY">[11]อัตราค่าบรรทุก!$A$1:$C$21</definedName>
    <definedName name="lpo">'[12]Stock Aging'!$A$2:$S$1606</definedName>
    <definedName name="Notes" localSheetId="1">#REF!</definedName>
    <definedName name="Notes" localSheetId="4">#REF!</definedName>
    <definedName name="Notes">#REF!</definedName>
    <definedName name="NS" localSheetId="1">#REF!</definedName>
    <definedName name="NS" localSheetId="4">#REF!</definedName>
    <definedName name="NS">#REF!</definedName>
    <definedName name="NSProjectionMethodIndex">'[13]Non-Statistical Sampling Master'!$C$63</definedName>
    <definedName name="NSRequiredLevelOfEvidenceItems">'[13]Non-Statistical Sampling Master'!$C$50:$C$53</definedName>
    <definedName name="NTB" localSheetId="1">#REF!</definedName>
    <definedName name="NTB" localSheetId="4">#REF!</definedName>
    <definedName name="NTB">#REF!</definedName>
    <definedName name="OFF" localSheetId="1">#REF!</definedName>
    <definedName name="OFF" localSheetId="4">#REF!</definedName>
    <definedName name="OFF">#REF!</definedName>
    <definedName name="Percent_Threshold">'[5]Vertical Analyze'!$F$3</definedName>
    <definedName name="PeriodsInYear" localSheetId="0">#REF!</definedName>
    <definedName name="PeriodsInYear" localSheetId="1">#REF!</definedName>
    <definedName name="PeriodsInYear" localSheetId="4">#REF!</definedName>
    <definedName name="PeriodsInYear">#REF!</definedName>
    <definedName name="PLstment" localSheetId="1">#REF!</definedName>
    <definedName name="PLstment" localSheetId="4">#REF!</definedName>
    <definedName name="PLstment">#REF!</definedName>
    <definedName name="PPD" localSheetId="1">#REF!</definedName>
    <definedName name="PPD" localSheetId="4">#REF!</definedName>
    <definedName name="PPD">#REF!</definedName>
    <definedName name="price" localSheetId="1">#REF!</definedName>
    <definedName name="price" localSheetId="4">#REF!</definedName>
    <definedName name="price">#REF!</definedName>
    <definedName name="_xlnm.Print_Area" localSheetId="6">'12-13'!$A$1:$K$95</definedName>
    <definedName name="_xlnm.Print_Area" localSheetId="1">'5-6 (3M) P&amp;L (2)'!$A$1:$L$90</definedName>
    <definedName name="_xlnm.Print_Area" localSheetId="2">'7-8 (6M) P&amp;L'!$A$1:$K$90</definedName>
    <definedName name="_xlnm.Print_Area" localSheetId="4">'TH 10'!$A$1:$V$26</definedName>
    <definedName name="_xlnm.Print_Area" localSheetId="3">'TH 9'!$A$1:$S$26</definedName>
    <definedName name="_xlnm.Print_Area">#REF!</definedName>
    <definedName name="_xlnm.Print_Titles">#REF!,#REF!</definedName>
    <definedName name="PTB" localSheetId="1">#REF!</definedName>
    <definedName name="PTB" localSheetId="4">#REF!</definedName>
    <definedName name="PTB">#REF!</definedName>
    <definedName name="PTK" localSheetId="1">#REF!</definedName>
    <definedName name="PTK" localSheetId="4">#REF!</definedName>
    <definedName name="PTK">#REF!</definedName>
    <definedName name="PTY" localSheetId="1">#REF!</definedName>
    <definedName name="PTY" localSheetId="4">#REF!</definedName>
    <definedName name="PTY">#REF!</definedName>
    <definedName name="RATE">[14]RATE!$A$1:$C$32</definedName>
    <definedName name="RATE4">[15]RATE!$A$1:$D$32</definedName>
    <definedName name="_xlnm.Recorder" localSheetId="1">#REF!</definedName>
    <definedName name="_xlnm.Recorder" localSheetId="4">#REF!</definedName>
    <definedName name="_xlnm.Recorder">#REF!</definedName>
    <definedName name="Report" localSheetId="1">#REF!</definedName>
    <definedName name="Report" localSheetId="4">#REF!</definedName>
    <definedName name="Report">#REF!</definedName>
    <definedName name="RMCOptions">"*010000000000000"</definedName>
    <definedName name="S_Adjust_Data">[5]Lead!$J$1:$J$213</definedName>
    <definedName name="S_AJE_Tot_Data">[5]Lead!$I$1:$I$213</definedName>
    <definedName name="S_CY_Beg_Data">[5]Lead!$G$1:$G$213</definedName>
    <definedName name="S_CY_End_Data">[5]Lead!$L$1:$L$213</definedName>
    <definedName name="S_PY_End_Data">[5]Lead!$N$1:$N$213</definedName>
    <definedName name="S_RJE_Tot_Data">[5]Lead!$K$1:$K$213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B" localSheetId="1">#REF!</definedName>
    <definedName name="SB" localSheetId="4">#REF!</definedName>
    <definedName name="SB">#REF!</definedName>
    <definedName name="SD" localSheetId="1">#REF!</definedName>
    <definedName name="SD" localSheetId="4">#REF!</definedName>
    <definedName name="SD">#REF!</definedName>
    <definedName name="Spec" localSheetId="0">#REF!</definedName>
    <definedName name="Spec" localSheetId="1">#REF!</definedName>
    <definedName name="Spec" localSheetId="4">#REF!</definedName>
    <definedName name="Spec">#REF!</definedName>
    <definedName name="SR" localSheetId="1">#REF!</definedName>
    <definedName name="SR" localSheetId="4">#REF!</definedName>
    <definedName name="SR">#REF!</definedName>
    <definedName name="TESTHKEY" localSheetId="1">'[1]TB P12'!#REF!</definedName>
    <definedName name="TESTHKEY" localSheetId="4">'[1]TB P12'!#REF!</definedName>
    <definedName name="TESTHKEY">'[1]TB P12'!#REF!</definedName>
    <definedName name="TESTVKEY" localSheetId="1">'[1]TB P12'!#REF!</definedName>
    <definedName name="TESTVKEY" localSheetId="4">'[1]TB P12'!#REF!</definedName>
    <definedName name="TESTVKEY">'[1]TB P12'!#REF!</definedName>
    <definedName name="TextRefCopy1" localSheetId="1">'[29]Condition '!#REF!</definedName>
    <definedName name="TextRefCopy1" localSheetId="4">'[29]Condition '!#REF!</definedName>
    <definedName name="TextRefCopy1">'[29]Condition '!#REF!</definedName>
    <definedName name="TextRefCopy2" localSheetId="1">#REF!</definedName>
    <definedName name="TextRefCopy2" localSheetId="4">#REF!</definedName>
    <definedName name="TextRefCopy2">#REF!</definedName>
    <definedName name="TextRefCopy3" localSheetId="1">'[29]Adjust entry'!#REF!</definedName>
    <definedName name="TextRefCopy3" localSheetId="4">'[29]Adjust entry'!#REF!</definedName>
    <definedName name="TextRefCopy3">'[29]Adjust entry'!#REF!</definedName>
    <definedName name="TextRefCopy4" localSheetId="1">'[29]Adjust entry'!#REF!</definedName>
    <definedName name="TextRefCopy4" localSheetId="4">'[29]Adjust entry'!#REF!</definedName>
    <definedName name="TextRefCopy4">'[29]Adjust entry'!#REF!</definedName>
    <definedName name="TextRefCopyRangeCount" hidden="1">13</definedName>
    <definedName name="TTDesiredLevelOfEvidenceItems">'[13]Global Data'!$B$92:$B$95</definedName>
    <definedName name="UB" localSheetId="1">#REF!</definedName>
    <definedName name="UB" localSheetId="4">#REF!</definedName>
    <definedName name="UB">#REF!</definedName>
    <definedName name="WG" localSheetId="1">#REF!</definedName>
    <definedName name="WG" localSheetId="4">#REF!</definedName>
    <definedName name="WG">#REF!</definedName>
    <definedName name="โรงอาหาร" localSheetId="1">#REF!</definedName>
    <definedName name="โรงอาหาร" localSheetId="4">#REF!</definedName>
    <definedName name="โรงอาหาร">#REF!</definedName>
    <definedName name="ฟฟ">'[30]GL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4" i="36" l="1"/>
  <c r="O16" i="37" l="1"/>
  <c r="S16" i="37" s="1"/>
  <c r="O15" i="37"/>
  <c r="S15" i="37" s="1"/>
  <c r="K66" i="36" l="1"/>
  <c r="I66" i="36"/>
  <c r="G66" i="36"/>
  <c r="E66" i="36"/>
  <c r="L13" i="30" l="1"/>
  <c r="A51" i="38" l="1"/>
  <c r="A49" i="38"/>
  <c r="A48" i="38"/>
  <c r="A90" i="38" s="1"/>
  <c r="L35" i="38"/>
  <c r="J35" i="38"/>
  <c r="L24" i="38"/>
  <c r="J24" i="38"/>
  <c r="H24" i="38"/>
  <c r="F24" i="38"/>
  <c r="L15" i="38"/>
  <c r="J15" i="38"/>
  <c r="H15" i="38"/>
  <c r="F15" i="38"/>
  <c r="F28" i="38" l="1"/>
  <c r="F31" i="38" s="1"/>
  <c r="H28" i="38"/>
  <c r="H31" i="38" s="1"/>
  <c r="J28" i="38"/>
  <c r="J31" i="38" s="1"/>
  <c r="L28" i="38"/>
  <c r="L31" i="38" s="1"/>
  <c r="J37" i="38" l="1"/>
  <c r="J65" i="38" s="1"/>
  <c r="J68" i="38" s="1"/>
  <c r="J59" i="38"/>
  <c r="L37" i="38"/>
  <c r="L65" i="38" s="1"/>
  <c r="L68" i="38" s="1"/>
  <c r="L59" i="38"/>
  <c r="H37" i="38"/>
  <c r="H65" i="38" s="1"/>
  <c r="H68" i="38" s="1"/>
  <c r="H59" i="38"/>
  <c r="F37" i="38"/>
  <c r="F65" i="38" s="1"/>
  <c r="F68" i="38" s="1"/>
  <c r="F59" i="38"/>
  <c r="I21" i="24"/>
  <c r="L71" i="38" l="1"/>
  <c r="L62" i="38"/>
  <c r="J71" i="38"/>
  <c r="J62" i="38"/>
  <c r="F71" i="38"/>
  <c r="F62" i="38"/>
  <c r="H71" i="38"/>
  <c r="H62" i="38"/>
  <c r="G125" i="24"/>
  <c r="G30" i="24"/>
  <c r="A26" i="37" l="1"/>
  <c r="A1" i="37"/>
  <c r="Q19" i="37"/>
  <c r="K19" i="37"/>
  <c r="I19" i="37"/>
  <c r="G19" i="37"/>
  <c r="E19" i="37"/>
  <c r="A26" i="33" l="1"/>
  <c r="A48" i="26"/>
  <c r="I24" i="26" l="1"/>
  <c r="A47" i="36" l="1"/>
  <c r="K74" i="36" l="1"/>
  <c r="I74" i="36"/>
  <c r="E74" i="36"/>
  <c r="A95" i="36"/>
  <c r="A48" i="36"/>
  <c r="A1" i="30" l="1"/>
  <c r="T18" i="33"/>
  <c r="N18" i="33"/>
  <c r="L18" i="33"/>
  <c r="J18" i="33"/>
  <c r="H18" i="33"/>
  <c r="F18" i="33"/>
  <c r="D18" i="33"/>
  <c r="G24" i="26" l="1"/>
  <c r="G15" i="26"/>
  <c r="K35" i="26"/>
  <c r="K24" i="26"/>
  <c r="K15" i="26"/>
  <c r="G28" i="26" l="1"/>
  <c r="G11" i="36" s="1"/>
  <c r="K28" i="26"/>
  <c r="H28" i="30"/>
  <c r="F28" i="30"/>
  <c r="D28" i="30"/>
  <c r="F16" i="30"/>
  <c r="D16" i="30"/>
  <c r="A51" i="26"/>
  <c r="A3" i="37" s="1"/>
  <c r="A3" i="33" s="1"/>
  <c r="A3" i="30" s="1"/>
  <c r="A3" i="36" s="1"/>
  <c r="A50" i="36" s="1"/>
  <c r="E24" i="26"/>
  <c r="I15" i="26"/>
  <c r="I28" i="26" s="1"/>
  <c r="I11" i="36" s="1"/>
  <c r="E15" i="26"/>
  <c r="A49" i="26"/>
  <c r="K11" i="36" l="1"/>
  <c r="K21" i="36" s="1"/>
  <c r="K27" i="36" s="1"/>
  <c r="K30" i="36" s="1"/>
  <c r="K76" i="36" s="1"/>
  <c r="K79" i="36" s="1"/>
  <c r="G21" i="36"/>
  <c r="G27" i="36" s="1"/>
  <c r="G30" i="36" s="1"/>
  <c r="G76" i="36" s="1"/>
  <c r="G79" i="36" s="1"/>
  <c r="G31" i="26"/>
  <c r="G59" i="26" s="1"/>
  <c r="G71" i="26" s="1"/>
  <c r="K31" i="26"/>
  <c r="E28" i="26"/>
  <c r="E11" i="36" s="1"/>
  <c r="A41" i="30"/>
  <c r="A90" i="26"/>
  <c r="K37" i="26" l="1"/>
  <c r="K59" i="26"/>
  <c r="K71" i="26" s="1"/>
  <c r="G37" i="26"/>
  <c r="I21" i="36"/>
  <c r="E21" i="36"/>
  <c r="E27" i="36" s="1"/>
  <c r="E30" i="36" s="1"/>
  <c r="E76" i="36" s="1"/>
  <c r="E79" i="36" s="1"/>
  <c r="E31" i="26"/>
  <c r="E59" i="26" s="1"/>
  <c r="E71" i="26" s="1"/>
  <c r="I31" i="26"/>
  <c r="I59" i="26" s="1"/>
  <c r="I71" i="26" s="1"/>
  <c r="P16" i="33" l="1"/>
  <c r="P18" i="33" s="1"/>
  <c r="G65" i="26"/>
  <c r="K65" i="26"/>
  <c r="K68" i="26" s="1"/>
  <c r="J26" i="30"/>
  <c r="K62" i="26"/>
  <c r="G68" i="26"/>
  <c r="G62" i="26"/>
  <c r="I37" i="26"/>
  <c r="E37" i="26"/>
  <c r="E65" i="26" s="1"/>
  <c r="I27" i="36"/>
  <c r="I30" i="36" s="1"/>
  <c r="I76" i="36" s="1"/>
  <c r="I79" i="36" s="1"/>
  <c r="I34" i="24"/>
  <c r="R16" i="33" l="1"/>
  <c r="R18" i="33" s="1"/>
  <c r="J28" i="30"/>
  <c r="L26" i="30"/>
  <c r="L28" i="30" s="1"/>
  <c r="I65" i="26"/>
  <c r="I68" i="26" s="1"/>
  <c r="J14" i="30"/>
  <c r="J16" i="30" s="1"/>
  <c r="I123" i="24" s="1"/>
  <c r="M17" i="37"/>
  <c r="O17" i="37" s="1"/>
  <c r="I62" i="26"/>
  <c r="E62" i="26"/>
  <c r="E68" i="26"/>
  <c r="E34" i="24"/>
  <c r="E21" i="24"/>
  <c r="G34" i="24"/>
  <c r="K34" i="24"/>
  <c r="I77" i="24"/>
  <c r="I70" i="24"/>
  <c r="E77" i="24"/>
  <c r="E70" i="24"/>
  <c r="I36" i="24"/>
  <c r="K125" i="24"/>
  <c r="K128" i="24" s="1"/>
  <c r="G128" i="24"/>
  <c r="K77" i="24"/>
  <c r="G77" i="24"/>
  <c r="K70" i="24"/>
  <c r="G70" i="24"/>
  <c r="K21" i="24"/>
  <c r="G21" i="24"/>
  <c r="A140" i="24"/>
  <c r="A95" i="24"/>
  <c r="A53" i="24"/>
  <c r="A98" i="24" s="1"/>
  <c r="V16" i="33" l="1"/>
  <c r="V18" i="33" s="1"/>
  <c r="L14" i="30"/>
  <c r="L16" i="30" s="1"/>
  <c r="M19" i="37"/>
  <c r="E123" i="24" s="1"/>
  <c r="S17" i="37"/>
  <c r="S19" i="37" s="1"/>
  <c r="O19" i="37"/>
  <c r="H16" i="30"/>
  <c r="I122" i="24" s="1"/>
  <c r="I79" i="24"/>
  <c r="K36" i="24"/>
  <c r="K79" i="24"/>
  <c r="K130" i="24" s="1"/>
  <c r="G36" i="24"/>
  <c r="E79" i="24"/>
  <c r="G79" i="24"/>
  <c r="G130" i="24" s="1"/>
  <c r="E36" i="24"/>
  <c r="E125" i="24" l="1"/>
  <c r="E128" i="24" s="1"/>
  <c r="E130" i="24" s="1"/>
  <c r="I125" i="24"/>
  <c r="I128" i="24" s="1"/>
  <c r="I130" i="24" s="1"/>
</calcChain>
</file>

<file path=xl/sharedStrings.xml><?xml version="1.0" encoding="utf-8"?>
<sst xmlns="http://schemas.openxmlformats.org/spreadsheetml/2006/main" count="456" uniqueCount="165">
  <si>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</si>
  <si>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</si>
  <si>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</si>
  <si>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</si>
  <si>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</si>
  <si>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</si>
  <si>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</si>
  <si>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</si>
  <si>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</si>
  <si>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</si>
  <si>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</si>
  <si>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</si>
  <si>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</si>
  <si>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ตามกฎหมาย</t>
  </si>
  <si>
    <t>ยังไม่ได้จัดสรร</t>
  </si>
  <si>
    <t>กระแสเงินสดจากกิจกรรมดำเนินงาน</t>
  </si>
  <si>
    <t>รายการปรับปรุง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</si>
  <si>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</si>
  <si>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</si>
  <si>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</si>
  <si>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</si>
  <si>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ภาษีเงินได้ค้างจ่าย</t>
  </si>
  <si>
    <t>ค่าใช้จ่ายในการบริหาร</t>
  </si>
  <si>
    <t>รวมค่าใช้จ่าย</t>
  </si>
  <si>
    <t>ทุนจดทะเบียน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</si>
  <si>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</si>
  <si>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</si>
  <si>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</si>
  <si>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</si>
  <si>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</si>
  <si>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เจ้าหนี้การค้าและเจ้าหนี้อื่น</t>
  </si>
  <si>
    <t>ภาระผูกพันผลประโยชน์พนักงาน</t>
  </si>
  <si>
    <t>การเปลี่ยนแปลงของเงินทุนหมุนเวียน</t>
  </si>
  <si>
    <t>กรรมการ  _____________________________________________   กรรมการ  _____________________________________________</t>
  </si>
  <si>
    <t>ต้นทุนทางการเงิน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</si>
  <si>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</si>
  <si>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</si>
  <si>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</si>
  <si>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</si>
  <si>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ส่วนได้เสีย</t>
  </si>
  <si>
    <t>พ.ศ. 2562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</si>
  <si>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</si>
  <si>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</si>
  <si>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</si>
  <si>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</si>
  <si>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</si>
  <si>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</si>
  <si>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เงินสดและรายการเทียบเท่าเงินสดยอดคงเหลือต้นงวด</t>
  </si>
  <si>
    <t>บริษัท เวิลด์ คอร์ปอเรชั่น จำกัด (มหาชน)</t>
  </si>
  <si>
    <t>บาท</t>
  </si>
  <si>
    <t>เงินสดและรายการเทียบเท่าเงินสด</t>
  </si>
  <si>
    <t>ลูกหนี้อื่น - สุทธิ</t>
  </si>
  <si>
    <t>สินค้าคงเหลือ</t>
  </si>
  <si>
    <t>เงินฝากสถาบันการเงินที่ติดภาระผูกพัน</t>
  </si>
  <si>
    <t>เงินลงทุนในการร่วมค้า</t>
  </si>
  <si>
    <t>อุปกรณ์ - สุทธิ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</si>
  <si>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</si>
  <si>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</si>
  <si>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</si>
  <si>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 xml:space="preserve">   หุ้นสามัญ 7,296,755,699 หุ้น</t>
  </si>
  <si>
    <t>ส่วนต่ำมูลค่าหุ้นสามัญ</t>
  </si>
  <si>
    <t>ส่วนปรับปรุงจากการเพิ่มสัดส่วนเงินลงทุน</t>
  </si>
  <si>
    <t>ในบริษัทย่อย</t>
  </si>
  <si>
    <t>ส่วนปรับปรุงทุนจาก</t>
  </si>
  <si>
    <t>ส่วนปรับปรุงทุน</t>
  </si>
  <si>
    <t>การซื้อและจำหน่าย</t>
  </si>
  <si>
    <t>จัดสรรแล้ว</t>
  </si>
  <si>
    <t>รวม</t>
  </si>
  <si>
    <t>ทุนที่ออก</t>
  </si>
  <si>
    <t>ส่วนต่ำ</t>
  </si>
  <si>
    <t>จากการซื้อธุรกิจ</t>
  </si>
  <si>
    <t>บริษัทย่อยภายใต้</t>
  </si>
  <si>
    <t>- ทุนสำรอง</t>
  </si>
  <si>
    <t>และชำระแล้ว</t>
  </si>
  <si>
    <t>มูลค่าหุ้นสามัญ</t>
  </si>
  <si>
    <t>แบบย้อนกลับ</t>
  </si>
  <si>
    <t>การควบคุมเดียวกัน</t>
  </si>
  <si>
    <t>ค่าเสื่อมราคาและค่าตัดจำหน่าย</t>
  </si>
  <si>
    <t>รายได้ดอกเบี้ยรับ</t>
  </si>
  <si>
    <t>เงินสดรับจากดอกเบี้ยรับ</t>
  </si>
  <si>
    <t>เงินสดจ่ายดอกเบี้ยจ่าย</t>
  </si>
  <si>
    <t xml:space="preserve">      มูลค่าหุ้นละ 0.50 บาท</t>
  </si>
  <si>
    <t>ค่าใช้จ่ายในการขาย</t>
  </si>
  <si>
    <t>จำนวนหุ้นสามัญถัวเฉลี่ยถ่วงน้ำหนัก (หุ้น)</t>
  </si>
  <si>
    <t>เงินสดสุทธิได้มาจาก (ใช้ไปใน) กิจกรรมจัดหาเงิน</t>
  </si>
  <si>
    <t xml:space="preserve"> </t>
  </si>
  <si>
    <t>รายได้</t>
  </si>
  <si>
    <t>รายได้จากธุรกิจพัฒนาอสังหาริมทรัพย์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</si>
  <si>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</si>
  <si>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</si>
  <si>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</si>
  <si>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รายได้ (ค่าใช้จ่าย) ภาษีเงินได้</t>
  </si>
  <si>
    <t>กำไรเบ็ดเสร็จอื่นสำหรับงวด</t>
  </si>
  <si>
    <t>ส่วนที่เป็นของบริษัทใหญ่</t>
  </si>
  <si>
    <t>งบแสดงการเปลี่ยนแปลงส่วนของเจ้าของ (ยังไม่ได้ตรวจสอบ)</t>
  </si>
  <si>
    <t>ข้อมูลทางการเงินรวม (ยังไม่ได้ตรวจสอบ)</t>
  </si>
  <si>
    <t>ส่วนของเจ้าของบริษัทใหญ่</t>
  </si>
  <si>
    <t>จากการเพิ่ม</t>
  </si>
  <si>
    <t>สัดส่วนเงินลงทุน</t>
  </si>
  <si>
    <t>ที่ไม่มีอำนาจ</t>
  </si>
  <si>
    <t>บริษัทใหญ่</t>
  </si>
  <si>
    <t>ควบคุม</t>
  </si>
  <si>
    <t>ข้อมูลทางการเงินเฉพาะกิจการ (ยังไม่ได้ตรวจสอบ)</t>
  </si>
  <si>
    <t>ส่วนต่ำมูลค่า</t>
  </si>
  <si>
    <t>หุ้นสามัญ</t>
  </si>
  <si>
    <t>ลูกหนี้อื่น</t>
  </si>
  <si>
    <t>เงินสดและรายการเทียบเท่าเงินสดยอดคงเหลือปลายงวด</t>
  </si>
  <si>
    <t>กำไรเบ็ดเสร็จรวมสำหรับงวด</t>
  </si>
  <si>
    <t>เงินสดใช้ไปในการดำเนินงาน</t>
  </si>
  <si>
    <t>เงินสดสุทธิได้มาจากกิจกรรมลงทุน</t>
  </si>
  <si>
    <t xml:space="preserve">   แก่กิจการที่เกี่ยวข้องกัน - สุทธิ</t>
  </si>
  <si>
    <t>ส่วนแบ่งขาดทุนจากเงินลงทุนในการร่วมค้า</t>
  </si>
  <si>
    <t>31 ธันวาคม</t>
  </si>
  <si>
    <t>พ.ศ. 2563</t>
  </si>
  <si>
    <t>ยอดคงเหลือ ณ วันที่ 1 มกราคม พ.ศ. 2563</t>
  </si>
  <si>
    <t>ยอดคงเหลือ ณ วันที่ 1 มกราคม พ.ศ. 2562</t>
  </si>
  <si>
    <t>เงินลงทุนระยะสั้น</t>
  </si>
  <si>
    <t>ลูกหนี้จากการผิดสัญญา</t>
  </si>
  <si>
    <t>ประมาณการหนี้สินที่เกิดจากคดีความ</t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</si>
  <si>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</si>
  <si>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t>เงินลงทุนในบริษัทย่อย</t>
  </si>
  <si>
    <t>- ทุนสำรองตามกฎหมาย</t>
  </si>
  <si>
    <t>เงินสดสุทธิใช้ไปในกิจกรรมดำเนินงาน</t>
  </si>
  <si>
    <t>เงินสดรับจากเงินปันผลรับ</t>
  </si>
  <si>
    <t>เงินสดรับสุทธิจากการโอนกิจการ</t>
  </si>
  <si>
    <t>เงินสดรับจากเงินกู้ยืมระยะสั้น</t>
  </si>
  <si>
    <t xml:space="preserve">   จากกิจการที่เกี่ยวข้องกัน - สุทธิ</t>
  </si>
  <si>
    <t>กำไรก่อนค่าใช้จ่ายภาษีเงินได้</t>
  </si>
  <si>
    <t>การแบ่งปันกำไร</t>
  </si>
  <si>
    <t>การแบ่งปันกำไรเบ็ดเสร็จรวม</t>
  </si>
  <si>
    <t>กำไรต่อหุ้นส่วนที่เป็นของบริษัทใหญ่</t>
  </si>
  <si>
    <t>กำไรเบ็ดเสร็จอื่น</t>
  </si>
  <si>
    <t>กำไรต่อหุ้นขั้นพื้นฐาน (บาท)</t>
  </si>
  <si>
    <t>กำไรก่อนภาษีเงินได้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</si>
  <si>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</si>
  <si>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</si>
  <si>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เงินสดจ่ายภาษีเงินได้</t>
  </si>
  <si>
    <t>เงินสดจ่ายเพื่อเพิ่มทุนในบริษัทย่อย</t>
  </si>
  <si>
    <t>กำไรสุทธิสำหรับงวด</t>
  </si>
  <si>
    <t>เงินให้กู้ยืมแก่กิจการที่เกี่ยวข้องกัน</t>
  </si>
  <si>
    <t>ณ วันที่ 30 มิถุนายน พ.ศ. 2563</t>
  </si>
  <si>
    <t>30 มิถุนายน</t>
  </si>
  <si>
    <t>สำหรับงวดหกเดือนสิ้นสุดวันที่ 30 มิถุนายน พ.ศ. 2563</t>
  </si>
  <si>
    <t>ยอดคงเหลือ ณ วันที่ 30 มิถุนายน พ.ศ. 2563</t>
  </si>
  <si>
    <t>สำหรับงวดหกเดือนสิ้นสุดวันที่ 30 มิถุนายน พ.ศ. 2562</t>
  </si>
  <si>
    <t>ยอดคงเหลือ ณ วันที่ 30 มิถุนายน พ.ศ. 2562</t>
  </si>
  <si>
    <t>สำหรับงวดสามเดือนสิ้นสุดวันที่ 30 มิถุนายน พ.ศ. 2563</t>
  </si>
  <si>
    <t>จัดสรรตามกฎหมาย</t>
  </si>
  <si>
    <t>กำไร (ขาดทุน) สุทธิสำหรับงวด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</si>
  <si>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</si>
  <si>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</si>
  <si>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</si>
  <si>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ต่อหุ้นส่วนที่เป็นของบริษัทใหญ่</t>
  </si>
  <si>
    <t>กำไร (ขาดทุน) ต่อหุ้นขั้นพื้นฐาน (บาท)</t>
  </si>
  <si>
    <t>เงินสดรับจากเงินลงทุนระยะสั้น</t>
  </si>
  <si>
    <t>จัดสรรตามกฏหมาย</t>
  </si>
  <si>
    <t>ส่วนแบ่งกำไรจากเงินลงทุนในการร่วมค้า</t>
  </si>
  <si>
    <t>กำไร (ขาดทุน) ก่อนค่าใช้จ่ายภาษีเงินได้</t>
  </si>
  <si>
    <t>ค่าใช้จ่ายภาษีเงินได้</t>
  </si>
  <si>
    <t>เงินสดรับเงินกู้ยืมระยะสั้นจากสถาบันการเงิน</t>
  </si>
  <si>
    <t>เงินสดรับ (จ่าย) จากเงินให้กู้ยืมระยะสั้น</t>
  </si>
  <si>
    <t>เงินสดและรายการเทียบเท่าเงินสดเพิ่มขึ้น (ลดลง) สุทธิ</t>
  </si>
  <si>
    <r>
      <t>งบแสดงฐานะการเงิน</t>
    </r>
    <r>
      <rPr>
        <sz val="13"/>
        <color theme="1"/>
        <rFont val="Browallia New"/>
        <family val="2"/>
      </rPr>
      <t xml:space="preserve"> </t>
    </r>
  </si>
  <si>
    <t>ขาดทุนจากการตัดจำหน่ายอุปกรณ์</t>
  </si>
  <si>
    <t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</si>
</sst>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[$€-2]* #,##0.00_);_([$€-2]* \(#,##0.00\);_([$€-2]* &quot;-&quot;??_)"/>
    <numFmt numFmtId="169" formatCode="_(* #,##0_);_(* \(#,##0\);_(* &quot;-&quot;???\ _);_(@_)"/>
    <numFmt numFmtId="170" formatCode="#,##0;\(#,##0\);\-"/>
    <numFmt numFmtId="171" formatCode="#,##0;\(#,##0\);&quot;-&quot;;@"/>
    <numFmt numFmtId="172" formatCode="#,##0.00_);[Black]\(#,##0.00\)"/>
    <numFmt numFmtId="173" formatCode="#,##0_);[Black]\(#,##0\)"/>
    <numFmt numFmtId="174" formatCode="_(* #,##0_);_(* \(#,##0\);_(* &quot;-&quot;??_);_(@_)"/>
    <numFmt numFmtId="175" formatCode="#,##0.0000;\(#,##0.0000\);\-"/>
    <numFmt numFmtId="176" formatCode="#,##0;\(#,##0"/>
    <numFmt numFmtId="177" formatCode="_-* #,##0_-;\-* #,##0_-;_-* &quot;-&quot;??_-;_-@_-"/>
  </numFmts>
  <fonts count="27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Courier"/>
      <family val="3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2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39" fontId="11" fillId="0" borderId="0"/>
    <xf numFmtId="39" fontId="11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12" fillId="0" borderId="0"/>
    <xf numFmtId="166" fontId="13" fillId="0" borderId="0" applyFont="0" applyFill="0" applyBorder="0" applyAlignment="0" applyProtection="0"/>
  </cellStyleXfs>
  <cellXfs count="380">
    <xf numFmtId="0" fontId="0" fillId="0" borderId="0" xfId="0"/>
    <xf numFmtId="0" fontId="15" fillId="0" borderId="0" xfId="0" applyNumberFormat="1" applyFont="1" applyFill="1" applyAlignment="1">
      <alignment horizontal="left" vertical="center"/>
    </xf>
    <xf numFmtId="169" fontId="15" fillId="0" borderId="0" xfId="0" applyNumberFormat="1" applyFont="1" applyFill="1" applyAlignment="1">
      <alignment horizontal="center" vertical="center"/>
    </xf>
    <xf numFmtId="169" fontId="15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quotePrefix="1" applyNumberFormat="1" applyFont="1" applyFill="1" applyAlignment="1">
      <alignment horizontal="left" vertical="center"/>
    </xf>
    <xf numFmtId="169" fontId="16" fillId="0" borderId="1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vertical="center"/>
    </xf>
    <xf numFmtId="169" fontId="16" fillId="0" borderId="0" xfId="0" applyNumberFormat="1" applyFont="1" applyFill="1" applyBorder="1" applyAlignment="1">
      <alignment horizontal="distributed" vertical="center" wrapText="1"/>
    </xf>
    <xf numFmtId="39" fontId="17" fillId="0" borderId="0" xfId="26" applyNumberFormat="1" applyFont="1" applyFill="1" applyAlignment="1" applyProtection="1">
      <alignment vertical="center"/>
    </xf>
    <xf numFmtId="39" fontId="17" fillId="0" borderId="0" xfId="26" applyNumberFormat="1" applyFont="1" applyFill="1" applyAlignment="1" applyProtection="1">
      <alignment horizontal="right" vertical="center"/>
    </xf>
    <xf numFmtId="0" fontId="18" fillId="0" borderId="0" xfId="16" applyFont="1" applyFill="1" applyAlignment="1">
      <alignment vertical="center"/>
    </xf>
    <xf numFmtId="39" fontId="18" fillId="0" borderId="0" xfId="16" applyNumberFormat="1" applyFont="1" applyFill="1" applyBorder="1" applyAlignment="1">
      <alignment vertical="center"/>
    </xf>
    <xf numFmtId="0" fontId="18" fillId="0" borderId="0" xfId="16" applyFont="1" applyFill="1" applyBorder="1" applyAlignment="1">
      <alignment vertical="center"/>
    </xf>
    <xf numFmtId="39" fontId="17" fillId="0" borderId="0" xfId="16" applyNumberFormat="1" applyFont="1" applyFill="1" applyBorder="1" applyAlignment="1">
      <alignment horizontal="center" vertical="center"/>
    </xf>
    <xf numFmtId="0" fontId="18" fillId="0" borderId="0" xfId="16" applyFont="1" applyFill="1" applyBorder="1" applyAlignment="1">
      <alignment horizontal="right" vertical="center"/>
    </xf>
    <xf numFmtId="39" fontId="18" fillId="0" borderId="0" xfId="16" applyNumberFormat="1" applyFont="1" applyFill="1" applyBorder="1" applyAlignment="1">
      <alignment horizontal="right" vertical="center"/>
    </xf>
    <xf numFmtId="39" fontId="17" fillId="0" borderId="0" xfId="16" applyNumberFormat="1" applyFont="1" applyFill="1" applyBorder="1" applyAlignment="1">
      <alignment horizontal="right" vertical="center"/>
    </xf>
    <xf numFmtId="170" fontId="17" fillId="0" borderId="0" xfId="14" applyNumberFormat="1" applyFont="1" applyFill="1" applyBorder="1" applyAlignment="1">
      <alignment horizontal="right" vertical="center"/>
    </xf>
    <xf numFmtId="39" fontId="17" fillId="0" borderId="0" xfId="16" applyNumberFormat="1" applyFont="1" applyFill="1" applyBorder="1" applyAlignment="1">
      <alignment vertical="center"/>
    </xf>
    <xf numFmtId="170" fontId="18" fillId="0" borderId="0" xfId="16" applyNumberFormat="1" applyFont="1" applyFill="1" applyBorder="1" applyAlignment="1">
      <alignment horizontal="right" vertical="center"/>
    </xf>
    <xf numFmtId="170" fontId="17" fillId="0" borderId="0" xfId="16" applyNumberFormat="1" applyFont="1" applyFill="1" applyBorder="1" applyAlignment="1">
      <alignment horizontal="right" vertical="center"/>
    </xf>
    <xf numFmtId="170" fontId="18" fillId="0" borderId="0" xfId="16" applyNumberFormat="1" applyFont="1" applyFill="1" applyBorder="1" applyAlignment="1">
      <alignment vertical="center"/>
    </xf>
    <xf numFmtId="170" fontId="17" fillId="0" borderId="0" xfId="16" quotePrefix="1" applyNumberFormat="1" applyFont="1" applyFill="1" applyBorder="1" applyAlignment="1">
      <alignment horizontal="right" vertical="center"/>
    </xf>
    <xf numFmtId="170" fontId="17" fillId="0" borderId="3" xfId="16" applyNumberFormat="1" applyFont="1" applyFill="1" applyBorder="1" applyAlignment="1">
      <alignment horizontal="right" vertical="center"/>
    </xf>
    <xf numFmtId="0" fontId="17" fillId="0" borderId="0" xfId="16" applyNumberFormat="1" applyFont="1" applyFill="1" applyBorder="1" applyAlignment="1">
      <alignment horizontal="right" vertical="center"/>
    </xf>
    <xf numFmtId="0" fontId="17" fillId="0" borderId="0" xfId="8" applyFont="1" applyFill="1" applyAlignment="1">
      <alignment horizontal="left" vertical="center"/>
    </xf>
    <xf numFmtId="166" fontId="18" fillId="0" borderId="0" xfId="16" applyNumberFormat="1" applyFont="1" applyFill="1" applyBorder="1" applyAlignment="1">
      <alignment horizontal="right" vertical="center"/>
    </xf>
    <xf numFmtId="170" fontId="18" fillId="0" borderId="0" xfId="31" applyNumberFormat="1" applyFont="1" applyFill="1" applyAlignment="1">
      <alignment horizontal="right" vertical="center"/>
    </xf>
    <xf numFmtId="39" fontId="18" fillId="0" borderId="0" xfId="25" applyFont="1" applyFill="1" applyAlignment="1" applyProtection="1">
      <alignment horizontal="left" vertical="center"/>
    </xf>
    <xf numFmtId="37" fontId="18" fillId="0" borderId="0" xfId="16" applyNumberFormat="1" applyFont="1" applyFill="1" applyBorder="1" applyAlignment="1">
      <alignment horizontal="center" vertical="center"/>
    </xf>
    <xf numFmtId="170" fontId="18" fillId="0" borderId="3" xfId="31" applyNumberFormat="1" applyFont="1" applyFill="1" applyBorder="1" applyAlignment="1">
      <alignment horizontal="right" vertical="center"/>
    </xf>
    <xf numFmtId="167" fontId="18" fillId="0" borderId="0" xfId="16" applyNumberFormat="1" applyFont="1" applyFill="1" applyBorder="1" applyAlignment="1">
      <alignment horizontal="right" vertical="center"/>
    </xf>
    <xf numFmtId="170" fontId="18" fillId="0" borderId="0" xfId="31" applyNumberFormat="1" applyFont="1" applyFill="1" applyBorder="1" applyAlignment="1">
      <alignment horizontal="right" vertical="center"/>
    </xf>
    <xf numFmtId="39" fontId="17" fillId="0" borderId="0" xfId="25" applyFont="1" applyFill="1" applyAlignment="1" applyProtection="1">
      <alignment horizontal="left" vertical="center"/>
    </xf>
    <xf numFmtId="166" fontId="18" fillId="0" borderId="0" xfId="31" applyNumberFormat="1" applyFont="1" applyFill="1" applyBorder="1" applyAlignment="1">
      <alignment horizontal="right" vertical="center"/>
    </xf>
    <xf numFmtId="170" fontId="18" fillId="0" borderId="4" xfId="31" applyNumberFormat="1" applyFont="1" applyFill="1" applyBorder="1" applyAlignment="1">
      <alignment horizontal="right" vertical="center"/>
    </xf>
    <xf numFmtId="167" fontId="18" fillId="0" borderId="0" xfId="31" applyNumberFormat="1" applyFont="1" applyFill="1" applyBorder="1" applyAlignment="1">
      <alignment horizontal="right" vertical="center"/>
    </xf>
    <xf numFmtId="0" fontId="17" fillId="0" borderId="0" xfId="16" applyFont="1" applyFill="1" applyBorder="1" applyAlignment="1">
      <alignment vertical="center"/>
    </xf>
    <xf numFmtId="0" fontId="16" fillId="0" borderId="0" xfId="16" applyFont="1" applyFill="1" applyAlignment="1"/>
    <xf numFmtId="39" fontId="15" fillId="0" borderId="0" xfId="26" applyNumberFormat="1" applyFont="1" applyFill="1" applyAlignment="1" applyProtection="1"/>
    <xf numFmtId="39" fontId="15" fillId="0" borderId="0" xfId="26" applyNumberFormat="1" applyFont="1" applyFill="1" applyAlignment="1" applyProtection="1">
      <alignment horizontal="right"/>
    </xf>
    <xf numFmtId="0" fontId="16" fillId="0" borderId="0" xfId="16" applyFont="1" applyFill="1" applyBorder="1" applyAlignment="1"/>
    <xf numFmtId="170" fontId="15" fillId="0" borderId="0" xfId="16" applyNumberFormat="1" applyFont="1" applyFill="1" applyBorder="1" applyAlignment="1">
      <alignment horizontal="right" vertical="center"/>
    </xf>
    <xf numFmtId="39" fontId="16" fillId="0" borderId="0" xfId="16" applyNumberFormat="1" applyFont="1" applyFill="1" applyBorder="1" applyAlignment="1"/>
    <xf numFmtId="39" fontId="16" fillId="0" borderId="0" xfId="16" applyNumberFormat="1" applyFont="1" applyFill="1" applyBorder="1" applyAlignment="1">
      <alignment horizontal="right"/>
    </xf>
    <xf numFmtId="170" fontId="16" fillId="0" borderId="0" xfId="16" applyNumberFormat="1" applyFont="1" applyFill="1" applyBorder="1" applyAlignment="1">
      <alignment horizontal="right"/>
    </xf>
    <xf numFmtId="0" fontId="15" fillId="0" borderId="0" xfId="14" applyFont="1" applyFill="1" applyBorder="1" applyAlignment="1">
      <alignment vertical="top"/>
    </xf>
    <xf numFmtId="0" fontId="15" fillId="0" borderId="0" xfId="14" applyFont="1" applyFill="1" applyBorder="1" applyAlignment="1">
      <alignment horizontal="center" vertical="top"/>
    </xf>
    <xf numFmtId="167" fontId="15" fillId="0" borderId="0" xfId="14" applyNumberFormat="1" applyFont="1" applyFill="1" applyBorder="1" applyAlignment="1">
      <alignment vertical="top"/>
    </xf>
    <xf numFmtId="167" fontId="16" fillId="0" borderId="0" xfId="14" applyNumberFormat="1" applyFont="1" applyFill="1" applyBorder="1" applyAlignment="1">
      <alignment vertical="top"/>
    </xf>
    <xf numFmtId="167" fontId="16" fillId="0" borderId="0" xfId="29" applyNumberFormat="1" applyFont="1" applyFill="1" applyBorder="1" applyAlignment="1">
      <alignment horizontal="center" vertical="top"/>
    </xf>
    <xf numFmtId="170" fontId="15" fillId="0" borderId="0" xfId="14" applyNumberFormat="1" applyFont="1" applyFill="1" applyBorder="1" applyAlignment="1">
      <alignment horizontal="right" vertical="top"/>
    </xf>
    <xf numFmtId="0" fontId="15" fillId="0" borderId="0" xfId="14" applyFont="1" applyFill="1" applyAlignment="1">
      <alignment vertical="top"/>
    </xf>
    <xf numFmtId="0" fontId="16" fillId="0" borderId="0" xfId="14" applyFont="1" applyFill="1" applyBorder="1" applyAlignment="1">
      <alignment vertical="top"/>
    </xf>
    <xf numFmtId="170" fontId="15" fillId="0" borderId="0" xfId="14" applyNumberFormat="1" applyFont="1" applyFill="1" applyBorder="1" applyAlignment="1">
      <alignment vertical="top"/>
    </xf>
    <xf numFmtId="170" fontId="15" fillId="0" borderId="3" xfId="14" applyNumberFormat="1" applyFont="1" applyFill="1" applyBorder="1" applyAlignment="1">
      <alignment horizontal="right" vertical="top"/>
    </xf>
    <xf numFmtId="0" fontId="16" fillId="0" borderId="0" xfId="14" applyFont="1" applyFill="1" applyAlignment="1">
      <alignment vertical="top"/>
    </xf>
    <xf numFmtId="172" fontId="16" fillId="0" borderId="0" xfId="25" applyNumberFormat="1" applyFont="1" applyFill="1" applyAlignment="1" applyProtection="1">
      <alignment horizontal="center" vertical="top"/>
    </xf>
    <xf numFmtId="172" fontId="16" fillId="0" borderId="0" xfId="14" applyNumberFormat="1" applyFont="1" applyFill="1" applyAlignment="1" applyProtection="1">
      <alignment vertical="top"/>
    </xf>
    <xf numFmtId="170" fontId="16" fillId="0" borderId="0" xfId="14" applyNumberFormat="1" applyFont="1" applyFill="1" applyBorder="1" applyAlignment="1">
      <alignment vertical="top"/>
    </xf>
    <xf numFmtId="170" fontId="16" fillId="0" borderId="0" xfId="14" applyNumberFormat="1" applyFont="1" applyFill="1" applyBorder="1" applyAlignment="1">
      <alignment horizontal="right" vertical="top"/>
    </xf>
    <xf numFmtId="173" fontId="16" fillId="0" borderId="0" xfId="14" applyNumberFormat="1" applyFont="1" applyFill="1" applyAlignment="1" applyProtection="1">
      <alignment horizontal="center" vertical="top"/>
    </xf>
    <xf numFmtId="170" fontId="16" fillId="0" borderId="0" xfId="28" applyNumberFormat="1" applyFont="1" applyFill="1" applyBorder="1" applyAlignment="1">
      <alignment vertical="top"/>
    </xf>
    <xf numFmtId="170" fontId="16" fillId="0" borderId="3" xfId="14" applyNumberFormat="1" applyFont="1" applyFill="1" applyBorder="1" applyAlignment="1">
      <alignment vertical="top"/>
    </xf>
    <xf numFmtId="172" fontId="16" fillId="0" borderId="0" xfId="14" applyNumberFormat="1" applyFont="1" applyFill="1" applyAlignment="1" applyProtection="1">
      <alignment horizontal="left" vertical="top"/>
    </xf>
    <xf numFmtId="170" fontId="16" fillId="0" borderId="0" xfId="28" applyNumberFormat="1" applyFont="1" applyFill="1" applyBorder="1" applyAlignment="1" applyProtection="1">
      <alignment horizontal="right" vertical="top"/>
    </xf>
    <xf numFmtId="170" fontId="16" fillId="0" borderId="0" xfId="28" applyNumberFormat="1" applyFont="1" applyFill="1" applyBorder="1" applyAlignment="1" applyProtection="1">
      <alignment horizontal="center" vertical="top"/>
    </xf>
    <xf numFmtId="170" fontId="16" fillId="0" borderId="3" xfId="28" applyNumberFormat="1" applyFont="1" applyFill="1" applyBorder="1" applyAlignment="1">
      <alignment vertical="top"/>
    </xf>
    <xf numFmtId="172" fontId="15" fillId="0" borderId="0" xfId="14" applyNumberFormat="1" applyFont="1" applyFill="1" applyAlignment="1" applyProtection="1">
      <alignment vertical="top"/>
    </xf>
    <xf numFmtId="172" fontId="16" fillId="0" borderId="0" xfId="14" applyNumberFormat="1" applyFont="1" applyFill="1" applyAlignment="1" applyProtection="1">
      <alignment horizontal="center" vertical="top"/>
    </xf>
    <xf numFmtId="174" fontId="16" fillId="0" borderId="0" xfId="14" applyNumberFormat="1" applyFont="1" applyFill="1" applyAlignment="1" applyProtection="1">
      <alignment vertical="top"/>
    </xf>
    <xf numFmtId="174" fontId="16" fillId="0" borderId="0" xfId="14" applyNumberFormat="1" applyFont="1" applyFill="1" applyBorder="1" applyAlignment="1" applyProtection="1">
      <alignment vertical="top"/>
    </xf>
    <xf numFmtId="170" fontId="16" fillId="0" borderId="1" xfId="14" applyNumberFormat="1" applyFont="1" applyFill="1" applyBorder="1" applyAlignment="1">
      <alignment vertical="top"/>
    </xf>
    <xf numFmtId="170" fontId="16" fillId="0" borderId="4" xfId="14" applyNumberFormat="1" applyFont="1" applyFill="1" applyBorder="1" applyAlignment="1">
      <alignment vertical="top"/>
    </xf>
    <xf numFmtId="172" fontId="15" fillId="0" borderId="0" xfId="25" applyNumberFormat="1" applyFont="1" applyFill="1" applyBorder="1" applyAlignment="1" applyProtection="1">
      <alignment horizontal="center" vertical="top"/>
    </xf>
    <xf numFmtId="170" fontId="15" fillId="0" borderId="0" xfId="25" applyNumberFormat="1" applyFont="1" applyFill="1" applyBorder="1" applyAlignment="1" applyProtection="1">
      <alignment horizontal="center" vertical="top"/>
    </xf>
    <xf numFmtId="0" fontId="16" fillId="0" borderId="0" xfId="30" applyFont="1" applyFill="1" applyAlignment="1">
      <alignment vertical="top"/>
    </xf>
    <xf numFmtId="170" fontId="16" fillId="0" borderId="4" xfId="28" applyNumberFormat="1" applyFont="1" applyFill="1" applyBorder="1" applyAlignment="1">
      <alignment vertical="top"/>
    </xf>
    <xf numFmtId="172" fontId="15" fillId="0" borderId="0" xfId="25" applyNumberFormat="1" applyFont="1" applyFill="1" applyAlignment="1" applyProtection="1">
      <alignment horizontal="center" vertical="top"/>
    </xf>
    <xf numFmtId="0" fontId="16" fillId="0" borderId="0" xfId="14" applyNumberFormat="1" applyFont="1" applyFill="1" applyAlignment="1" applyProtection="1">
      <alignment horizontal="center" vertical="top"/>
    </xf>
    <xf numFmtId="175" fontId="16" fillId="0" borderId="0" xfId="28" applyNumberFormat="1" applyFont="1" applyFill="1" applyBorder="1" applyAlignment="1">
      <alignment vertical="top"/>
    </xf>
    <xf numFmtId="172" fontId="16" fillId="0" borderId="0" xfId="14" applyNumberFormat="1" applyFont="1" applyFill="1" applyBorder="1" applyAlignment="1" applyProtection="1">
      <alignment vertical="top"/>
    </xf>
    <xf numFmtId="170" fontId="16" fillId="2" borderId="0" xfId="14" applyNumberFormat="1" applyFont="1" applyFill="1" applyBorder="1" applyAlignment="1">
      <alignment vertical="top"/>
    </xf>
    <xf numFmtId="170" fontId="15" fillId="2" borderId="0" xfId="14" applyNumberFormat="1" applyFont="1" applyFill="1" applyBorder="1" applyAlignment="1">
      <alignment horizontal="right" vertical="top"/>
    </xf>
    <xf numFmtId="170" fontId="16" fillId="2" borderId="0" xfId="14" applyNumberFormat="1" applyFont="1" applyFill="1" applyBorder="1" applyAlignment="1">
      <alignment horizontal="right" vertical="top"/>
    </xf>
    <xf numFmtId="170" fontId="16" fillId="2" borderId="0" xfId="28" applyNumberFormat="1" applyFont="1" applyFill="1" applyBorder="1" applyAlignment="1">
      <alignment vertical="top"/>
    </xf>
    <xf numFmtId="170" fontId="16" fillId="2" borderId="3" xfId="14" applyNumberFormat="1" applyFont="1" applyFill="1" applyBorder="1" applyAlignment="1">
      <alignment vertical="top"/>
    </xf>
    <xf numFmtId="170" fontId="16" fillId="2" borderId="0" xfId="28" applyNumberFormat="1" applyFont="1" applyFill="1" applyBorder="1" applyAlignment="1" applyProtection="1">
      <alignment horizontal="right" vertical="top"/>
    </xf>
    <xf numFmtId="170" fontId="16" fillId="2" borderId="3" xfId="28" applyNumberFormat="1" applyFont="1" applyFill="1" applyBorder="1" applyAlignment="1">
      <alignment vertical="top"/>
    </xf>
    <xf numFmtId="170" fontId="16" fillId="2" borderId="1" xfId="14" applyNumberFormat="1" applyFont="1" applyFill="1" applyBorder="1" applyAlignment="1">
      <alignment vertical="top"/>
    </xf>
    <xf numFmtId="174" fontId="16" fillId="2" borderId="0" xfId="14" applyNumberFormat="1" applyFont="1" applyFill="1" applyAlignment="1" applyProtection="1">
      <alignment vertical="top"/>
    </xf>
    <xf numFmtId="174" fontId="16" fillId="2" borderId="0" xfId="14" applyNumberFormat="1" applyFont="1" applyFill="1" applyBorder="1" applyAlignment="1" applyProtection="1">
      <alignment vertical="top"/>
    </xf>
    <xf numFmtId="170" fontId="16" fillId="2" borderId="4" xfId="14" applyNumberFormat="1" applyFont="1" applyFill="1" applyBorder="1" applyAlignment="1">
      <alignment vertical="top"/>
    </xf>
    <xf numFmtId="170" fontId="15" fillId="2" borderId="0" xfId="25" applyNumberFormat="1" applyFont="1" applyFill="1" applyBorder="1" applyAlignment="1" applyProtection="1">
      <alignment horizontal="center" vertical="top"/>
    </xf>
    <xf numFmtId="170" fontId="16" fillId="2" borderId="4" xfId="28" applyNumberFormat="1" applyFont="1" applyFill="1" applyBorder="1" applyAlignment="1">
      <alignment vertical="top"/>
    </xf>
    <xf numFmtId="175" fontId="16" fillId="2" borderId="0" xfId="28" applyNumberFormat="1" applyFont="1" applyFill="1" applyBorder="1" applyAlignment="1">
      <alignment vertical="top"/>
    </xf>
    <xf numFmtId="169" fontId="16" fillId="0" borderId="0" xfId="0" applyNumberFormat="1" applyFont="1" applyFill="1" applyBorder="1" applyAlignment="1">
      <alignment horizontal="right" vertical="center" wrapText="1"/>
    </xf>
    <xf numFmtId="169" fontId="15" fillId="0" borderId="0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Border="1" applyAlignment="1">
      <alignment horizontal="right" vertical="center"/>
    </xf>
    <xf numFmtId="169" fontId="15" fillId="2" borderId="0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Alignment="1">
      <alignment horizontal="right" vertical="center"/>
    </xf>
    <xf numFmtId="169" fontId="16" fillId="2" borderId="0" xfId="0" applyNumberFormat="1" applyFont="1" applyFill="1" applyAlignment="1">
      <alignment horizontal="center" vertical="center"/>
    </xf>
    <xf numFmtId="169" fontId="16" fillId="2" borderId="0" xfId="0" applyNumberFormat="1" applyFont="1" applyFill="1" applyBorder="1" applyAlignment="1">
      <alignment horizontal="center" vertical="center"/>
    </xf>
    <xf numFmtId="174" fontId="16" fillId="2" borderId="0" xfId="0" applyNumberFormat="1" applyFont="1" applyFill="1" applyBorder="1" applyAlignment="1">
      <alignment horizontal="center" vertical="center"/>
    </xf>
    <xf numFmtId="169" fontId="16" fillId="2" borderId="1" xfId="0" applyNumberFormat="1" applyFont="1" applyFill="1" applyBorder="1" applyAlignment="1">
      <alignment horizontal="center" vertical="center"/>
    </xf>
    <xf numFmtId="169" fontId="16" fillId="2" borderId="0" xfId="0" applyNumberFormat="1" applyFont="1" applyFill="1" applyBorder="1" applyAlignment="1">
      <alignment horizontal="right" vertical="center"/>
    </xf>
    <xf numFmtId="170" fontId="16" fillId="0" borderId="0" xfId="1" applyNumberFormat="1" applyFont="1" applyFill="1" applyBorder="1" applyAlignment="1">
      <alignment horizontal="right" vertical="center"/>
    </xf>
    <xf numFmtId="170" fontId="16" fillId="2" borderId="1" xfId="2" applyNumberFormat="1" applyFont="1" applyFill="1" applyBorder="1" applyAlignment="1">
      <alignment horizontal="right" vertical="center"/>
    </xf>
    <xf numFmtId="170" fontId="16" fillId="0" borderId="1" xfId="1" applyNumberFormat="1" applyFont="1" applyFill="1" applyBorder="1" applyAlignment="1">
      <alignment horizontal="right" vertical="center"/>
    </xf>
    <xf numFmtId="169" fontId="16" fillId="2" borderId="1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Alignment="1">
      <alignment vertical="center"/>
    </xf>
    <xf numFmtId="170" fontId="16" fillId="2" borderId="0" xfId="2" applyNumberFormat="1" applyFont="1" applyFill="1" applyBorder="1" applyAlignment="1">
      <alignment horizontal="right" vertical="center"/>
    </xf>
    <xf numFmtId="169" fontId="16" fillId="2" borderId="0" xfId="2" applyNumberFormat="1" applyFont="1" applyFill="1" applyBorder="1" applyAlignment="1">
      <alignment horizontal="right" vertical="center"/>
    </xf>
    <xf numFmtId="169" fontId="16" fillId="0" borderId="0" xfId="1" applyNumberFormat="1" applyFont="1" applyFill="1" applyBorder="1" applyAlignment="1">
      <alignment horizontal="right" vertical="center"/>
    </xf>
    <xf numFmtId="169" fontId="16" fillId="2" borderId="5" xfId="0" applyNumberFormat="1" applyFont="1" applyFill="1" applyBorder="1" applyAlignment="1">
      <alignment horizontal="right" vertical="center"/>
    </xf>
    <xf numFmtId="169" fontId="16" fillId="0" borderId="5" xfId="0" applyNumberFormat="1" applyFont="1" applyFill="1" applyBorder="1" applyAlignment="1">
      <alignment horizontal="right" vertical="center"/>
    </xf>
    <xf numFmtId="175" fontId="16" fillId="0" borderId="0" xfId="28" applyNumberFormat="1" applyFont="1" applyFill="1" applyBorder="1" applyAlignment="1" applyProtection="1">
      <alignment horizontal="right" vertical="top"/>
    </xf>
    <xf numFmtId="175" fontId="16" fillId="2" borderId="0" xfId="28" applyNumberFormat="1" applyFont="1" applyFill="1" applyBorder="1" applyAlignment="1" applyProtection="1">
      <alignment horizontal="right" vertical="top"/>
    </xf>
    <xf numFmtId="39" fontId="15" fillId="0" borderId="0" xfId="26" applyNumberFormat="1" applyFont="1" applyFill="1" applyAlignment="1" applyProtection="1">
      <alignment vertical="center"/>
    </xf>
    <xf numFmtId="0" fontId="16" fillId="0" borderId="0" xfId="16" applyFont="1" applyFill="1" applyAlignment="1">
      <alignment vertical="center"/>
    </xf>
    <xf numFmtId="39" fontId="15" fillId="0" borderId="0" xfId="26" applyNumberFormat="1" applyFont="1" applyFill="1" applyAlignment="1" applyProtection="1">
      <alignment horizontal="right" vertical="center"/>
    </xf>
    <xf numFmtId="39" fontId="16" fillId="0" borderId="0" xfId="16" applyNumberFormat="1" applyFont="1" applyFill="1" applyBorder="1" applyAlignment="1">
      <alignment vertical="center"/>
    </xf>
    <xf numFmtId="0" fontId="16" fillId="0" borderId="0" xfId="16" applyFont="1" applyFill="1" applyBorder="1" applyAlignment="1">
      <alignment vertical="center"/>
    </xf>
    <xf numFmtId="39" fontId="15" fillId="0" borderId="0" xfId="16" applyNumberFormat="1" applyFont="1" applyFill="1" applyBorder="1" applyAlignment="1">
      <alignment horizontal="center" vertical="center"/>
    </xf>
    <xf numFmtId="0" fontId="16" fillId="0" borderId="0" xfId="16" applyFont="1" applyFill="1" applyBorder="1" applyAlignment="1">
      <alignment horizontal="right" vertical="center"/>
    </xf>
    <xf numFmtId="39" fontId="15" fillId="0" borderId="0" xfId="16" applyNumberFormat="1" applyFont="1" applyFill="1" applyBorder="1" applyAlignment="1">
      <alignment horizontal="right" vertical="center"/>
    </xf>
    <xf numFmtId="170" fontId="15" fillId="0" borderId="0" xfId="14" applyNumberFormat="1" applyFont="1" applyFill="1" applyBorder="1" applyAlignment="1">
      <alignment horizontal="right" vertical="center"/>
    </xf>
    <xf numFmtId="39" fontId="15" fillId="0" borderId="0" xfId="16" applyNumberFormat="1" applyFont="1" applyFill="1" applyBorder="1" applyAlignment="1">
      <alignment vertical="center"/>
    </xf>
    <xf numFmtId="170" fontId="16" fillId="0" borderId="0" xfId="16" applyNumberFormat="1" applyFont="1" applyFill="1" applyBorder="1" applyAlignment="1">
      <alignment horizontal="right" vertical="center"/>
    </xf>
    <xf numFmtId="170" fontId="16" fillId="0" borderId="0" xfId="16" applyNumberFormat="1" applyFont="1" applyFill="1" applyBorder="1" applyAlignment="1">
      <alignment vertical="center"/>
    </xf>
    <xf numFmtId="170" fontId="15" fillId="0" borderId="0" xfId="16" quotePrefix="1" applyNumberFormat="1" applyFont="1" applyFill="1" applyBorder="1" applyAlignment="1">
      <alignment horizontal="right" vertical="center"/>
    </xf>
    <xf numFmtId="170" fontId="15" fillId="0" borderId="3" xfId="16" applyNumberFormat="1" applyFont="1" applyFill="1" applyBorder="1" applyAlignment="1">
      <alignment horizontal="right" vertical="center"/>
    </xf>
    <xf numFmtId="0" fontId="15" fillId="0" borderId="0" xfId="16" applyNumberFormat="1" applyFont="1" applyFill="1" applyBorder="1" applyAlignment="1">
      <alignment horizontal="right" vertical="center"/>
    </xf>
    <xf numFmtId="170" fontId="15" fillId="2" borderId="0" xfId="16" applyNumberFormat="1" applyFont="1" applyFill="1" applyBorder="1" applyAlignment="1">
      <alignment horizontal="right" vertical="center"/>
    </xf>
    <xf numFmtId="0" fontId="15" fillId="0" borderId="0" xfId="8" applyFont="1" applyFill="1" applyAlignment="1">
      <alignment horizontal="left" vertical="center"/>
    </xf>
    <xf numFmtId="166" fontId="16" fillId="0" borderId="0" xfId="16" applyNumberFormat="1" applyFont="1" applyFill="1" applyBorder="1" applyAlignment="1">
      <alignment horizontal="right" vertical="center"/>
    </xf>
    <xf numFmtId="170" fontId="16" fillId="2" borderId="0" xfId="31" applyNumberFormat="1" applyFont="1" applyFill="1" applyAlignment="1">
      <alignment horizontal="right" vertical="center"/>
    </xf>
    <xf numFmtId="170" fontId="16" fillId="0" borderId="0" xfId="31" applyNumberFormat="1" applyFont="1" applyFill="1" applyAlignment="1">
      <alignment horizontal="right" vertical="center"/>
    </xf>
    <xf numFmtId="39" fontId="16" fillId="0" borderId="0" xfId="25" applyFont="1" applyFill="1" applyAlignment="1" applyProtection="1">
      <alignment horizontal="left" vertical="center"/>
    </xf>
    <xf numFmtId="37" fontId="16" fillId="0" borderId="0" xfId="16" applyNumberFormat="1" applyFont="1" applyFill="1" applyBorder="1" applyAlignment="1">
      <alignment horizontal="center" vertical="center"/>
    </xf>
    <xf numFmtId="170" fontId="16" fillId="2" borderId="3" xfId="31" applyNumberFormat="1" applyFont="1" applyFill="1" applyBorder="1" applyAlignment="1">
      <alignment horizontal="right" vertical="center"/>
    </xf>
    <xf numFmtId="167" fontId="16" fillId="0" borderId="0" xfId="16" applyNumberFormat="1" applyFont="1" applyFill="1" applyBorder="1" applyAlignment="1">
      <alignment horizontal="right" vertical="center"/>
    </xf>
    <xf numFmtId="170" fontId="16" fillId="0" borderId="0" xfId="31" applyNumberFormat="1" applyFont="1" applyFill="1" applyBorder="1" applyAlignment="1">
      <alignment horizontal="right" vertical="center"/>
    </xf>
    <xf numFmtId="39" fontId="15" fillId="0" borderId="0" xfId="25" applyFont="1" applyFill="1" applyAlignment="1" applyProtection="1">
      <alignment horizontal="left" vertical="center"/>
    </xf>
    <xf numFmtId="166" fontId="16" fillId="0" borderId="0" xfId="31" applyNumberFormat="1" applyFont="1" applyFill="1" applyBorder="1" applyAlignment="1">
      <alignment horizontal="right" vertical="center"/>
    </xf>
    <xf numFmtId="170" fontId="16" fillId="2" borderId="4" xfId="31" applyNumberFormat="1" applyFont="1" applyFill="1" applyBorder="1" applyAlignment="1">
      <alignment horizontal="right" vertical="center"/>
    </xf>
    <xf numFmtId="167" fontId="16" fillId="0" borderId="0" xfId="31" applyNumberFormat="1" applyFont="1" applyFill="1" applyBorder="1" applyAlignment="1">
      <alignment horizontal="right" vertical="center"/>
    </xf>
    <xf numFmtId="0" fontId="15" fillId="0" borderId="0" xfId="0" quotePrefix="1" applyNumberFormat="1" applyFont="1" applyFill="1" applyBorder="1" applyAlignment="1">
      <alignment horizontal="left" vertical="center"/>
    </xf>
    <xf numFmtId="0" fontId="16" fillId="0" borderId="0" xfId="0" applyNumberFormat="1" applyFont="1" applyFill="1" applyAlignment="1">
      <alignment vertical="center" wrapText="1"/>
    </xf>
    <xf numFmtId="0" fontId="16" fillId="0" borderId="0" xfId="15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left" vertical="center" wrapText="1"/>
    </xf>
    <xf numFmtId="169" fontId="15" fillId="0" borderId="1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vertical="center"/>
    </xf>
    <xf numFmtId="169" fontId="19" fillId="0" borderId="0" xfId="0" applyNumberFormat="1" applyFont="1" applyFill="1" applyAlignment="1">
      <alignment horizontal="center" vertical="center"/>
    </xf>
    <xf numFmtId="169" fontId="19" fillId="0" borderId="0" xfId="0" applyNumberFormat="1" applyFont="1" applyFill="1" applyAlignment="1">
      <alignment horizontal="right" vertical="center"/>
    </xf>
    <xf numFmtId="171" fontId="19" fillId="0" borderId="0" xfId="0" applyNumberFormat="1" applyFont="1" applyFill="1" applyAlignment="1">
      <alignment horizontal="right" vertical="center"/>
    </xf>
    <xf numFmtId="169" fontId="20" fillId="0" borderId="0" xfId="0" applyNumberFormat="1" applyFont="1" applyFill="1" applyAlignment="1">
      <alignment vertical="center"/>
    </xf>
    <xf numFmtId="171" fontId="19" fillId="0" borderId="0" xfId="0" applyNumberFormat="1" applyFont="1" applyFill="1" applyAlignment="1">
      <alignment horizontal="center" vertical="center"/>
    </xf>
    <xf numFmtId="171" fontId="19" fillId="0" borderId="0" xfId="0" applyNumberFormat="1" applyFont="1" applyFill="1" applyBorder="1" applyAlignment="1">
      <alignment horizontal="right" vertical="center"/>
    </xf>
    <xf numFmtId="171" fontId="19" fillId="0" borderId="0" xfId="0" quotePrefix="1" applyNumberFormat="1" applyFont="1" applyFill="1" applyBorder="1" applyAlignment="1">
      <alignment horizontal="right" vertical="center"/>
    </xf>
    <xf numFmtId="169" fontId="19" fillId="0" borderId="1" xfId="0" applyNumberFormat="1" applyFont="1" applyFill="1" applyBorder="1" applyAlignment="1">
      <alignment horizontal="center" vertical="center"/>
    </xf>
    <xf numFmtId="171" fontId="19" fillId="0" borderId="1" xfId="0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vertical="center"/>
    </xf>
    <xf numFmtId="169" fontId="20" fillId="0" borderId="0" xfId="0" applyNumberFormat="1" applyFont="1" applyFill="1" applyAlignment="1">
      <alignment horizontal="center" vertical="center"/>
    </xf>
    <xf numFmtId="169" fontId="20" fillId="0" borderId="0" xfId="0" applyNumberFormat="1" applyFont="1" applyFill="1" applyAlignment="1">
      <alignment horizontal="right" vertical="center"/>
    </xf>
    <xf numFmtId="171" fontId="20" fillId="2" borderId="0" xfId="0" applyNumberFormat="1" applyFont="1" applyFill="1" applyAlignment="1">
      <alignment horizontal="right" vertical="center"/>
    </xf>
    <xf numFmtId="171" fontId="20" fillId="0" borderId="0" xfId="0" applyNumberFormat="1" applyFont="1" applyFill="1" applyAlignment="1">
      <alignment horizontal="right" vertical="center"/>
    </xf>
    <xf numFmtId="171" fontId="19" fillId="2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Alignment="1">
      <alignment horizontal="center" vertical="center"/>
    </xf>
    <xf numFmtId="176" fontId="20" fillId="0" borderId="0" xfId="31" applyNumberFormat="1" applyFont="1" applyFill="1" applyBorder="1" applyAlignment="1">
      <alignment horizontal="right" vertical="center"/>
    </xf>
    <xf numFmtId="176" fontId="20" fillId="2" borderId="0" xfId="31" applyNumberFormat="1" applyFont="1" applyFill="1" applyBorder="1" applyAlignment="1">
      <alignment horizontal="right" vertical="center"/>
    </xf>
    <xf numFmtId="167" fontId="20" fillId="0" borderId="0" xfId="14" applyNumberFormat="1" applyFont="1" applyFill="1" applyAlignment="1">
      <alignment vertical="center"/>
    </xf>
    <xf numFmtId="170" fontId="20" fillId="2" borderId="0" xfId="31" applyNumberFormat="1" applyFont="1" applyFill="1" applyBorder="1" applyAlignment="1">
      <alignment horizontal="right" vertical="center"/>
    </xf>
    <xf numFmtId="170" fontId="20" fillId="0" borderId="0" xfId="31" applyNumberFormat="1" applyFont="1" applyFill="1" applyBorder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0" borderId="0" xfId="0" quotePrefix="1" applyNumberFormat="1" applyFont="1" applyFill="1" applyAlignment="1">
      <alignment horizontal="left" vertical="center"/>
    </xf>
    <xf numFmtId="171" fontId="20" fillId="2" borderId="0" xfId="0" applyNumberFormat="1" applyFont="1" applyFill="1" applyBorder="1" applyAlignment="1" applyProtection="1">
      <alignment horizontal="right" vertical="center"/>
      <protection locked="0"/>
    </xf>
    <xf numFmtId="171" fontId="20" fillId="2" borderId="1" xfId="0" applyNumberFormat="1" applyFont="1" applyFill="1" applyBorder="1" applyAlignment="1">
      <alignment horizontal="right" vertical="center"/>
    </xf>
    <xf numFmtId="170" fontId="20" fillId="0" borderId="3" xfId="31" applyNumberFormat="1" applyFont="1" applyFill="1" applyBorder="1" applyAlignment="1">
      <alignment horizontal="right" vertical="center"/>
    </xf>
    <xf numFmtId="170" fontId="20" fillId="2" borderId="3" xfId="31" applyNumberFormat="1" applyFont="1" applyFill="1" applyBorder="1" applyAlignment="1">
      <alignment horizontal="right" vertical="center"/>
    </xf>
    <xf numFmtId="171" fontId="20" fillId="2" borderId="0" xfId="0" applyNumberFormat="1" applyFont="1" applyFill="1" applyBorder="1" applyAlignment="1">
      <alignment horizontal="right" vertical="center"/>
    </xf>
    <xf numFmtId="171" fontId="20" fillId="0" borderId="0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171" fontId="20" fillId="2" borderId="0" xfId="0" applyNumberFormat="1" applyFont="1" applyFill="1" applyAlignment="1">
      <alignment horizontal="center" vertical="center"/>
    </xf>
    <xf numFmtId="171" fontId="20" fillId="0" borderId="0" xfId="1" applyNumberFormat="1" applyFont="1" applyFill="1" applyAlignment="1">
      <alignment horizontal="right" vertical="center"/>
    </xf>
    <xf numFmtId="171" fontId="20" fillId="2" borderId="0" xfId="0" applyNumberFormat="1" applyFont="1" applyFill="1" applyAlignment="1">
      <alignment vertical="center"/>
    </xf>
    <xf numFmtId="171" fontId="20" fillId="2" borderId="0" xfId="2" applyNumberFormat="1" applyFont="1" applyFill="1" applyBorder="1" applyAlignment="1">
      <alignment horizontal="right" vertical="center"/>
    </xf>
    <xf numFmtId="171" fontId="20" fillId="2" borderId="0" xfId="2" applyNumberFormat="1" applyFont="1" applyFill="1" applyAlignment="1">
      <alignment vertical="center"/>
    </xf>
    <xf numFmtId="171" fontId="20" fillId="2" borderId="1" xfId="2" applyNumberFormat="1" applyFont="1" applyFill="1" applyBorder="1" applyAlignment="1">
      <alignment vertical="center"/>
    </xf>
    <xf numFmtId="176" fontId="20" fillId="0" borderId="3" xfId="31" applyNumberFormat="1" applyFont="1" applyFill="1" applyBorder="1" applyAlignment="1">
      <alignment horizontal="right" vertical="center"/>
    </xf>
    <xf numFmtId="171" fontId="20" fillId="2" borderId="1" xfId="2" applyNumberFormat="1" applyFont="1" applyFill="1" applyBorder="1" applyAlignment="1">
      <alignment horizontal="right" vertical="center"/>
    </xf>
    <xf numFmtId="171" fontId="20" fillId="0" borderId="1" xfId="1" applyNumberFormat="1" applyFont="1" applyFill="1" applyBorder="1" applyAlignment="1">
      <alignment horizontal="right" vertical="center"/>
    </xf>
    <xf numFmtId="171" fontId="20" fillId="2" borderId="0" xfId="2" applyNumberFormat="1" applyFont="1" applyFill="1" applyAlignment="1">
      <alignment horizontal="right" vertical="center"/>
    </xf>
    <xf numFmtId="171" fontId="20" fillId="0" borderId="0" xfId="1" applyNumberFormat="1" applyFont="1" applyFill="1" applyBorder="1" applyAlignment="1">
      <alignment horizontal="right" vertical="center"/>
    </xf>
    <xf numFmtId="171" fontId="20" fillId="0" borderId="0" xfId="2" applyNumberFormat="1" applyFont="1" applyFill="1" applyBorder="1" applyAlignment="1">
      <alignment horizontal="right" vertical="center"/>
    </xf>
    <xf numFmtId="169" fontId="20" fillId="0" borderId="0" xfId="0" applyNumberFormat="1" applyFont="1" applyFill="1" applyAlignment="1">
      <alignment horizontal="left" vertical="center"/>
    </xf>
    <xf numFmtId="0" fontId="20" fillId="0" borderId="0" xfId="0" quotePrefix="1" applyNumberFormat="1" applyFont="1" applyFill="1" applyAlignment="1">
      <alignment vertical="center"/>
    </xf>
    <xf numFmtId="176" fontId="20" fillId="0" borderId="0" xfId="31" applyNumberFormat="1" applyFont="1" applyFill="1" applyAlignment="1">
      <alignment horizontal="right" vertical="center"/>
    </xf>
    <xf numFmtId="171" fontId="20" fillId="2" borderId="1" xfId="0" applyNumberFormat="1" applyFont="1" applyFill="1" applyBorder="1" applyAlignment="1" applyProtection="1">
      <alignment horizontal="right" vertical="center"/>
      <protection locked="0"/>
    </xf>
    <xf numFmtId="170" fontId="20" fillId="0" borderId="1" xfId="31" applyNumberFormat="1" applyFont="1" applyFill="1" applyBorder="1" applyAlignment="1">
      <alignment horizontal="right" vertical="center"/>
    </xf>
    <xf numFmtId="0" fontId="19" fillId="0" borderId="0" xfId="0" applyNumberFormat="1" applyFont="1" applyFill="1" applyBorder="1" applyAlignment="1">
      <alignment horizontal="left" vertical="center"/>
    </xf>
    <xf numFmtId="0" fontId="19" fillId="0" borderId="0" xfId="0" applyNumberFormat="1" applyFont="1" applyFill="1" applyBorder="1" applyAlignment="1">
      <alignment vertical="center"/>
    </xf>
    <xf numFmtId="169" fontId="20" fillId="0" borderId="0" xfId="0" applyNumberFormat="1" applyFont="1" applyFill="1" applyBorder="1" applyAlignment="1">
      <alignment horizontal="center" vertical="center"/>
    </xf>
    <xf numFmtId="169" fontId="20" fillId="0" borderId="0" xfId="0" applyNumberFormat="1" applyFont="1" applyFill="1" applyBorder="1" applyAlignment="1">
      <alignment horizontal="right" vertical="center"/>
    </xf>
    <xf numFmtId="169" fontId="20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vertical="center" wrapText="1"/>
    </xf>
    <xf numFmtId="169" fontId="20" fillId="0" borderId="0" xfId="0" applyNumberFormat="1" applyFont="1" applyFill="1" applyBorder="1" applyAlignment="1">
      <alignment horizontal="distributed" vertical="center" wrapText="1"/>
    </xf>
    <xf numFmtId="171" fontId="20" fillId="0" borderId="0" xfId="0" applyNumberFormat="1" applyFont="1" applyFill="1" applyBorder="1" applyAlignment="1">
      <alignment horizontal="right" vertical="center" wrapText="1"/>
    </xf>
    <xf numFmtId="171" fontId="20" fillId="2" borderId="2" xfId="2" applyNumberFormat="1" applyFont="1" applyFill="1" applyBorder="1" applyAlignment="1">
      <alignment horizontal="right" vertical="center"/>
    </xf>
    <xf numFmtId="171" fontId="20" fillId="0" borderId="2" xfId="1" applyNumberFormat="1" applyFont="1" applyFill="1" applyBorder="1" applyAlignment="1">
      <alignment horizontal="right" vertical="center"/>
    </xf>
    <xf numFmtId="171" fontId="20" fillId="2" borderId="0" xfId="3" applyNumberFormat="1" applyFont="1" applyFill="1" applyBorder="1" applyAlignment="1">
      <alignment horizontal="right" vertical="center"/>
    </xf>
    <xf numFmtId="176" fontId="20" fillId="0" borderId="0" xfId="31" applyNumberFormat="1" applyFont="1" applyFill="1" applyAlignment="1" applyProtection="1">
      <alignment horizontal="right" vertical="center"/>
    </xf>
    <xf numFmtId="170" fontId="20" fillId="0" borderId="0" xfId="31" applyNumberFormat="1" applyFont="1" applyFill="1" applyAlignment="1">
      <alignment horizontal="right" vertical="center"/>
    </xf>
    <xf numFmtId="176" fontId="20" fillId="0" borderId="1" xfId="31" applyNumberFormat="1" applyFont="1" applyFill="1" applyBorder="1" applyAlignment="1">
      <alignment vertical="center"/>
    </xf>
    <xf numFmtId="171" fontId="20" fillId="0" borderId="1" xfId="3" applyNumberFormat="1" applyFont="1" applyFill="1" applyBorder="1" applyAlignment="1">
      <alignment horizontal="right" vertical="center"/>
    </xf>
    <xf numFmtId="0" fontId="22" fillId="0" borderId="0" xfId="16" applyFont="1" applyFill="1" applyAlignment="1"/>
    <xf numFmtId="0" fontId="22" fillId="0" borderId="0" xfId="16" applyFont="1" applyFill="1" applyBorder="1" applyAlignment="1"/>
    <xf numFmtId="170" fontId="22" fillId="0" borderId="0" xfId="28" applyNumberFormat="1" applyFont="1" applyFill="1" applyBorder="1" applyAlignment="1">
      <alignment horizontal="right"/>
    </xf>
    <xf numFmtId="39" fontId="22" fillId="0" borderId="0" xfId="16" applyNumberFormat="1" applyFont="1" applyFill="1" applyBorder="1" applyAlignment="1">
      <alignment horizontal="right"/>
    </xf>
    <xf numFmtId="39" fontId="21" fillId="0" borderId="0" xfId="25" applyFont="1" applyFill="1" applyAlignment="1" applyProtection="1">
      <alignment horizontal="left"/>
    </xf>
    <xf numFmtId="0" fontId="18" fillId="0" borderId="0" xfId="16" applyFont="1" applyFill="1" applyBorder="1" applyAlignment="1"/>
    <xf numFmtId="39" fontId="18" fillId="0" borderId="0" xfId="16" applyNumberFormat="1" applyFont="1" applyFill="1" applyBorder="1" applyAlignment="1">
      <alignment horizontal="right"/>
    </xf>
    <xf numFmtId="170" fontId="18" fillId="0" borderId="0" xfId="16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right" vertical="center"/>
    </xf>
    <xf numFmtId="167" fontId="18" fillId="0" borderId="0" xfId="33" applyNumberFormat="1" applyFont="1" applyAlignment="1">
      <alignment horizontal="right" vertical="center"/>
    </xf>
    <xf numFmtId="167" fontId="18" fillId="0" borderId="0" xfId="33" applyNumberFormat="1" applyFont="1" applyAlignment="1">
      <alignment vertical="center"/>
    </xf>
    <xf numFmtId="170" fontId="18" fillId="0" borderId="0" xfId="28" applyNumberFormat="1" applyFont="1" applyFill="1" applyBorder="1" applyAlignment="1">
      <alignment horizontal="right"/>
    </xf>
    <xf numFmtId="170" fontId="18" fillId="0" borderId="3" xfId="28" applyNumberFormat="1" applyFont="1" applyFill="1" applyBorder="1" applyAlignment="1" applyProtection="1">
      <alignment horizontal="right"/>
    </xf>
    <xf numFmtId="170" fontId="18" fillId="0" borderId="3" xfId="28" applyNumberFormat="1" applyFont="1" applyFill="1" applyBorder="1" applyAlignment="1">
      <alignment horizontal="right"/>
    </xf>
    <xf numFmtId="177" fontId="18" fillId="0" borderId="1" xfId="1" applyNumberFormat="1" applyFont="1" applyFill="1" applyBorder="1" applyAlignment="1"/>
    <xf numFmtId="170" fontId="17" fillId="0" borderId="0" xfId="16" applyNumberFormat="1" applyFont="1" applyFill="1" applyBorder="1" applyAlignment="1">
      <alignment horizontal="right"/>
    </xf>
    <xf numFmtId="170" fontId="18" fillId="0" borderId="4" xfId="28" applyNumberFormat="1" applyFont="1" applyFill="1" applyBorder="1" applyAlignment="1">
      <alignment horizontal="right"/>
    </xf>
    <xf numFmtId="170" fontId="18" fillId="2" borderId="0" xfId="28" applyNumberFormat="1" applyFont="1" applyFill="1" applyBorder="1" applyAlignment="1">
      <alignment horizontal="right"/>
    </xf>
    <xf numFmtId="170" fontId="18" fillId="2" borderId="3" xfId="28" applyNumberFormat="1" applyFont="1" applyFill="1" applyBorder="1" applyAlignment="1" applyProtection="1">
      <alignment horizontal="right"/>
    </xf>
    <xf numFmtId="170" fontId="18" fillId="2" borderId="3" xfId="28" applyNumberFormat="1" applyFont="1" applyFill="1" applyBorder="1" applyAlignment="1">
      <alignment horizontal="right"/>
    </xf>
    <xf numFmtId="170" fontId="17" fillId="2" borderId="0" xfId="16" applyNumberFormat="1" applyFont="1" applyFill="1" applyBorder="1" applyAlignment="1">
      <alignment horizontal="right"/>
    </xf>
    <xf numFmtId="170" fontId="18" fillId="2" borderId="4" xfId="28" applyNumberFormat="1" applyFont="1" applyFill="1" applyBorder="1" applyAlignment="1">
      <alignment horizontal="right"/>
    </xf>
    <xf numFmtId="39" fontId="17" fillId="0" borderId="0" xfId="26" applyNumberFormat="1" applyFont="1" applyFill="1" applyAlignment="1" applyProtection="1"/>
    <xf numFmtId="39" fontId="17" fillId="0" borderId="0" xfId="26" applyNumberFormat="1" applyFont="1" applyFill="1" applyBorder="1" applyAlignment="1" applyProtection="1">
      <alignment horizontal="center"/>
    </xf>
    <xf numFmtId="39" fontId="17" fillId="0" borderId="0" xfId="16" applyNumberFormat="1" applyFont="1" applyFill="1" applyBorder="1" applyAlignment="1">
      <alignment horizontal="center"/>
    </xf>
    <xf numFmtId="170" fontId="18" fillId="0" borderId="0" xfId="28" applyNumberFormat="1" applyFont="1" applyFill="1" applyBorder="1" applyAlignment="1">
      <alignment horizontal="left" vertical="center" wrapText="1"/>
    </xf>
    <xf numFmtId="0" fontId="17" fillId="0" borderId="0" xfId="16" quotePrefix="1" applyFont="1" applyFill="1" applyBorder="1" applyAlignment="1">
      <alignment horizontal="right"/>
    </xf>
    <xf numFmtId="39" fontId="18" fillId="0" borderId="0" xfId="16" applyNumberFormat="1" applyFont="1" applyFill="1" applyBorder="1" applyAlignment="1"/>
    <xf numFmtId="170" fontId="17" fillId="0" borderId="3" xfId="16" applyNumberFormat="1" applyFont="1" applyFill="1" applyBorder="1" applyAlignment="1">
      <alignment horizontal="right"/>
    </xf>
    <xf numFmtId="0" fontId="17" fillId="0" borderId="0" xfId="16" applyFont="1" applyFill="1" applyBorder="1" applyAlignment="1"/>
    <xf numFmtId="39" fontId="18" fillId="0" borderId="0" xfId="25" applyFont="1" applyFill="1" applyAlignment="1" applyProtection="1">
      <alignment horizontal="left"/>
    </xf>
    <xf numFmtId="39" fontId="17" fillId="0" borderId="0" xfId="25" applyFont="1" applyFill="1" applyAlignment="1" applyProtection="1">
      <alignment horizontal="left"/>
    </xf>
    <xf numFmtId="39" fontId="17" fillId="0" borderId="0" xfId="26" applyNumberFormat="1" applyFont="1" applyFill="1" applyBorder="1" applyAlignment="1" applyProtection="1"/>
    <xf numFmtId="170" fontId="18" fillId="2" borderId="1" xfId="28" applyNumberFormat="1" applyFont="1" applyFill="1" applyBorder="1" applyAlignment="1">
      <alignment horizontal="right"/>
    </xf>
    <xf numFmtId="170" fontId="18" fillId="0" borderId="1" xfId="28" applyNumberFormat="1" applyFont="1" applyFill="1" applyBorder="1" applyAlignment="1">
      <alignment horizontal="right"/>
    </xf>
    <xf numFmtId="171" fontId="20" fillId="2" borderId="5" xfId="2" applyNumberFormat="1" applyFont="1" applyFill="1" applyBorder="1" applyAlignment="1">
      <alignment horizontal="right" vertical="center"/>
    </xf>
    <xf numFmtId="171" fontId="20" fillId="0" borderId="5" xfId="1" applyNumberFormat="1" applyFont="1" applyFill="1" applyBorder="1" applyAlignment="1">
      <alignment horizontal="right" vertical="center"/>
    </xf>
    <xf numFmtId="169" fontId="15" fillId="0" borderId="1" xfId="0" applyNumberFormat="1" applyFont="1" applyFill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0" fontId="18" fillId="0" borderId="0" xfId="16" applyNumberFormat="1" applyFont="1" applyFill="1" applyBorder="1" applyAlignment="1">
      <alignment horizontal="center"/>
    </xf>
    <xf numFmtId="0" fontId="16" fillId="0" borderId="0" xfId="8" applyFont="1" applyFill="1" applyAlignment="1">
      <alignment horizontal="left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3" fillId="0" borderId="0" xfId="0" quotePrefix="1" applyNumberFormat="1" applyFont="1" applyFill="1" applyAlignment="1">
      <alignment horizontal="left" vertical="center"/>
    </xf>
    <xf numFmtId="0" fontId="23" fillId="0" borderId="0" xfId="0" applyNumberFormat="1" applyFont="1" applyFill="1" applyAlignment="1">
      <alignment horizontal="left" vertical="center"/>
    </xf>
    <xf numFmtId="169" fontId="23" fillId="0" borderId="0" xfId="0" applyNumberFormat="1" applyFont="1" applyFill="1" applyAlignment="1">
      <alignment horizontal="center" vertical="center"/>
    </xf>
    <xf numFmtId="169" fontId="23" fillId="0" borderId="0" xfId="0" applyNumberFormat="1" applyFont="1" applyFill="1" applyAlignment="1">
      <alignment horizontal="right" vertical="center"/>
    </xf>
    <xf numFmtId="171" fontId="23" fillId="0" borderId="0" xfId="0" applyNumberFormat="1" applyFont="1" applyFill="1" applyAlignment="1">
      <alignment horizontal="right" vertical="center"/>
    </xf>
    <xf numFmtId="169" fontId="24" fillId="0" borderId="0" xfId="0" applyNumberFormat="1" applyFont="1" applyFill="1" applyAlignment="1">
      <alignment vertical="center"/>
    </xf>
    <xf numFmtId="0" fontId="23" fillId="0" borderId="1" xfId="0" applyNumberFormat="1" applyFont="1" applyFill="1" applyBorder="1" applyAlignment="1">
      <alignment horizontal="left" vertical="center"/>
    </xf>
    <xf numFmtId="0" fontId="23" fillId="0" borderId="1" xfId="0" quotePrefix="1" applyNumberFormat="1" applyFont="1" applyFill="1" applyBorder="1" applyAlignment="1">
      <alignment horizontal="left" vertical="center"/>
    </xf>
    <xf numFmtId="169" fontId="23" fillId="0" borderId="1" xfId="0" applyNumberFormat="1" applyFont="1" applyFill="1" applyBorder="1" applyAlignment="1">
      <alignment horizontal="center" vertical="center"/>
    </xf>
    <xf numFmtId="169" fontId="23" fillId="0" borderId="1" xfId="0" applyNumberFormat="1" applyFont="1" applyFill="1" applyBorder="1" applyAlignment="1">
      <alignment horizontal="right" vertical="center"/>
    </xf>
    <xf numFmtId="171" fontId="23" fillId="0" borderId="1" xfId="0" applyNumberFormat="1" applyFont="1" applyFill="1" applyBorder="1" applyAlignment="1">
      <alignment horizontal="right" vertical="center"/>
    </xf>
    <xf numFmtId="0" fontId="24" fillId="0" borderId="1" xfId="17" applyNumberFormat="1" applyFont="1" applyFill="1" applyBorder="1" applyAlignment="1">
      <alignment horizontal="left" vertical="center"/>
    </xf>
    <xf numFmtId="0" fontId="24" fillId="0" borderId="1" xfId="0" applyNumberFormat="1" applyFont="1" applyFill="1" applyBorder="1" applyAlignment="1">
      <alignment vertical="center"/>
    </xf>
    <xf numFmtId="169" fontId="24" fillId="0" borderId="1" xfId="0" applyNumberFormat="1" applyFont="1" applyFill="1" applyBorder="1" applyAlignment="1">
      <alignment horizontal="center" vertical="center"/>
    </xf>
    <xf numFmtId="169" fontId="24" fillId="0" borderId="1" xfId="0" applyNumberFormat="1" applyFont="1" applyFill="1" applyBorder="1" applyAlignment="1">
      <alignment horizontal="right" vertical="center"/>
    </xf>
    <xf numFmtId="171" fontId="24" fillId="0" borderId="1" xfId="0" applyNumberFormat="1" applyFont="1" applyFill="1" applyBorder="1" applyAlignment="1">
      <alignment horizontal="right" vertical="center"/>
    </xf>
    <xf numFmtId="0" fontId="23" fillId="0" borderId="0" xfId="0" quotePrefix="1" applyNumberFormat="1" applyFont="1" applyFill="1" applyAlignment="1">
      <alignment vertical="center"/>
    </xf>
    <xf numFmtId="0" fontId="23" fillId="0" borderId="1" xfId="0" quotePrefix="1" applyNumberFormat="1" applyFont="1" applyFill="1" applyBorder="1" applyAlignment="1">
      <alignment vertical="center"/>
    </xf>
    <xf numFmtId="0" fontId="24" fillId="0" borderId="1" xfId="0" applyNumberFormat="1" applyFont="1" applyFill="1" applyBorder="1" applyAlignment="1">
      <alignment horizontal="left" vertical="center"/>
    </xf>
    <xf numFmtId="169" fontId="24" fillId="0" borderId="0" xfId="0" applyNumberFormat="1" applyFont="1" applyFill="1" applyBorder="1" applyAlignment="1">
      <alignment horizontal="distributed" vertical="center" wrapText="1"/>
    </xf>
    <xf numFmtId="171" fontId="24" fillId="0" borderId="0" xfId="0" applyNumberFormat="1" applyFont="1" applyFill="1" applyBorder="1" applyAlignment="1">
      <alignment horizontal="right" vertical="center" wrapText="1"/>
    </xf>
    <xf numFmtId="169" fontId="24" fillId="0" borderId="1" xfId="0" applyNumberFormat="1" applyFont="1" applyFill="1" applyBorder="1" applyAlignment="1">
      <alignment horizontal="distributed" vertical="center" wrapText="1"/>
    </xf>
    <xf numFmtId="171" fontId="24" fillId="0" borderId="1" xfId="0" applyNumberFormat="1" applyFont="1" applyFill="1" applyBorder="1" applyAlignment="1">
      <alignment horizontal="right" vertical="center" wrapText="1"/>
    </xf>
    <xf numFmtId="167" fontId="25" fillId="0" borderId="0" xfId="14" applyNumberFormat="1" applyFont="1" applyFill="1" applyAlignment="1">
      <alignment vertical="top"/>
    </xf>
    <xf numFmtId="167" fontId="25" fillId="0" borderId="0" xfId="27" applyNumberFormat="1" applyFont="1" applyFill="1" applyAlignment="1">
      <alignment vertical="top"/>
    </xf>
    <xf numFmtId="167" fontId="26" fillId="0" borderId="0" xfId="27" applyNumberFormat="1" applyFont="1" applyFill="1" applyAlignment="1">
      <alignment vertical="top"/>
    </xf>
    <xf numFmtId="167" fontId="26" fillId="0" borderId="0" xfId="27" applyNumberFormat="1" applyFont="1" applyFill="1" applyAlignment="1">
      <alignment horizontal="center" vertical="top"/>
    </xf>
    <xf numFmtId="170" fontId="26" fillId="0" borderId="0" xfId="28" applyNumberFormat="1" applyFont="1" applyFill="1" applyAlignment="1">
      <alignment horizontal="right" vertical="top"/>
    </xf>
    <xf numFmtId="170" fontId="26" fillId="0" borderId="0" xfId="27" applyNumberFormat="1" applyFont="1" applyFill="1" applyBorder="1" applyAlignment="1">
      <alignment horizontal="right" vertical="top"/>
    </xf>
    <xf numFmtId="167" fontId="26" fillId="0" borderId="0" xfId="27" applyNumberFormat="1" applyFont="1" applyFill="1" applyBorder="1" applyAlignment="1">
      <alignment vertical="top"/>
    </xf>
    <xf numFmtId="167" fontId="26" fillId="0" borderId="0" xfId="27" applyNumberFormat="1" applyFont="1" applyFill="1" applyBorder="1" applyAlignment="1">
      <alignment horizontal="right" vertical="top"/>
    </xf>
    <xf numFmtId="0" fontId="25" fillId="0" borderId="0" xfId="14" applyFont="1" applyFill="1" applyBorder="1" applyAlignment="1">
      <alignment vertical="top"/>
    </xf>
    <xf numFmtId="0" fontId="25" fillId="0" borderId="0" xfId="14" applyFont="1" applyFill="1" applyBorder="1" applyAlignment="1">
      <alignment horizontal="center" vertical="top"/>
    </xf>
    <xf numFmtId="167" fontId="25" fillId="0" borderId="0" xfId="14" applyNumberFormat="1" applyFont="1" applyFill="1" applyBorder="1" applyAlignment="1">
      <alignment vertical="top"/>
    </xf>
    <xf numFmtId="166" fontId="25" fillId="0" borderId="0" xfId="28" applyNumberFormat="1" applyFont="1" applyFill="1" applyBorder="1" applyAlignment="1">
      <alignment horizontal="right" vertical="top"/>
    </xf>
    <xf numFmtId="167" fontId="26" fillId="0" borderId="0" xfId="14" applyNumberFormat="1" applyFont="1" applyFill="1" applyBorder="1" applyAlignment="1">
      <alignment vertical="top"/>
    </xf>
    <xf numFmtId="0" fontId="25" fillId="0" borderId="3" xfId="14" applyFont="1" applyFill="1" applyBorder="1" applyAlignment="1">
      <alignment horizontal="left" vertical="top"/>
    </xf>
    <xf numFmtId="0" fontId="25" fillId="0" borderId="1" xfId="14" applyFont="1" applyFill="1" applyBorder="1" applyAlignment="1">
      <alignment vertical="top"/>
    </xf>
    <xf numFmtId="0" fontId="25" fillId="0" borderId="1" xfId="14" applyFont="1" applyFill="1" applyBorder="1" applyAlignment="1">
      <alignment horizontal="center" vertical="top"/>
    </xf>
    <xf numFmtId="167" fontId="25" fillId="0" borderId="1" xfId="14" applyNumberFormat="1" applyFont="1" applyFill="1" applyBorder="1" applyAlignment="1">
      <alignment vertical="top"/>
    </xf>
    <xf numFmtId="166" fontId="25" fillId="0" borderId="1" xfId="28" applyNumberFormat="1" applyFont="1" applyFill="1" applyBorder="1" applyAlignment="1">
      <alignment vertical="top"/>
    </xf>
    <xf numFmtId="167" fontId="26" fillId="0" borderId="1" xfId="27" applyNumberFormat="1" applyFont="1" applyFill="1" applyBorder="1" applyAlignment="1">
      <alignment vertical="top"/>
    </xf>
    <xf numFmtId="167" fontId="26" fillId="0" borderId="1" xfId="27" applyNumberFormat="1" applyFont="1" applyFill="1" applyBorder="1" applyAlignment="1">
      <alignment horizontal="center" vertical="top"/>
    </xf>
    <xf numFmtId="170" fontId="26" fillId="0" borderId="1" xfId="28" applyNumberFormat="1" applyFont="1" applyFill="1" applyBorder="1" applyAlignment="1">
      <alignment horizontal="right" vertical="top"/>
    </xf>
    <xf numFmtId="170" fontId="26" fillId="0" borderId="1" xfId="27" applyNumberFormat="1" applyFont="1" applyFill="1" applyBorder="1" applyAlignment="1">
      <alignment horizontal="right" vertical="top"/>
    </xf>
    <xf numFmtId="0" fontId="25" fillId="0" borderId="3" xfId="14" applyFont="1" applyFill="1" applyBorder="1" applyAlignment="1">
      <alignment vertical="top"/>
    </xf>
    <xf numFmtId="0" fontId="25" fillId="0" borderId="3" xfId="14" applyFont="1" applyFill="1" applyBorder="1" applyAlignment="1">
      <alignment horizontal="center" vertical="top"/>
    </xf>
    <xf numFmtId="0" fontId="25" fillId="0" borderId="0" xfId="0" applyFont="1" applyAlignment="1">
      <alignment vertical="center"/>
    </xf>
    <xf numFmtId="39" fontId="25" fillId="0" borderId="0" xfId="26" applyNumberFormat="1" applyFont="1" applyFill="1" applyAlignment="1" applyProtection="1">
      <alignment vertical="center"/>
    </xf>
    <xf numFmtId="39" fontId="25" fillId="0" borderId="1" xfId="26" applyNumberFormat="1" applyFont="1" applyFill="1" applyBorder="1" applyAlignment="1" applyProtection="1">
      <alignment vertical="center"/>
    </xf>
    <xf numFmtId="0" fontId="25" fillId="0" borderId="1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0" xfId="0" applyFont="1" applyAlignment="1">
      <alignment vertical="center"/>
    </xf>
    <xf numFmtId="39" fontId="26" fillId="0" borderId="3" xfId="16" applyNumberFormat="1" applyFont="1" applyFill="1" applyBorder="1" applyAlignment="1">
      <alignment vertical="center"/>
    </xf>
    <xf numFmtId="39" fontId="25" fillId="0" borderId="3" xfId="16" applyNumberFormat="1" applyFont="1" applyFill="1" applyBorder="1" applyAlignment="1">
      <alignment vertical="center"/>
    </xf>
    <xf numFmtId="39" fontId="25" fillId="0" borderId="3" xfId="16" applyNumberFormat="1" applyFont="1" applyFill="1" applyBorder="1" applyAlignment="1">
      <alignment horizontal="center" vertical="center"/>
    </xf>
    <xf numFmtId="39" fontId="25" fillId="0" borderId="3" xfId="16" applyNumberFormat="1" applyFont="1" applyFill="1" applyBorder="1" applyAlignment="1">
      <alignment horizontal="right" vertical="center"/>
    </xf>
    <xf numFmtId="0" fontId="25" fillId="0" borderId="3" xfId="16" applyFont="1" applyFill="1" applyBorder="1" applyAlignment="1">
      <alignment horizontal="right" vertical="center"/>
    </xf>
    <xf numFmtId="0" fontId="26" fillId="0" borderId="0" xfId="32" applyFont="1" applyFill="1" applyAlignment="1">
      <alignment vertical="center"/>
    </xf>
    <xf numFmtId="172" fontId="25" fillId="0" borderId="0" xfId="25" applyNumberFormat="1" applyFont="1" applyFill="1" applyAlignment="1" applyProtection="1">
      <alignment vertical="center"/>
    </xf>
    <xf numFmtId="172" fontId="25" fillId="0" borderId="0" xfId="25" applyNumberFormat="1" applyFont="1" applyFill="1" applyAlignment="1" applyProtection="1">
      <alignment horizontal="right" vertical="center"/>
    </xf>
    <xf numFmtId="0" fontId="26" fillId="0" borderId="0" xfId="16" applyFont="1" applyFill="1" applyAlignment="1">
      <alignment vertical="center"/>
    </xf>
    <xf numFmtId="39" fontId="25" fillId="0" borderId="0" xfId="26" applyNumberFormat="1" applyFont="1" applyFill="1" applyAlignment="1" applyProtection="1">
      <alignment horizontal="right" vertical="center"/>
    </xf>
    <xf numFmtId="39" fontId="25" fillId="0" borderId="3" xfId="26" applyNumberFormat="1" applyFont="1" applyFill="1" applyBorder="1" applyAlignment="1" applyProtection="1">
      <alignment vertical="center"/>
    </xf>
    <xf numFmtId="39" fontId="25" fillId="0" borderId="3" xfId="26" applyNumberFormat="1" applyFont="1" applyFill="1" applyBorder="1" applyAlignment="1" applyProtection="1">
      <alignment horizontal="right" vertical="center"/>
    </xf>
    <xf numFmtId="172" fontId="25" fillId="0" borderId="0" xfId="25" applyNumberFormat="1" applyFont="1" applyFill="1" applyAlignment="1" applyProtection="1"/>
    <xf numFmtId="172" fontId="25" fillId="0" borderId="0" xfId="25" applyNumberFormat="1" applyFont="1" applyFill="1" applyAlignment="1" applyProtection="1">
      <alignment horizontal="right"/>
    </xf>
    <xf numFmtId="0" fontId="26" fillId="0" borderId="0" xfId="16" applyFont="1" applyFill="1" applyAlignment="1"/>
    <xf numFmtId="39" fontId="25" fillId="0" borderId="0" xfId="26" applyNumberFormat="1" applyFont="1" applyFill="1" applyAlignment="1" applyProtection="1"/>
    <xf numFmtId="39" fontId="25" fillId="0" borderId="0" xfId="26" applyNumberFormat="1" applyFont="1" applyFill="1" applyAlignment="1" applyProtection="1">
      <alignment horizontal="right"/>
    </xf>
    <xf numFmtId="39" fontId="25" fillId="0" borderId="3" xfId="26" applyNumberFormat="1" applyFont="1" applyFill="1" applyBorder="1" applyAlignment="1" applyProtection="1"/>
    <xf numFmtId="39" fontId="25" fillId="0" borderId="3" xfId="26" applyNumberFormat="1" applyFont="1" applyFill="1" applyBorder="1" applyAlignment="1" applyProtection="1">
      <alignment horizontal="right"/>
    </xf>
    <xf numFmtId="0" fontId="26" fillId="0" borderId="3" xfId="16" applyFont="1" applyFill="1" applyBorder="1" applyAlignment="1"/>
    <xf numFmtId="39" fontId="26" fillId="0" borderId="3" xfId="16" applyNumberFormat="1" applyFont="1" applyFill="1" applyBorder="1" applyAlignment="1"/>
    <xf numFmtId="39" fontId="26" fillId="0" borderId="3" xfId="16" applyNumberFormat="1" applyFont="1" applyFill="1" applyBorder="1" applyAlignment="1">
      <alignment horizontal="right"/>
    </xf>
    <xf numFmtId="0" fontId="26" fillId="0" borderId="0" xfId="16" applyFont="1" applyFill="1" applyBorder="1" applyAlignment="1"/>
    <xf numFmtId="0" fontId="25" fillId="0" borderId="0" xfId="0" quotePrefix="1" applyNumberFormat="1" applyFont="1" applyFill="1" applyAlignment="1">
      <alignment horizontal="left" vertical="center"/>
    </xf>
    <xf numFmtId="169" fontId="26" fillId="0" borderId="0" xfId="0" applyNumberFormat="1" applyFont="1" applyFill="1" applyBorder="1" applyAlignment="1">
      <alignment horizontal="distributed" vertical="center" wrapText="1"/>
    </xf>
    <xf numFmtId="169" fontId="26" fillId="0" borderId="0" xfId="0" applyNumberFormat="1" applyFont="1" applyFill="1" applyBorder="1" applyAlignment="1">
      <alignment horizontal="right" vertical="center" wrapText="1"/>
    </xf>
    <xf numFmtId="169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169" fontId="25" fillId="0" borderId="0" xfId="0" applyNumberFormat="1" applyFont="1" applyFill="1" applyAlignment="1">
      <alignment vertical="center"/>
    </xf>
    <xf numFmtId="169" fontId="26" fillId="0" borderId="0" xfId="0" applyNumberFormat="1" applyFont="1" applyFill="1" applyAlignment="1">
      <alignment horizontal="right" vertical="center"/>
    </xf>
    <xf numFmtId="39" fontId="25" fillId="0" borderId="1" xfId="0" applyNumberFormat="1" applyFont="1" applyFill="1" applyBorder="1" applyAlignment="1">
      <alignment vertical="center"/>
    </xf>
    <xf numFmtId="0" fontId="25" fillId="0" borderId="1" xfId="0" applyNumberFormat="1" applyFont="1" applyFill="1" applyBorder="1" applyAlignment="1">
      <alignment vertical="center"/>
    </xf>
    <xf numFmtId="169" fontId="25" fillId="0" borderId="1" xfId="0" applyNumberFormat="1" applyFont="1" applyFill="1" applyBorder="1" applyAlignment="1">
      <alignment vertical="center"/>
    </xf>
    <xf numFmtId="169" fontId="26" fillId="0" borderId="1" xfId="0" applyNumberFormat="1" applyFont="1" applyFill="1" applyBorder="1" applyAlignment="1">
      <alignment horizontal="right" vertical="center"/>
    </xf>
    <xf numFmtId="169" fontId="26" fillId="0" borderId="1" xfId="0" applyNumberFormat="1" applyFont="1" applyFill="1" applyBorder="1" applyAlignment="1">
      <alignment horizontal="right" vertical="center" wrapText="1"/>
    </xf>
    <xf numFmtId="169" fontId="26" fillId="0" borderId="0" xfId="0" applyNumberFormat="1" applyFont="1" applyFill="1" applyBorder="1" applyAlignment="1">
      <alignment vertical="center"/>
    </xf>
    <xf numFmtId="0" fontId="25" fillId="0" borderId="1" xfId="0" quotePrefix="1" applyNumberFormat="1" applyFont="1" applyFill="1" applyBorder="1" applyAlignment="1">
      <alignment horizontal="left" vertical="center"/>
    </xf>
    <xf numFmtId="169" fontId="26" fillId="0" borderId="1" xfId="0" applyNumberFormat="1" applyFont="1" applyFill="1" applyBorder="1" applyAlignment="1">
      <alignment horizontal="distributed" vertical="center" wrapText="1"/>
    </xf>
    <xf numFmtId="0" fontId="15" fillId="0" borderId="0" xfId="0" applyNumberFormat="1" applyFont="1" applyFill="1" applyBorder="1" applyAlignment="1">
      <alignment horizontal="left" vertical="center"/>
    </xf>
    <xf numFmtId="0" fontId="16" fillId="0" borderId="0" xfId="0" applyNumberFormat="1" applyFont="1" applyFill="1" applyBorder="1" applyAlignment="1">
      <alignment horizontal="left" vertical="center"/>
    </xf>
    <xf numFmtId="170" fontId="16" fillId="0" borderId="0" xfId="2" applyNumberFormat="1" applyFont="1" applyFill="1" applyBorder="1" applyAlignment="1">
      <alignment horizontal="right" vertical="center"/>
    </xf>
    <xf numFmtId="171" fontId="19" fillId="0" borderId="1" xfId="0" applyNumberFormat="1" applyFont="1" applyFill="1" applyBorder="1" applyAlignment="1">
      <alignment horizontal="center" vertical="center"/>
    </xf>
    <xf numFmtId="170" fontId="15" fillId="0" borderId="3" xfId="28" applyNumberFormat="1" applyFont="1" applyFill="1" applyBorder="1" applyAlignment="1">
      <alignment horizontal="center" vertical="top"/>
    </xf>
    <xf numFmtId="39" fontId="15" fillId="0" borderId="3" xfId="26" applyNumberFormat="1" applyFont="1" applyFill="1" applyBorder="1" applyAlignment="1" applyProtection="1">
      <alignment horizontal="center" vertical="center"/>
    </xf>
    <xf numFmtId="39" fontId="15" fillId="0" borderId="6" xfId="26" applyNumberFormat="1" applyFont="1" applyFill="1" applyBorder="1" applyAlignment="1" applyProtection="1">
      <alignment horizontal="center" vertical="center"/>
    </xf>
    <xf numFmtId="39" fontId="15" fillId="0" borderId="3" xfId="16" applyNumberFormat="1" applyFont="1" applyFill="1" applyBorder="1" applyAlignment="1">
      <alignment horizontal="center" vertical="center"/>
    </xf>
    <xf numFmtId="39" fontId="17" fillId="0" borderId="3" xfId="26" applyNumberFormat="1" applyFont="1" applyFill="1" applyBorder="1" applyAlignment="1" applyProtection="1">
      <alignment horizontal="center" vertical="center"/>
    </xf>
    <xf numFmtId="39" fontId="17" fillId="0" borderId="6" xfId="26" applyNumberFormat="1" applyFont="1" applyFill="1" applyBorder="1" applyAlignment="1" applyProtection="1">
      <alignment horizontal="center" vertical="center"/>
    </xf>
    <xf numFmtId="39" fontId="17" fillId="0" borderId="3" xfId="16" applyNumberFormat="1" applyFont="1" applyFill="1" applyBorder="1" applyAlignment="1">
      <alignment horizontal="center" vertical="center"/>
    </xf>
    <xf numFmtId="170" fontId="17" fillId="0" borderId="1" xfId="16" applyNumberFormat="1" applyFont="1" applyFill="1" applyBorder="1" applyAlignment="1">
      <alignment horizontal="center"/>
    </xf>
    <xf numFmtId="39" fontId="17" fillId="0" borderId="3" xfId="26" applyNumberFormat="1" applyFont="1" applyFill="1" applyBorder="1" applyAlignment="1" applyProtection="1">
      <alignment horizontal="center"/>
    </xf>
    <xf numFmtId="39" fontId="17" fillId="0" borderId="6" xfId="26" applyNumberFormat="1" applyFont="1" applyFill="1" applyBorder="1" applyAlignment="1" applyProtection="1">
      <alignment horizontal="center"/>
    </xf>
    <xf numFmtId="170" fontId="17" fillId="0" borderId="7" xfId="16" applyNumberFormat="1" applyFont="1" applyFill="1" applyBorder="1" applyAlignment="1">
      <alignment horizontal="center"/>
    </xf>
    <xf numFmtId="39" fontId="17" fillId="0" borderId="1" xfId="26" applyNumberFormat="1" applyFont="1" applyFill="1" applyBorder="1" applyAlignment="1" applyProtection="1">
      <alignment horizontal="center"/>
    </xf>
    <xf numFmtId="39" fontId="17" fillId="0" borderId="7" xfId="26" applyNumberFormat="1" applyFont="1" applyFill="1" applyBorder="1" applyAlignment="1" applyProtection="1">
      <alignment horizontal="center"/>
    </xf>
    <xf numFmtId="0" fontId="16" fillId="0" borderId="0" xfId="0" applyNumberFormat="1" applyFont="1" applyFill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/>
    </xf>
    <xf numFmtId="169" fontId="15" fillId="0" borderId="1" xfId="0" applyNumberFormat="1" applyFont="1" applyFill="1" applyBorder="1" applyAlignment="1">
      <alignment horizontal="center" vertical="center"/>
    </xf>
  </cellXfs>
  <cellStyles count="34">
    <cellStyle name="Comma" xfId="1" builtinId="3"/>
    <cellStyle name="Comma 11" xfId="2" xr:uid="{00000000-0005-0000-0000-000001000000}"/>
    <cellStyle name="Comma 2" xfId="3" xr:uid="{00000000-0005-0000-0000-000002000000}"/>
    <cellStyle name="Comma 2 11" xfId="33" xr:uid="{7C3DCC95-0CF5-4578-9028-6B0DE646A4D7}"/>
    <cellStyle name="Comma 2 2" xfId="4" xr:uid="{00000000-0005-0000-0000-000003000000}"/>
    <cellStyle name="Comma 2 3" xfId="31" xr:uid="{00000000-0005-0000-0000-000004000000}"/>
    <cellStyle name="Comma 2 5" xfId="5" xr:uid="{00000000-0005-0000-0000-000005000000}"/>
    <cellStyle name="Comma 3" xfId="28" xr:uid="{00000000-0005-0000-0000-000006000000}"/>
    <cellStyle name="Comma 9" xfId="6" xr:uid="{00000000-0005-0000-0000-000007000000}"/>
    <cellStyle name="Euro" xfId="7" xr:uid="{00000000-0005-0000-0000-000008000000}"/>
    <cellStyle name="Normal" xfId="0" builtinId="0"/>
    <cellStyle name="Normal 11" xfId="8" xr:uid="{00000000-0005-0000-0000-00000A000000}"/>
    <cellStyle name="Normal 14" xfId="9" xr:uid="{00000000-0005-0000-0000-00000B000000}"/>
    <cellStyle name="Normal 188 5" xfId="10" xr:uid="{00000000-0005-0000-0000-00000C000000}"/>
    <cellStyle name="Normal 2" xfId="11" xr:uid="{00000000-0005-0000-0000-00000D000000}"/>
    <cellStyle name="Normal 2 2" xfId="29" xr:uid="{00000000-0005-0000-0000-00000E000000}"/>
    <cellStyle name="Normal 2 3 2" xfId="27" xr:uid="{00000000-0005-0000-0000-00000F000000}"/>
    <cellStyle name="Normal 23" xfId="12" xr:uid="{00000000-0005-0000-0000-000010000000}"/>
    <cellStyle name="Normal 25" xfId="13" xr:uid="{00000000-0005-0000-0000-000011000000}"/>
    <cellStyle name="Normal 3 3" xfId="32" xr:uid="{00000000-0005-0000-0000-000012000000}"/>
    <cellStyle name="Normal 5" xfId="14" xr:uid="{00000000-0005-0000-0000-000013000000}"/>
    <cellStyle name="Normal 5 2" xfId="15" xr:uid="{00000000-0005-0000-0000-000014000000}"/>
    <cellStyle name="Normal_Berli - Dec 2002 (Thai)-3" xfId="30" xr:uid="{00000000-0005-0000-0000-000015000000}"/>
    <cellStyle name="Normal_M033T4 2 2" xfId="16" xr:uid="{00000000-0005-0000-0000-000016000000}"/>
    <cellStyle name="Normal_Noble-47t" xfId="17" xr:uid="{00000000-0005-0000-0000-000017000000}"/>
    <cellStyle name="Percent 12" xfId="18" xr:uid="{00000000-0005-0000-0000-000018000000}"/>
    <cellStyle name="pwstyle" xfId="19" xr:uid="{00000000-0005-0000-0000-000019000000}"/>
    <cellStyle name="เครื่องหมายจุลภาค [0]_Excel_MD97DL" xfId="20" xr:uid="{00000000-0005-0000-0000-00001A000000}"/>
    <cellStyle name="เครื่องหมายจุลภาค_Excel_MD97DL" xfId="21" xr:uid="{00000000-0005-0000-0000-00001B000000}"/>
    <cellStyle name="เครื่องหมายสกุลเงิน [0]_Excel_MD97DL" xfId="22" xr:uid="{00000000-0005-0000-0000-00001C000000}"/>
    <cellStyle name="เครื่องหมายสกุลเงิน_Excel_MD97DL" xfId="23" xr:uid="{00000000-0005-0000-0000-00001D000000}"/>
    <cellStyle name="ปกติ_Excel_MD97DL" xfId="24" xr:uid="{00000000-0005-0000-0000-00001E000000}"/>
    <cellStyle name="ปกติ_Sheet1" xfId="25" xr:uid="{00000000-0005-0000-0000-00001F000000}"/>
    <cellStyle name="ปกติ_Sheet1_M033T4" xfId="26" xr:uid="{00000000-0005-0000-0000-000020000000}"/>
  </cellStyles>
  <dxfs count="0"/>
  <tableStyles count="0" defaultTableStyle="TableStyleMedium9" defaultPivotStyle="PivotStyleLight16"/>
  <colors>
    <mruColors>
      <color rgb="FFFAFAFA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(C)%205000%20Assets%20Combined%20Leadsheet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I%20Database\LPG%20METER%20SEPTEMBER%202003%20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AUDIT-Q4-56_17.6.56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6340A%20Testing%20leasing%20agreement-Nissan-%20for%20L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0"/>
  <sheetViews>
    <sheetView topLeftCell="A122" zoomScaleNormal="100" zoomScaleSheetLayoutView="110" workbookViewId="0">
      <selection activeCell="I136" sqref="I136"/>
    </sheetView>
  </sheetViews>
  <sheetFormatPr defaultColWidth="9.28515625" defaultRowHeight="21.75" customHeight="1" x14ac:dyDescent="0.2"/>
  <cols>
    <col min="1" max="1" width="1.42578125" style="171" customWidth="1"/>
    <col min="2" max="2" width="27.28515625" style="172" customWidth="1"/>
    <col min="3" max="3" width="7" style="173" customWidth="1"/>
    <col min="4" max="4" width="0.7109375" style="174" customWidth="1"/>
    <col min="5" max="5" width="14.7109375" style="176" customWidth="1"/>
    <col min="6" max="6" width="0.7109375" style="176" customWidth="1"/>
    <col min="7" max="7" width="13.7109375" style="176" customWidth="1"/>
    <col min="8" max="8" width="0.7109375" style="176" customWidth="1"/>
    <col min="9" max="9" width="14.7109375" style="176" customWidth="1"/>
    <col min="10" max="10" width="0.7109375" style="176" customWidth="1"/>
    <col min="11" max="11" width="13.7109375" style="176" customWidth="1"/>
    <col min="12" max="16384" width="9.28515625" style="165"/>
  </cols>
  <sheetData>
    <row r="1" spans="1:11" s="274" customFormat="1" ht="20.65" customHeight="1" x14ac:dyDescent="0.2">
      <c r="A1" s="269" t="s">
        <v>48</v>
      </c>
      <c r="B1" s="270"/>
      <c r="C1" s="271"/>
      <c r="D1" s="272"/>
      <c r="E1" s="273"/>
      <c r="F1" s="273"/>
      <c r="G1" s="273"/>
      <c r="H1" s="273"/>
      <c r="I1" s="273"/>
      <c r="J1" s="273"/>
      <c r="K1" s="273"/>
    </row>
    <row r="2" spans="1:11" s="274" customFormat="1" ht="20.65" customHeight="1" x14ac:dyDescent="0.2">
      <c r="A2" s="270" t="s">
        <v>26</v>
      </c>
      <c r="B2" s="269"/>
      <c r="C2" s="271"/>
      <c r="D2" s="272"/>
      <c r="E2" s="273"/>
      <c r="F2" s="273"/>
      <c r="G2" s="273"/>
      <c r="H2" s="273"/>
      <c r="I2" s="273"/>
      <c r="J2" s="273"/>
      <c r="K2" s="273"/>
    </row>
    <row r="3" spans="1:11" s="274" customFormat="1" ht="20.65" customHeight="1" x14ac:dyDescent="0.2">
      <c r="A3" s="275" t="s">
        <v>140</v>
      </c>
      <c r="B3" s="276"/>
      <c r="C3" s="277"/>
      <c r="D3" s="278"/>
      <c r="E3" s="279"/>
      <c r="F3" s="279"/>
      <c r="G3" s="279"/>
      <c r="H3" s="279"/>
      <c r="I3" s="279"/>
      <c r="J3" s="279"/>
      <c r="K3" s="279"/>
    </row>
    <row r="4" spans="1:11" ht="20.65" customHeight="1" x14ac:dyDescent="0.2">
      <c r="A4" s="160"/>
      <c r="B4" s="161"/>
      <c r="C4" s="162"/>
      <c r="D4" s="163"/>
      <c r="E4" s="164"/>
      <c r="F4" s="164"/>
      <c r="G4" s="164"/>
      <c r="H4" s="164"/>
      <c r="I4" s="164"/>
      <c r="J4" s="164"/>
      <c r="K4" s="164"/>
    </row>
    <row r="5" spans="1:11" ht="18" customHeight="1" x14ac:dyDescent="0.2">
      <c r="A5" s="160"/>
      <c r="B5" s="161"/>
      <c r="C5" s="162"/>
      <c r="D5" s="163"/>
      <c r="E5" s="363" t="s">
        <v>43</v>
      </c>
      <c r="F5" s="363"/>
      <c r="G5" s="363"/>
      <c r="H5" s="166"/>
      <c r="I5" s="363" t="s">
        <v>44</v>
      </c>
      <c r="J5" s="363"/>
      <c r="K5" s="363"/>
    </row>
    <row r="6" spans="1:11" ht="18" customHeight="1" x14ac:dyDescent="0.2">
      <c r="A6" s="160"/>
      <c r="B6" s="161"/>
      <c r="C6" s="162"/>
      <c r="D6" s="163"/>
      <c r="E6" s="167" t="s">
        <v>41</v>
      </c>
      <c r="F6" s="167"/>
      <c r="G6" s="167" t="s">
        <v>42</v>
      </c>
      <c r="H6" s="164"/>
      <c r="I6" s="167" t="s">
        <v>41</v>
      </c>
      <c r="J6" s="167"/>
      <c r="K6" s="167" t="s">
        <v>42</v>
      </c>
    </row>
    <row r="7" spans="1:11" ht="18" customHeight="1" x14ac:dyDescent="0.2">
      <c r="A7" s="160"/>
      <c r="B7" s="161"/>
      <c r="C7" s="162"/>
      <c r="D7" s="163"/>
      <c r="E7" s="168" t="s">
        <v>141</v>
      </c>
      <c r="F7" s="167"/>
      <c r="G7" s="168" t="s">
        <v>112</v>
      </c>
      <c r="H7" s="164"/>
      <c r="I7" s="168" t="s">
        <v>141</v>
      </c>
      <c r="J7" s="167"/>
      <c r="K7" s="168" t="s">
        <v>112</v>
      </c>
    </row>
    <row r="8" spans="1:11" ht="18" customHeight="1" x14ac:dyDescent="0.2">
      <c r="A8" s="160"/>
      <c r="B8" s="161"/>
      <c r="C8" s="162"/>
      <c r="D8" s="163"/>
      <c r="E8" s="164" t="s">
        <v>113</v>
      </c>
      <c r="F8" s="164"/>
      <c r="G8" s="164" t="s">
        <v>40</v>
      </c>
      <c r="H8" s="164"/>
      <c r="I8" s="164" t="s">
        <v>113</v>
      </c>
      <c r="J8" s="164"/>
      <c r="K8" s="164" t="s">
        <v>40</v>
      </c>
    </row>
    <row r="9" spans="1:11" ht="18" customHeight="1" x14ac:dyDescent="0.2">
      <c r="A9" s="160"/>
      <c r="B9" s="161"/>
      <c r="C9" s="169" t="s">
        <v>0</v>
      </c>
      <c r="D9" s="163"/>
      <c r="E9" s="170" t="s">
        <v>49</v>
      </c>
      <c r="F9" s="164"/>
      <c r="G9" s="170" t="s">
        <v>49</v>
      </c>
      <c r="H9" s="164"/>
      <c r="I9" s="170" t="s">
        <v>49</v>
      </c>
      <c r="J9" s="164"/>
      <c r="K9" s="170" t="s">
        <v>49</v>
      </c>
    </row>
    <row r="10" spans="1:11" ht="6" customHeight="1" x14ac:dyDescent="0.2">
      <c r="E10" s="175"/>
      <c r="I10" s="175"/>
    </row>
    <row r="11" spans="1:11" ht="18" customHeight="1" x14ac:dyDescent="0.2">
      <c r="A11" s="160" t="s">
        <v>1</v>
      </c>
      <c r="B11" s="161"/>
      <c r="C11" s="162"/>
      <c r="D11" s="163"/>
      <c r="E11" s="177"/>
      <c r="F11" s="164"/>
      <c r="G11" s="164"/>
      <c r="H11" s="164"/>
      <c r="I11" s="177"/>
      <c r="J11" s="164"/>
      <c r="K11" s="164"/>
    </row>
    <row r="12" spans="1:11" ht="6" customHeight="1" x14ac:dyDescent="0.2">
      <c r="E12" s="175"/>
      <c r="I12" s="175"/>
    </row>
    <row r="13" spans="1:11" ht="18" customHeight="1" x14ac:dyDescent="0.2">
      <c r="A13" s="160" t="s">
        <v>2</v>
      </c>
      <c r="B13" s="161"/>
      <c r="E13" s="175"/>
      <c r="I13" s="175"/>
    </row>
    <row r="14" spans="1:11" ht="6" customHeight="1" x14ac:dyDescent="0.2">
      <c r="E14" s="175"/>
      <c r="I14" s="175"/>
    </row>
    <row r="15" spans="1:11" ht="18" customHeight="1" x14ac:dyDescent="0.2">
      <c r="A15" s="171" t="s">
        <v>50</v>
      </c>
      <c r="C15" s="178"/>
      <c r="E15" s="175">
        <v>1679577</v>
      </c>
      <c r="G15" s="179">
        <v>49823840</v>
      </c>
      <c r="H15" s="179"/>
      <c r="I15" s="180">
        <v>1284023</v>
      </c>
      <c r="J15" s="179"/>
      <c r="K15" s="179">
        <v>18129106</v>
      </c>
    </row>
    <row r="16" spans="1:11" ht="18" customHeight="1" x14ac:dyDescent="0.2">
      <c r="A16" s="181" t="s">
        <v>116</v>
      </c>
      <c r="B16" s="171"/>
      <c r="C16" s="178"/>
      <c r="E16" s="175">
        <v>1000</v>
      </c>
      <c r="G16" s="179">
        <v>619326</v>
      </c>
      <c r="H16" s="179"/>
      <c r="I16" s="182">
        <v>0</v>
      </c>
      <c r="J16" s="179"/>
      <c r="K16" s="183">
        <v>0</v>
      </c>
    </row>
    <row r="17" spans="1:11" ht="18" customHeight="1" x14ac:dyDescent="0.2">
      <c r="A17" s="171" t="s">
        <v>51</v>
      </c>
      <c r="C17" s="178">
        <v>8</v>
      </c>
      <c r="E17" s="175">
        <v>25195159</v>
      </c>
      <c r="G17" s="179">
        <v>25719900</v>
      </c>
      <c r="H17" s="179"/>
      <c r="I17" s="180">
        <v>35430884</v>
      </c>
      <c r="J17" s="179"/>
      <c r="K17" s="179">
        <v>47629608</v>
      </c>
    </row>
    <row r="18" spans="1:11" ht="18" customHeight="1" x14ac:dyDescent="0.2">
      <c r="A18" s="185" t="s">
        <v>134</v>
      </c>
      <c r="C18" s="178">
        <v>14</v>
      </c>
      <c r="E18" s="186">
        <v>0</v>
      </c>
      <c r="G18" s="183">
        <v>0</v>
      </c>
      <c r="H18" s="179"/>
      <c r="I18" s="180">
        <v>135826820</v>
      </c>
      <c r="J18" s="179"/>
      <c r="K18" s="179">
        <v>475627798</v>
      </c>
    </row>
    <row r="19" spans="1:11" ht="18" customHeight="1" x14ac:dyDescent="0.2">
      <c r="A19" s="171" t="s">
        <v>52</v>
      </c>
      <c r="C19" s="178">
        <v>9</v>
      </c>
      <c r="E19" s="187">
        <v>2204569512</v>
      </c>
      <c r="G19" s="188">
        <v>2138701991</v>
      </c>
      <c r="H19" s="179"/>
      <c r="I19" s="189">
        <v>474138550</v>
      </c>
      <c r="J19" s="179"/>
      <c r="K19" s="188">
        <v>395352793</v>
      </c>
    </row>
    <row r="20" spans="1:11" ht="6" customHeight="1" x14ac:dyDescent="0.2">
      <c r="A20" s="160"/>
      <c r="B20" s="161"/>
      <c r="E20" s="190"/>
      <c r="F20" s="191"/>
      <c r="G20" s="191"/>
      <c r="H20" s="191"/>
      <c r="I20" s="190"/>
      <c r="J20" s="191"/>
      <c r="K20" s="191"/>
    </row>
    <row r="21" spans="1:11" ht="18" customHeight="1" x14ac:dyDescent="0.2">
      <c r="A21" s="160" t="s">
        <v>17</v>
      </c>
      <c r="E21" s="187">
        <f>SUM(E15:E19)</f>
        <v>2231445248</v>
      </c>
      <c r="G21" s="192">
        <f>SUM(G15:G19)</f>
        <v>2214865057</v>
      </c>
      <c r="I21" s="187">
        <f>SUM(I15:I19)</f>
        <v>646680277</v>
      </c>
      <c r="K21" s="192">
        <f>SUM(K15:K19)</f>
        <v>936739305</v>
      </c>
    </row>
    <row r="22" spans="1:11" ht="18" customHeight="1" x14ac:dyDescent="0.2">
      <c r="A22" s="160"/>
      <c r="B22" s="161"/>
      <c r="E22" s="175"/>
      <c r="I22" s="175"/>
    </row>
    <row r="23" spans="1:11" ht="18" customHeight="1" x14ac:dyDescent="0.2">
      <c r="A23" s="160" t="s">
        <v>3</v>
      </c>
      <c r="B23" s="161"/>
      <c r="E23" s="175"/>
      <c r="I23" s="175"/>
    </row>
    <row r="24" spans="1:11" ht="6" customHeight="1" x14ac:dyDescent="0.2">
      <c r="A24" s="160"/>
      <c r="B24" s="161"/>
      <c r="E24" s="193"/>
      <c r="F24" s="194"/>
      <c r="H24" s="194"/>
      <c r="I24" s="193"/>
      <c r="J24" s="194"/>
    </row>
    <row r="25" spans="1:11" ht="18" customHeight="1" x14ac:dyDescent="0.2">
      <c r="A25" s="171" t="s">
        <v>53</v>
      </c>
      <c r="C25" s="165"/>
      <c r="D25" s="165"/>
      <c r="E25" s="195">
        <v>6930000</v>
      </c>
      <c r="G25" s="183">
        <v>6930000</v>
      </c>
      <c r="I25" s="196">
        <v>0</v>
      </c>
      <c r="K25" s="183">
        <v>0</v>
      </c>
    </row>
    <row r="26" spans="1:11" ht="18" customHeight="1" x14ac:dyDescent="0.2">
      <c r="A26" s="181" t="s">
        <v>117</v>
      </c>
      <c r="C26" s="178">
        <v>15</v>
      </c>
      <c r="D26" s="165"/>
      <c r="E26" s="195">
        <v>54727792</v>
      </c>
      <c r="G26" s="183">
        <v>54727792</v>
      </c>
      <c r="I26" s="195">
        <v>54727792</v>
      </c>
      <c r="K26" s="183">
        <v>54727792</v>
      </c>
    </row>
    <row r="27" spans="1:11" ht="18" customHeight="1" x14ac:dyDescent="0.2">
      <c r="A27" s="185" t="s">
        <v>139</v>
      </c>
      <c r="C27" s="178">
        <v>14</v>
      </c>
      <c r="D27" s="165"/>
      <c r="E27" s="197">
        <v>87780000</v>
      </c>
      <c r="G27" s="183">
        <v>87780000</v>
      </c>
      <c r="I27" s="197">
        <v>87780000</v>
      </c>
      <c r="K27" s="183">
        <v>87780000</v>
      </c>
    </row>
    <row r="28" spans="1:11" ht="18" customHeight="1" x14ac:dyDescent="0.2">
      <c r="A28" s="171" t="s">
        <v>120</v>
      </c>
      <c r="C28" s="184">
        <v>10</v>
      </c>
      <c r="E28" s="196">
        <v>0</v>
      </c>
      <c r="G28" s="183">
        <v>0</v>
      </c>
      <c r="I28" s="197">
        <v>828000000</v>
      </c>
      <c r="K28" s="183">
        <v>478000000</v>
      </c>
    </row>
    <row r="29" spans="1:11" ht="18" customHeight="1" x14ac:dyDescent="0.2">
      <c r="A29" s="171" t="s">
        <v>54</v>
      </c>
      <c r="C29" s="184">
        <v>11</v>
      </c>
      <c r="E29" s="197">
        <v>389721360</v>
      </c>
      <c r="G29" s="179">
        <v>389734028</v>
      </c>
      <c r="I29" s="197">
        <v>390000000</v>
      </c>
      <c r="K29" s="179">
        <v>390000000</v>
      </c>
    </row>
    <row r="30" spans="1:11" ht="18" customHeight="1" x14ac:dyDescent="0.2">
      <c r="A30" s="171" t="s">
        <v>55</v>
      </c>
      <c r="C30" s="184"/>
      <c r="E30" s="197">
        <v>2886727</v>
      </c>
      <c r="G30" s="179">
        <f>3343700+1</f>
        <v>3343701</v>
      </c>
      <c r="I30" s="197">
        <v>16202</v>
      </c>
      <c r="K30" s="183">
        <v>18911</v>
      </c>
    </row>
    <row r="31" spans="1:11" ht="18" customHeight="1" x14ac:dyDescent="0.2">
      <c r="A31" s="171" t="s">
        <v>56</v>
      </c>
      <c r="C31" s="184"/>
      <c r="E31" s="175">
        <v>31614421</v>
      </c>
      <c r="G31" s="183">
        <v>32209907</v>
      </c>
      <c r="I31" s="197">
        <v>1504733</v>
      </c>
      <c r="K31" s="183">
        <v>1286566</v>
      </c>
    </row>
    <row r="32" spans="1:11" ht="18" customHeight="1" x14ac:dyDescent="0.2">
      <c r="A32" s="171" t="s">
        <v>57</v>
      </c>
      <c r="E32" s="198">
        <v>1199532</v>
      </c>
      <c r="G32" s="199">
        <v>1199532</v>
      </c>
      <c r="I32" s="198">
        <v>650430</v>
      </c>
      <c r="K32" s="188">
        <v>650430</v>
      </c>
    </row>
    <row r="33" spans="1:11" ht="6" customHeight="1" x14ac:dyDescent="0.2">
      <c r="A33" s="160"/>
      <c r="B33" s="161"/>
      <c r="E33" s="190"/>
      <c r="F33" s="191"/>
      <c r="G33" s="191"/>
      <c r="H33" s="191"/>
      <c r="I33" s="190"/>
      <c r="J33" s="191"/>
      <c r="K33" s="191"/>
    </row>
    <row r="34" spans="1:11" ht="18" customHeight="1" x14ac:dyDescent="0.2">
      <c r="A34" s="160" t="s">
        <v>18</v>
      </c>
      <c r="E34" s="200">
        <f>SUM(E25:E33)</f>
        <v>574859832</v>
      </c>
      <c r="F34" s="194"/>
      <c r="G34" s="201">
        <f>SUM(G25:G33)</f>
        <v>575924960</v>
      </c>
      <c r="H34" s="194"/>
      <c r="I34" s="200">
        <f>SUM(I25:I33)</f>
        <v>1362679157</v>
      </c>
      <c r="J34" s="194"/>
      <c r="K34" s="201">
        <f>SUM(K25:K33)</f>
        <v>1012463699</v>
      </c>
    </row>
    <row r="35" spans="1:11" ht="6" customHeight="1" x14ac:dyDescent="0.2">
      <c r="E35" s="202"/>
      <c r="F35" s="194"/>
      <c r="G35" s="194"/>
      <c r="H35" s="194"/>
      <c r="I35" s="202"/>
      <c r="J35" s="194"/>
      <c r="K35" s="194"/>
    </row>
    <row r="36" spans="1:11" ht="18" customHeight="1" thickBot="1" x14ac:dyDescent="0.25">
      <c r="A36" s="160" t="s">
        <v>4</v>
      </c>
      <c r="B36" s="161"/>
      <c r="E36" s="261">
        <f>+E34+E21</f>
        <v>2806305080</v>
      </c>
      <c r="F36" s="203"/>
      <c r="G36" s="262">
        <f>+G34+G21</f>
        <v>2790790017</v>
      </c>
      <c r="H36" s="203"/>
      <c r="I36" s="261">
        <f>+I34+I21</f>
        <v>2009359434</v>
      </c>
      <c r="J36" s="203"/>
      <c r="K36" s="262">
        <f>+K34+K21</f>
        <v>1949203004</v>
      </c>
    </row>
    <row r="37" spans="1:11" ht="18" customHeight="1" thickTop="1" x14ac:dyDescent="0.2">
      <c r="A37" s="160"/>
      <c r="B37" s="161"/>
      <c r="E37" s="204"/>
      <c r="F37" s="203"/>
      <c r="G37" s="203"/>
      <c r="H37" s="203"/>
      <c r="I37" s="204"/>
      <c r="J37" s="203"/>
      <c r="K37" s="203"/>
    </row>
    <row r="38" spans="1:11" ht="18" customHeight="1" x14ac:dyDescent="0.2">
      <c r="A38" s="160"/>
      <c r="B38" s="161"/>
      <c r="E38" s="204"/>
      <c r="F38" s="203"/>
      <c r="G38" s="203"/>
      <c r="H38" s="203"/>
      <c r="I38" s="204"/>
      <c r="J38" s="203"/>
      <c r="K38" s="203"/>
    </row>
    <row r="39" spans="1:11" ht="18" customHeight="1" x14ac:dyDescent="0.2">
      <c r="A39" s="160"/>
      <c r="B39" s="161"/>
      <c r="E39" s="204"/>
      <c r="F39" s="203"/>
      <c r="G39" s="203"/>
      <c r="H39" s="203"/>
      <c r="I39" s="204"/>
      <c r="J39" s="203"/>
      <c r="K39" s="203"/>
    </row>
    <row r="40" spans="1:11" ht="18" customHeight="1" x14ac:dyDescent="0.2">
      <c r="A40" s="160"/>
      <c r="B40" s="161"/>
      <c r="E40" s="204"/>
      <c r="F40" s="203"/>
      <c r="G40" s="203"/>
      <c r="H40" s="203"/>
      <c r="I40" s="204"/>
      <c r="J40" s="203"/>
      <c r="K40" s="203"/>
    </row>
    <row r="41" spans="1:11" ht="18" customHeight="1" x14ac:dyDescent="0.2">
      <c r="A41" s="160"/>
      <c r="B41" s="161"/>
      <c r="E41" s="204"/>
      <c r="F41" s="203"/>
      <c r="G41" s="203"/>
      <c r="H41" s="203"/>
      <c r="I41" s="204"/>
      <c r="J41" s="203"/>
      <c r="K41" s="203"/>
    </row>
    <row r="42" spans="1:11" ht="18" customHeight="1" x14ac:dyDescent="0.2">
      <c r="A42" s="160"/>
      <c r="B42" s="161"/>
      <c r="E42" s="203"/>
      <c r="F42" s="203"/>
      <c r="G42" s="203"/>
      <c r="H42" s="203"/>
      <c r="I42" s="203"/>
      <c r="J42" s="203"/>
      <c r="K42" s="203"/>
    </row>
    <row r="43" spans="1:11" ht="18" customHeight="1" x14ac:dyDescent="0.2">
      <c r="A43" s="160"/>
      <c r="B43" s="161"/>
      <c r="E43" s="203"/>
      <c r="F43" s="203"/>
      <c r="G43" s="203"/>
      <c r="H43" s="203"/>
      <c r="I43" s="203"/>
      <c r="J43" s="203"/>
      <c r="K43" s="203"/>
    </row>
    <row r="44" spans="1:11" ht="18" customHeight="1" x14ac:dyDescent="0.2">
      <c r="A44" s="160"/>
      <c r="B44" s="161"/>
      <c r="E44" s="203"/>
      <c r="F44" s="203"/>
      <c r="G44" s="203"/>
      <c r="H44" s="203"/>
      <c r="I44" s="203"/>
      <c r="J44" s="203"/>
      <c r="K44" s="203"/>
    </row>
    <row r="45" spans="1:11" ht="18" customHeight="1" x14ac:dyDescent="0.2">
      <c r="A45" s="160"/>
      <c r="B45" s="161"/>
      <c r="E45" s="203"/>
      <c r="F45" s="203"/>
      <c r="G45" s="203"/>
      <c r="H45" s="203"/>
      <c r="I45" s="203"/>
      <c r="J45" s="203"/>
      <c r="K45" s="203"/>
    </row>
    <row r="46" spans="1:11" ht="19.5" customHeight="1" x14ac:dyDescent="0.2">
      <c r="A46" s="171" t="s">
        <v>33</v>
      </c>
      <c r="B46" s="171"/>
      <c r="C46" s="205"/>
      <c r="D46" s="205"/>
    </row>
    <row r="47" spans="1:11" ht="19.5" customHeight="1" x14ac:dyDescent="0.2">
      <c r="B47" s="171"/>
      <c r="C47" s="205"/>
      <c r="D47" s="205"/>
    </row>
    <row r="48" spans="1:11" ht="18" customHeight="1" x14ac:dyDescent="0.2">
      <c r="B48" s="171"/>
      <c r="C48" s="205"/>
      <c r="D48" s="205"/>
    </row>
    <row r="49" spans="1:11" ht="21" customHeight="1" x14ac:dyDescent="0.2">
      <c r="B49" s="171"/>
      <c r="C49" s="205"/>
      <c r="D49" s="205"/>
    </row>
    <row r="50" spans="1:11" s="274" customFormat="1" ht="21.95" customHeight="1" x14ac:dyDescent="0.2">
      <c r="A50" s="280" t="s">
        <v>164</v>
      </c>
      <c r="B50" s="281"/>
      <c r="C50" s="282"/>
      <c r="D50" s="283"/>
      <c r="E50" s="284"/>
      <c r="F50" s="284"/>
      <c r="G50" s="284"/>
      <c r="H50" s="284"/>
      <c r="I50" s="284"/>
      <c r="J50" s="284"/>
      <c r="K50" s="284"/>
    </row>
    <row r="51" spans="1:11" s="274" customFormat="1" ht="20.65" customHeight="1" x14ac:dyDescent="0.2">
      <c r="A51" s="269" t="s">
        <v>48</v>
      </c>
      <c r="B51" s="285"/>
      <c r="C51" s="271"/>
      <c r="D51" s="272"/>
      <c r="E51" s="273"/>
      <c r="F51" s="273"/>
      <c r="G51" s="273"/>
      <c r="H51" s="273"/>
      <c r="I51" s="273"/>
      <c r="J51" s="273"/>
      <c r="K51" s="273"/>
    </row>
    <row r="52" spans="1:11" s="274" customFormat="1" ht="20.65" customHeight="1" x14ac:dyDescent="0.2">
      <c r="A52" s="270" t="s">
        <v>26</v>
      </c>
      <c r="B52" s="285"/>
      <c r="C52" s="271"/>
      <c r="D52" s="272"/>
      <c r="E52" s="273"/>
      <c r="F52" s="273"/>
      <c r="G52" s="273"/>
      <c r="H52" s="273"/>
      <c r="I52" s="273"/>
      <c r="J52" s="273"/>
      <c r="K52" s="273"/>
    </row>
    <row r="53" spans="1:11" s="274" customFormat="1" ht="20.65" customHeight="1" x14ac:dyDescent="0.2">
      <c r="A53" s="276" t="str">
        <f>A3</f>
        <v>ณ วันที่ 30 มิถุนายน พ.ศ. 2563</v>
      </c>
      <c r="B53" s="286"/>
      <c r="C53" s="277"/>
      <c r="D53" s="278"/>
      <c r="E53" s="279"/>
      <c r="F53" s="279"/>
      <c r="G53" s="279"/>
      <c r="H53" s="279"/>
      <c r="I53" s="279"/>
      <c r="J53" s="279"/>
      <c r="K53" s="279"/>
    </row>
    <row r="54" spans="1:11" ht="20.65" customHeight="1" x14ac:dyDescent="0.2">
      <c r="A54" s="160"/>
      <c r="B54" s="161"/>
      <c r="C54" s="162"/>
      <c r="D54" s="163"/>
      <c r="E54" s="164"/>
      <c r="F54" s="164"/>
      <c r="G54" s="164"/>
      <c r="H54" s="164"/>
      <c r="I54" s="164"/>
      <c r="J54" s="164"/>
      <c r="K54" s="164"/>
    </row>
    <row r="55" spans="1:11" ht="21.4" customHeight="1" x14ac:dyDescent="0.2">
      <c r="A55" s="160"/>
      <c r="B55" s="161"/>
      <c r="C55" s="162"/>
      <c r="D55" s="163"/>
      <c r="E55" s="363" t="s">
        <v>43</v>
      </c>
      <c r="F55" s="363"/>
      <c r="G55" s="363"/>
      <c r="H55" s="164"/>
      <c r="I55" s="363" t="s">
        <v>44</v>
      </c>
      <c r="J55" s="363"/>
      <c r="K55" s="363"/>
    </row>
    <row r="56" spans="1:11" ht="21.4" customHeight="1" x14ac:dyDescent="0.2">
      <c r="A56" s="160"/>
      <c r="B56" s="161"/>
      <c r="C56" s="162"/>
      <c r="D56" s="163"/>
      <c r="E56" s="167" t="s">
        <v>41</v>
      </c>
      <c r="F56" s="167"/>
      <c r="G56" s="167" t="s">
        <v>42</v>
      </c>
      <c r="H56" s="164"/>
      <c r="I56" s="167" t="s">
        <v>41</v>
      </c>
      <c r="J56" s="167"/>
      <c r="K56" s="167" t="s">
        <v>42</v>
      </c>
    </row>
    <row r="57" spans="1:11" ht="21.4" customHeight="1" x14ac:dyDescent="0.2">
      <c r="A57" s="160"/>
      <c r="B57" s="161"/>
      <c r="C57" s="162"/>
      <c r="D57" s="163"/>
      <c r="E57" s="168" t="s">
        <v>141</v>
      </c>
      <c r="F57" s="167"/>
      <c r="G57" s="168" t="s">
        <v>112</v>
      </c>
      <c r="H57" s="164"/>
      <c r="I57" s="168" t="s">
        <v>141</v>
      </c>
      <c r="J57" s="167"/>
      <c r="K57" s="168" t="s">
        <v>112</v>
      </c>
    </row>
    <row r="58" spans="1:11" ht="21.4" customHeight="1" x14ac:dyDescent="0.2">
      <c r="A58" s="160"/>
      <c r="B58" s="161"/>
      <c r="C58" s="162"/>
      <c r="D58" s="163"/>
      <c r="E58" s="164" t="s">
        <v>113</v>
      </c>
      <c r="F58" s="164"/>
      <c r="G58" s="164" t="s">
        <v>40</v>
      </c>
      <c r="H58" s="164"/>
      <c r="I58" s="164" t="s">
        <v>113</v>
      </c>
      <c r="J58" s="164"/>
      <c r="K58" s="164" t="s">
        <v>40</v>
      </c>
    </row>
    <row r="59" spans="1:11" ht="21.4" customHeight="1" x14ac:dyDescent="0.2">
      <c r="A59" s="160"/>
      <c r="B59" s="161"/>
      <c r="C59" s="169" t="s">
        <v>0</v>
      </c>
      <c r="D59" s="163"/>
      <c r="E59" s="170" t="s">
        <v>49</v>
      </c>
      <c r="F59" s="164"/>
      <c r="G59" s="170" t="s">
        <v>49</v>
      </c>
      <c r="H59" s="164"/>
      <c r="I59" s="170" t="s">
        <v>49</v>
      </c>
      <c r="J59" s="164"/>
      <c r="K59" s="170" t="s">
        <v>49</v>
      </c>
    </row>
    <row r="60" spans="1:11" ht="6" customHeight="1" x14ac:dyDescent="0.2">
      <c r="E60" s="175"/>
      <c r="I60" s="175"/>
    </row>
    <row r="61" spans="1:11" ht="21.4" customHeight="1" x14ac:dyDescent="0.2">
      <c r="A61" s="160" t="s">
        <v>35</v>
      </c>
      <c r="B61" s="161"/>
      <c r="C61" s="162"/>
      <c r="D61" s="163"/>
      <c r="E61" s="177"/>
      <c r="F61" s="164"/>
      <c r="G61" s="164"/>
      <c r="H61" s="164"/>
      <c r="I61" s="177"/>
      <c r="J61" s="164"/>
      <c r="K61" s="164"/>
    </row>
    <row r="62" spans="1:11" ht="6" customHeight="1" x14ac:dyDescent="0.2">
      <c r="E62" s="175"/>
      <c r="I62" s="175"/>
    </row>
    <row r="63" spans="1:11" ht="21.4" customHeight="1" x14ac:dyDescent="0.2">
      <c r="A63" s="160" t="s">
        <v>5</v>
      </c>
      <c r="B63" s="161"/>
      <c r="E63" s="175"/>
      <c r="I63" s="175"/>
    </row>
    <row r="64" spans="1:11" ht="6" customHeight="1" x14ac:dyDescent="0.2">
      <c r="A64" s="160"/>
      <c r="B64" s="161"/>
      <c r="E64" s="175"/>
      <c r="I64" s="175"/>
    </row>
    <row r="65" spans="1:11" ht="21.4" customHeight="1" x14ac:dyDescent="0.2">
      <c r="A65" s="171" t="s">
        <v>30</v>
      </c>
      <c r="B65" s="206"/>
      <c r="C65" s="184">
        <v>12</v>
      </c>
      <c r="E65" s="186">
        <v>546166444</v>
      </c>
      <c r="F65" s="194"/>
      <c r="G65" s="179">
        <v>541548084</v>
      </c>
      <c r="H65" s="194"/>
      <c r="I65" s="186">
        <v>43365570</v>
      </c>
      <c r="J65" s="194"/>
      <c r="K65" s="179">
        <v>36606780</v>
      </c>
    </row>
    <row r="66" spans="1:11" ht="21.4" customHeight="1" x14ac:dyDescent="0.2">
      <c r="A66" s="171" t="s">
        <v>58</v>
      </c>
      <c r="B66" s="206"/>
      <c r="C66" s="184">
        <v>13</v>
      </c>
      <c r="E66" s="186">
        <v>400000000</v>
      </c>
      <c r="G66" s="207">
        <v>400000000</v>
      </c>
      <c r="I66" s="196">
        <v>0</v>
      </c>
      <c r="K66" s="183">
        <v>0</v>
      </c>
    </row>
    <row r="67" spans="1:11" ht="20.65" customHeight="1" x14ac:dyDescent="0.2">
      <c r="A67" s="171" t="s">
        <v>135</v>
      </c>
      <c r="B67" s="206"/>
      <c r="C67" s="184">
        <v>14</v>
      </c>
      <c r="E67" s="196">
        <v>0</v>
      </c>
      <c r="G67" s="183">
        <v>0</v>
      </c>
      <c r="I67" s="196">
        <v>100900000</v>
      </c>
      <c r="K67" s="183">
        <v>47500000</v>
      </c>
    </row>
    <row r="68" spans="1:11" ht="21.4" customHeight="1" x14ac:dyDescent="0.2">
      <c r="A68" s="171" t="s">
        <v>21</v>
      </c>
      <c r="E68" s="208">
        <v>21204034</v>
      </c>
      <c r="F68" s="194"/>
      <c r="G68" s="199">
        <v>18498940</v>
      </c>
      <c r="H68" s="194"/>
      <c r="I68" s="200">
        <v>72825.87</v>
      </c>
      <c r="J68" s="194"/>
      <c r="K68" s="188">
        <v>304834</v>
      </c>
    </row>
    <row r="69" spans="1:11" ht="6" customHeight="1" x14ac:dyDescent="0.2">
      <c r="A69" s="160"/>
      <c r="B69" s="161"/>
      <c r="E69" s="190"/>
      <c r="F69" s="191"/>
      <c r="G69" s="191"/>
      <c r="H69" s="191"/>
      <c r="I69" s="190"/>
      <c r="J69" s="191"/>
      <c r="K69" s="191"/>
    </row>
    <row r="70" spans="1:11" ht="21.4" customHeight="1" x14ac:dyDescent="0.2">
      <c r="A70" s="160" t="s">
        <v>19</v>
      </c>
      <c r="E70" s="187">
        <f>SUM(E65:E68)</f>
        <v>967370478</v>
      </c>
      <c r="F70" s="194"/>
      <c r="G70" s="192">
        <f>SUM(G65:G68)</f>
        <v>960047024</v>
      </c>
      <c r="H70" s="194"/>
      <c r="I70" s="187">
        <f>SUM(I65:I68)</f>
        <v>144338395.87</v>
      </c>
      <c r="J70" s="194"/>
      <c r="K70" s="192">
        <f>SUM(K65:K68)</f>
        <v>84411614</v>
      </c>
    </row>
    <row r="71" spans="1:11" ht="21.4" customHeight="1" x14ac:dyDescent="0.2">
      <c r="E71" s="175"/>
      <c r="I71" s="175"/>
    </row>
    <row r="72" spans="1:11" ht="21.4" customHeight="1" x14ac:dyDescent="0.2">
      <c r="A72" s="160" t="s">
        <v>6</v>
      </c>
      <c r="B72" s="161"/>
      <c r="E72" s="175"/>
      <c r="I72" s="175"/>
    </row>
    <row r="73" spans="1:11" ht="6" customHeight="1" x14ac:dyDescent="0.2">
      <c r="E73" s="175"/>
      <c r="I73" s="175"/>
    </row>
    <row r="74" spans="1:11" ht="21.4" customHeight="1" x14ac:dyDescent="0.2">
      <c r="A74" s="181" t="s">
        <v>118</v>
      </c>
      <c r="C74" s="184">
        <v>15</v>
      </c>
      <c r="E74" s="196">
        <v>3892197</v>
      </c>
      <c r="F74" s="203"/>
      <c r="G74" s="183">
        <v>1223767</v>
      </c>
      <c r="H74" s="203"/>
      <c r="I74" s="196">
        <v>0</v>
      </c>
      <c r="J74" s="203"/>
      <c r="K74" s="183">
        <v>0</v>
      </c>
    </row>
    <row r="75" spans="1:11" ht="21.4" customHeight="1" x14ac:dyDescent="0.2">
      <c r="A75" s="171" t="s">
        <v>31</v>
      </c>
      <c r="C75" s="184"/>
      <c r="E75" s="187">
        <v>150723.82999999999</v>
      </c>
      <c r="F75" s="194"/>
      <c r="G75" s="209">
        <v>130662</v>
      </c>
      <c r="H75" s="194"/>
      <c r="I75" s="187">
        <v>150724</v>
      </c>
      <c r="J75" s="194"/>
      <c r="K75" s="209">
        <v>130662</v>
      </c>
    </row>
    <row r="76" spans="1:11" s="214" customFormat="1" ht="6" customHeight="1" x14ac:dyDescent="0.2">
      <c r="A76" s="210"/>
      <c r="B76" s="211"/>
      <c r="C76" s="212"/>
      <c r="D76" s="213"/>
      <c r="E76" s="190"/>
      <c r="F76" s="191"/>
      <c r="G76" s="191"/>
      <c r="H76" s="191"/>
      <c r="I76" s="190"/>
      <c r="J76" s="191"/>
      <c r="K76" s="191"/>
    </row>
    <row r="77" spans="1:11" ht="21.4" customHeight="1" x14ac:dyDescent="0.2">
      <c r="A77" s="160" t="s">
        <v>20</v>
      </c>
      <c r="E77" s="187">
        <f>SUM(E71:E75)</f>
        <v>4042920.83</v>
      </c>
      <c r="F77" s="194"/>
      <c r="G77" s="192">
        <f>SUM(G71:G75)</f>
        <v>1354429</v>
      </c>
      <c r="H77" s="194"/>
      <c r="I77" s="187">
        <f>SUM(I71:I75)</f>
        <v>150724</v>
      </c>
      <c r="J77" s="194"/>
      <c r="K77" s="192">
        <f>SUM(K71:K75)</f>
        <v>130662</v>
      </c>
    </row>
    <row r="78" spans="1:11" ht="6" customHeight="1" x14ac:dyDescent="0.2">
      <c r="E78" s="190"/>
      <c r="F78" s="203"/>
      <c r="G78" s="191"/>
      <c r="H78" s="203"/>
      <c r="I78" s="190"/>
      <c r="J78" s="203"/>
      <c r="K78" s="191"/>
    </row>
    <row r="79" spans="1:11" ht="21.4" customHeight="1" x14ac:dyDescent="0.2">
      <c r="A79" s="160" t="s">
        <v>7</v>
      </c>
      <c r="B79" s="161"/>
      <c r="E79" s="187">
        <f>+E77+E70</f>
        <v>971413398.83000004</v>
      </c>
      <c r="F79" s="203"/>
      <c r="G79" s="192">
        <f>+G77+G70</f>
        <v>961401453</v>
      </c>
      <c r="H79" s="203"/>
      <c r="I79" s="187">
        <f>+I77+I70</f>
        <v>144489119.87</v>
      </c>
      <c r="J79" s="203"/>
      <c r="K79" s="192">
        <f>+K77+K70</f>
        <v>84542276</v>
      </c>
    </row>
    <row r="80" spans="1:11" ht="21.4" customHeight="1" x14ac:dyDescent="0.2">
      <c r="A80" s="160"/>
      <c r="B80" s="161"/>
      <c r="E80" s="191"/>
      <c r="F80" s="203"/>
      <c r="G80" s="191"/>
      <c r="H80" s="203"/>
      <c r="I80" s="191"/>
      <c r="J80" s="203"/>
      <c r="K80" s="191"/>
    </row>
    <row r="81" spans="1:11" ht="21.4" customHeight="1" x14ac:dyDescent="0.2">
      <c r="A81" s="160"/>
      <c r="B81" s="161"/>
      <c r="E81" s="191"/>
      <c r="F81" s="203"/>
      <c r="G81" s="191"/>
      <c r="H81" s="203"/>
      <c r="I81" s="191"/>
      <c r="J81" s="203"/>
      <c r="K81" s="191"/>
    </row>
    <row r="82" spans="1:11" ht="21.4" customHeight="1" x14ac:dyDescent="0.2">
      <c r="A82" s="160"/>
      <c r="B82" s="161"/>
      <c r="E82" s="191"/>
      <c r="F82" s="203"/>
      <c r="G82" s="191"/>
      <c r="H82" s="203"/>
      <c r="I82" s="191"/>
      <c r="J82" s="203"/>
      <c r="K82" s="191"/>
    </row>
    <row r="83" spans="1:11" ht="21.4" customHeight="1" x14ac:dyDescent="0.2">
      <c r="A83" s="160"/>
      <c r="B83" s="161"/>
      <c r="E83" s="191"/>
      <c r="F83" s="203"/>
      <c r="G83" s="191"/>
      <c r="H83" s="203"/>
      <c r="I83" s="191"/>
      <c r="J83" s="203"/>
      <c r="K83" s="191"/>
    </row>
    <row r="84" spans="1:11" ht="21.4" customHeight="1" x14ac:dyDescent="0.2">
      <c r="A84" s="160"/>
      <c r="B84" s="161"/>
      <c r="E84" s="191"/>
      <c r="F84" s="203"/>
      <c r="G84" s="191"/>
      <c r="H84" s="203"/>
      <c r="I84" s="191"/>
      <c r="J84" s="203"/>
      <c r="K84" s="191"/>
    </row>
    <row r="85" spans="1:11" ht="21.4" customHeight="1" x14ac:dyDescent="0.2">
      <c r="A85" s="160"/>
      <c r="B85" s="161"/>
      <c r="E85" s="191"/>
      <c r="F85" s="203"/>
      <c r="G85" s="191"/>
      <c r="H85" s="203"/>
      <c r="I85" s="191"/>
      <c r="J85" s="203"/>
      <c r="K85" s="191"/>
    </row>
    <row r="86" spans="1:11" ht="21.4" customHeight="1" x14ac:dyDescent="0.2">
      <c r="A86" s="160"/>
      <c r="B86" s="161"/>
      <c r="E86" s="191"/>
      <c r="F86" s="203"/>
      <c r="G86" s="191"/>
      <c r="H86" s="203"/>
      <c r="I86" s="191"/>
      <c r="J86" s="203"/>
      <c r="K86" s="191"/>
    </row>
    <row r="87" spans="1:11" ht="21.4" customHeight="1" x14ac:dyDescent="0.2">
      <c r="A87" s="160"/>
      <c r="B87" s="161"/>
      <c r="E87" s="191"/>
      <c r="F87" s="203"/>
      <c r="G87" s="191"/>
      <c r="H87" s="203"/>
      <c r="I87" s="191"/>
      <c r="J87" s="203"/>
      <c r="K87" s="191"/>
    </row>
    <row r="88" spans="1:11" ht="21.4" customHeight="1" x14ac:dyDescent="0.2">
      <c r="A88" s="160"/>
      <c r="B88" s="161"/>
      <c r="E88" s="191"/>
      <c r="F88" s="203"/>
      <c r="G88" s="191"/>
      <c r="H88" s="203"/>
      <c r="I88" s="191"/>
      <c r="J88" s="203"/>
      <c r="K88" s="191"/>
    </row>
    <row r="89" spans="1:11" ht="21.4" customHeight="1" x14ac:dyDescent="0.2">
      <c r="A89" s="160"/>
      <c r="B89" s="161"/>
      <c r="E89" s="191"/>
      <c r="F89" s="203"/>
      <c r="G89" s="191"/>
      <c r="H89" s="203"/>
      <c r="I89" s="191"/>
      <c r="J89" s="203"/>
      <c r="K89" s="191"/>
    </row>
    <row r="90" spans="1:11" ht="21.4" customHeight="1" x14ac:dyDescent="0.2">
      <c r="A90" s="160"/>
      <c r="B90" s="161"/>
      <c r="E90" s="191"/>
      <c r="F90" s="203"/>
      <c r="G90" s="191"/>
      <c r="H90" s="203"/>
      <c r="I90" s="191"/>
      <c r="J90" s="203"/>
      <c r="K90" s="191"/>
    </row>
    <row r="91" spans="1:11" ht="21.4" customHeight="1" x14ac:dyDescent="0.2">
      <c r="A91" s="160"/>
      <c r="B91" s="161"/>
      <c r="E91" s="191"/>
      <c r="F91" s="203"/>
      <c r="G91" s="191"/>
      <c r="H91" s="203"/>
      <c r="I91" s="191"/>
      <c r="J91" s="203"/>
      <c r="K91" s="191"/>
    </row>
    <row r="92" spans="1:11" ht="18" customHeight="1" x14ac:dyDescent="0.2">
      <c r="A92" s="160"/>
      <c r="B92" s="161"/>
      <c r="E92" s="191"/>
      <c r="F92" s="203"/>
      <c r="G92" s="191"/>
      <c r="H92" s="203"/>
      <c r="I92" s="191"/>
      <c r="J92" s="203"/>
      <c r="K92" s="191"/>
    </row>
    <row r="93" spans="1:11" ht="18.75" customHeight="1" x14ac:dyDescent="0.2">
      <c r="A93" s="160"/>
      <c r="B93" s="161"/>
      <c r="E93" s="191"/>
      <c r="F93" s="203"/>
      <c r="G93" s="191"/>
      <c r="H93" s="203"/>
      <c r="I93" s="191"/>
      <c r="J93" s="203"/>
      <c r="K93" s="191"/>
    </row>
    <row r="94" spans="1:11" ht="14.25" customHeight="1" x14ac:dyDescent="0.2">
      <c r="A94" s="160"/>
      <c r="B94" s="161"/>
      <c r="E94" s="191"/>
      <c r="F94" s="203"/>
      <c r="G94" s="191"/>
      <c r="H94" s="203"/>
      <c r="I94" s="191"/>
      <c r="J94" s="203"/>
      <c r="K94" s="191"/>
    </row>
    <row r="95" spans="1:11" s="274" customFormat="1" ht="21.95" customHeight="1" x14ac:dyDescent="0.2">
      <c r="A95" s="287" t="str">
        <f>A50</f>
        <v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v>
      </c>
      <c r="B95" s="281"/>
      <c r="C95" s="282"/>
      <c r="D95" s="283"/>
      <c r="E95" s="284"/>
      <c r="F95" s="284"/>
      <c r="G95" s="284"/>
      <c r="H95" s="284"/>
      <c r="I95" s="284"/>
      <c r="J95" s="284"/>
      <c r="K95" s="284"/>
    </row>
    <row r="96" spans="1:11" s="274" customFormat="1" ht="20.65" customHeight="1" x14ac:dyDescent="0.2">
      <c r="A96" s="269" t="s">
        <v>48</v>
      </c>
      <c r="B96" s="285"/>
      <c r="C96" s="288"/>
      <c r="D96" s="288"/>
      <c r="E96" s="289"/>
      <c r="F96" s="289"/>
      <c r="G96" s="289"/>
      <c r="H96" s="289"/>
      <c r="I96" s="289"/>
      <c r="J96" s="289"/>
      <c r="K96" s="289"/>
    </row>
    <row r="97" spans="1:11" s="274" customFormat="1" ht="20.65" customHeight="1" x14ac:dyDescent="0.2">
      <c r="A97" s="270" t="s">
        <v>162</v>
      </c>
      <c r="B97" s="285"/>
      <c r="C97" s="288"/>
      <c r="D97" s="288"/>
      <c r="E97" s="289"/>
      <c r="F97" s="289"/>
      <c r="G97" s="289"/>
      <c r="H97" s="289"/>
      <c r="I97" s="289"/>
      <c r="J97" s="289"/>
      <c r="K97" s="289"/>
    </row>
    <row r="98" spans="1:11" s="274" customFormat="1" ht="20.65" customHeight="1" x14ac:dyDescent="0.2">
      <c r="A98" s="276" t="str">
        <f>53:53</f>
        <v>ณ วันที่ 30 มิถุนายน พ.ศ. 2563</v>
      </c>
      <c r="B98" s="286"/>
      <c r="C98" s="290"/>
      <c r="D98" s="290"/>
      <c r="E98" s="291"/>
      <c r="F98" s="291"/>
      <c r="G98" s="291"/>
      <c r="H98" s="291"/>
      <c r="I98" s="291"/>
      <c r="J98" s="291"/>
      <c r="K98" s="291"/>
    </row>
    <row r="99" spans="1:11" ht="20.65" customHeight="1" x14ac:dyDescent="0.2">
      <c r="A99" s="215"/>
      <c r="B99" s="216"/>
      <c r="C99" s="217"/>
      <c r="D99" s="217"/>
      <c r="E99" s="218"/>
      <c r="F99" s="218"/>
      <c r="G99" s="218"/>
      <c r="H99" s="218"/>
      <c r="I99" s="218"/>
      <c r="J99" s="218"/>
      <c r="K99" s="218"/>
    </row>
    <row r="100" spans="1:11" ht="20.85" customHeight="1" x14ac:dyDescent="0.2">
      <c r="C100" s="162"/>
      <c r="D100" s="163"/>
      <c r="E100" s="363" t="s">
        <v>43</v>
      </c>
      <c r="F100" s="363"/>
      <c r="G100" s="363"/>
      <c r="H100" s="166"/>
      <c r="I100" s="363" t="s">
        <v>44</v>
      </c>
      <c r="J100" s="363"/>
      <c r="K100" s="363"/>
    </row>
    <row r="101" spans="1:11" ht="20.85" customHeight="1" x14ac:dyDescent="0.2">
      <c r="C101" s="162"/>
      <c r="D101" s="163"/>
      <c r="E101" s="167" t="s">
        <v>41</v>
      </c>
      <c r="F101" s="167"/>
      <c r="G101" s="167" t="s">
        <v>42</v>
      </c>
      <c r="H101" s="164"/>
      <c r="I101" s="167" t="s">
        <v>41</v>
      </c>
      <c r="J101" s="167"/>
      <c r="K101" s="167" t="s">
        <v>42</v>
      </c>
    </row>
    <row r="102" spans="1:11" ht="20.85" customHeight="1" x14ac:dyDescent="0.2">
      <c r="C102" s="162"/>
      <c r="D102" s="163"/>
      <c r="E102" s="168" t="s">
        <v>141</v>
      </c>
      <c r="F102" s="167"/>
      <c r="G102" s="168" t="s">
        <v>112</v>
      </c>
      <c r="H102" s="164"/>
      <c r="I102" s="168" t="s">
        <v>141</v>
      </c>
      <c r="J102" s="167"/>
      <c r="K102" s="168" t="s">
        <v>112</v>
      </c>
    </row>
    <row r="103" spans="1:11" ht="20.85" customHeight="1" x14ac:dyDescent="0.2">
      <c r="C103" s="162"/>
      <c r="D103" s="163"/>
      <c r="E103" s="164" t="s">
        <v>113</v>
      </c>
      <c r="F103" s="164"/>
      <c r="G103" s="164" t="s">
        <v>40</v>
      </c>
      <c r="H103" s="164"/>
      <c r="I103" s="164" t="s">
        <v>113</v>
      </c>
      <c r="J103" s="164"/>
      <c r="K103" s="164" t="s">
        <v>40</v>
      </c>
    </row>
    <row r="104" spans="1:11" ht="20.85" customHeight="1" x14ac:dyDescent="0.2">
      <c r="C104" s="169" t="s">
        <v>0</v>
      </c>
      <c r="D104" s="163"/>
      <c r="E104" s="170" t="s">
        <v>49</v>
      </c>
      <c r="F104" s="164"/>
      <c r="G104" s="170" t="s">
        <v>49</v>
      </c>
      <c r="H104" s="164"/>
      <c r="I104" s="170" t="s">
        <v>49</v>
      </c>
      <c r="J104" s="164"/>
      <c r="K104" s="170" t="s">
        <v>49</v>
      </c>
    </row>
    <row r="105" spans="1:11" ht="6" customHeight="1" x14ac:dyDescent="0.2">
      <c r="A105" s="160"/>
      <c r="B105" s="161"/>
      <c r="E105" s="219"/>
      <c r="F105" s="194"/>
      <c r="G105" s="220"/>
      <c r="H105" s="194"/>
      <c r="I105" s="219"/>
      <c r="J105" s="194"/>
      <c r="K105" s="220"/>
    </row>
    <row r="106" spans="1:11" ht="20.85" customHeight="1" x14ac:dyDescent="0.2">
      <c r="A106" s="160" t="s">
        <v>119</v>
      </c>
      <c r="B106" s="161"/>
      <c r="C106" s="162"/>
      <c r="D106" s="163"/>
      <c r="E106" s="177"/>
      <c r="F106" s="164"/>
      <c r="G106" s="164"/>
      <c r="H106" s="164"/>
      <c r="I106" s="177"/>
      <c r="J106" s="164"/>
      <c r="K106" s="164"/>
    </row>
    <row r="107" spans="1:11" ht="6" customHeight="1" x14ac:dyDescent="0.2">
      <c r="C107" s="162"/>
      <c r="D107" s="163"/>
      <c r="E107" s="177"/>
      <c r="F107" s="164"/>
      <c r="G107" s="164"/>
      <c r="H107" s="164"/>
      <c r="I107" s="177"/>
      <c r="J107" s="164"/>
      <c r="K107" s="164"/>
    </row>
    <row r="108" spans="1:11" ht="20.85" customHeight="1" x14ac:dyDescent="0.2">
      <c r="A108" s="160" t="s">
        <v>36</v>
      </c>
      <c r="B108" s="161"/>
      <c r="E108" s="175"/>
      <c r="I108" s="175"/>
    </row>
    <row r="109" spans="1:11" ht="6" customHeight="1" x14ac:dyDescent="0.2">
      <c r="A109" s="160"/>
      <c r="B109" s="161"/>
      <c r="E109" s="175"/>
      <c r="I109" s="175"/>
    </row>
    <row r="110" spans="1:11" ht="20.85" customHeight="1" x14ac:dyDescent="0.2">
      <c r="A110" s="171" t="s">
        <v>8</v>
      </c>
      <c r="E110" s="175"/>
      <c r="I110" s="175"/>
    </row>
    <row r="111" spans="1:11" ht="20.85" customHeight="1" x14ac:dyDescent="0.2">
      <c r="B111" s="172" t="s">
        <v>24</v>
      </c>
      <c r="C111" s="165"/>
      <c r="E111" s="202"/>
      <c r="F111" s="194"/>
      <c r="G111" s="194"/>
      <c r="H111" s="194"/>
      <c r="I111" s="202"/>
    </row>
    <row r="112" spans="1:11" ht="20.85" customHeight="1" x14ac:dyDescent="0.2">
      <c r="B112" s="172" t="s">
        <v>59</v>
      </c>
      <c r="E112" s="195"/>
      <c r="I112" s="195"/>
    </row>
    <row r="113" spans="1:11" ht="20.85" customHeight="1" x14ac:dyDescent="0.2">
      <c r="B113" s="172" t="s">
        <v>81</v>
      </c>
      <c r="E113" s="200">
        <v>3648377850</v>
      </c>
      <c r="F113" s="194"/>
      <c r="G113" s="201">
        <v>3648377850</v>
      </c>
      <c r="H113" s="194"/>
      <c r="I113" s="200">
        <v>3648377850</v>
      </c>
      <c r="J113" s="194"/>
      <c r="K113" s="201">
        <v>3648377850</v>
      </c>
    </row>
    <row r="114" spans="1:11" ht="6" customHeight="1" x14ac:dyDescent="0.2">
      <c r="A114" s="160"/>
      <c r="B114" s="161"/>
      <c r="E114" s="175"/>
      <c r="I114" s="175"/>
    </row>
    <row r="115" spans="1:11" ht="20.85" customHeight="1" x14ac:dyDescent="0.2">
      <c r="B115" s="172" t="s">
        <v>25</v>
      </c>
      <c r="E115" s="202"/>
      <c r="F115" s="194"/>
      <c r="G115" s="194"/>
      <c r="H115" s="194"/>
      <c r="I115" s="202"/>
      <c r="J115" s="194"/>
      <c r="K115" s="194"/>
    </row>
    <row r="116" spans="1:11" ht="20.85" customHeight="1" x14ac:dyDescent="0.2">
      <c r="B116" s="172" t="s">
        <v>59</v>
      </c>
      <c r="E116" s="195"/>
      <c r="I116" s="195"/>
    </row>
    <row r="117" spans="1:11" ht="20.85" customHeight="1" x14ac:dyDescent="0.2">
      <c r="B117" s="172" t="s">
        <v>81</v>
      </c>
      <c r="E117" s="221">
        <v>3648377850</v>
      </c>
      <c r="F117" s="191"/>
      <c r="G117" s="222">
        <v>3648377850</v>
      </c>
      <c r="H117" s="191"/>
      <c r="I117" s="221">
        <v>3648377850</v>
      </c>
      <c r="J117" s="191"/>
      <c r="K117" s="222">
        <v>3648377850</v>
      </c>
    </row>
    <row r="118" spans="1:11" ht="20.85" customHeight="1" x14ac:dyDescent="0.2">
      <c r="A118" s="171" t="s">
        <v>60</v>
      </c>
      <c r="E118" s="221">
        <v>-2304522000</v>
      </c>
      <c r="G118" s="223">
        <v>-2304522000</v>
      </c>
      <c r="I118" s="221">
        <v>-2304522000</v>
      </c>
      <c r="K118" s="223">
        <v>-2304522000</v>
      </c>
    </row>
    <row r="119" spans="1:11" ht="20.85" customHeight="1" x14ac:dyDescent="0.2">
      <c r="A119" s="171" t="s">
        <v>61</v>
      </c>
      <c r="E119" s="190"/>
      <c r="G119" s="191"/>
      <c r="I119" s="190"/>
      <c r="K119" s="191"/>
    </row>
    <row r="120" spans="1:11" ht="20.85" customHeight="1" x14ac:dyDescent="0.2">
      <c r="B120" s="172" t="s">
        <v>62</v>
      </c>
      <c r="E120" s="190">
        <v>24731826</v>
      </c>
      <c r="G120" s="223">
        <v>24731826</v>
      </c>
      <c r="I120" s="196">
        <v>0</v>
      </c>
      <c r="K120" s="203">
        <v>0</v>
      </c>
    </row>
    <row r="121" spans="1:11" ht="20.85" customHeight="1" x14ac:dyDescent="0.2">
      <c r="A121" s="171" t="s">
        <v>12</v>
      </c>
      <c r="E121" s="190"/>
      <c r="G121" s="191"/>
      <c r="I121" s="190"/>
      <c r="K121" s="191"/>
    </row>
    <row r="122" spans="1:11" ht="20.85" customHeight="1" x14ac:dyDescent="0.2">
      <c r="B122" s="172" t="s">
        <v>155</v>
      </c>
      <c r="C122" s="184">
        <v>16</v>
      </c>
      <c r="E122" s="190">
        <v>700000</v>
      </c>
      <c r="G122" s="191">
        <v>0</v>
      </c>
      <c r="I122" s="190">
        <f>'TH 11'!H16</f>
        <v>700000</v>
      </c>
      <c r="K122" s="191">
        <v>0</v>
      </c>
    </row>
    <row r="123" spans="1:11" ht="20.85" customHeight="1" x14ac:dyDescent="0.2">
      <c r="B123" s="172" t="s">
        <v>14</v>
      </c>
      <c r="E123" s="187">
        <f>'TH 9'!M19</f>
        <v>465604005</v>
      </c>
      <c r="F123" s="203"/>
      <c r="G123" s="224">
        <v>460800888</v>
      </c>
      <c r="H123" s="203"/>
      <c r="I123" s="187">
        <f>'TH 11'!J16</f>
        <v>520314464</v>
      </c>
      <c r="J123" s="203"/>
      <c r="K123" s="225">
        <v>520804878</v>
      </c>
    </row>
    <row r="124" spans="1:11" ht="6" customHeight="1" x14ac:dyDescent="0.2">
      <c r="B124" s="161"/>
      <c r="E124" s="196"/>
      <c r="F124" s="203"/>
      <c r="G124" s="203"/>
      <c r="H124" s="203"/>
      <c r="I124" s="196"/>
      <c r="J124" s="203"/>
      <c r="K124" s="203"/>
    </row>
    <row r="125" spans="1:11" ht="20.85" customHeight="1" x14ac:dyDescent="0.2">
      <c r="A125" s="160" t="s">
        <v>27</v>
      </c>
      <c r="B125" s="161"/>
      <c r="E125" s="196">
        <f>SUM(E117:E123)</f>
        <v>1834891681</v>
      </c>
      <c r="F125" s="203"/>
      <c r="G125" s="203">
        <f>SUM(G117:G123)</f>
        <v>1829388564</v>
      </c>
      <c r="H125" s="203"/>
      <c r="I125" s="196">
        <f>SUM(I117:I123)</f>
        <v>1864870314</v>
      </c>
      <c r="J125" s="203"/>
      <c r="K125" s="203">
        <f>SUM(K117:K123)</f>
        <v>1864660728</v>
      </c>
    </row>
    <row r="126" spans="1:11" ht="20.85" customHeight="1" x14ac:dyDescent="0.2">
      <c r="A126" s="171" t="s">
        <v>28</v>
      </c>
      <c r="E126" s="200">
        <v>0</v>
      </c>
      <c r="F126" s="203"/>
      <c r="G126" s="201">
        <v>0</v>
      </c>
      <c r="H126" s="203"/>
      <c r="I126" s="200">
        <v>0</v>
      </c>
      <c r="J126" s="191"/>
      <c r="K126" s="201">
        <v>0</v>
      </c>
    </row>
    <row r="127" spans="1:11" ht="6" customHeight="1" x14ac:dyDescent="0.2">
      <c r="E127" s="190"/>
      <c r="F127" s="203"/>
      <c r="G127" s="191"/>
      <c r="H127" s="203"/>
      <c r="I127" s="190"/>
      <c r="J127" s="203"/>
      <c r="K127" s="191"/>
    </row>
    <row r="128" spans="1:11" ht="20.85" customHeight="1" x14ac:dyDescent="0.2">
      <c r="A128" s="160" t="s">
        <v>37</v>
      </c>
      <c r="B128" s="161"/>
      <c r="E128" s="200">
        <f>+E125+E126</f>
        <v>1834891681</v>
      </c>
      <c r="F128" s="203"/>
      <c r="G128" s="201">
        <f>+G125+G126</f>
        <v>1829388564</v>
      </c>
      <c r="H128" s="203"/>
      <c r="I128" s="200">
        <f>SUM(I125:I126)</f>
        <v>1864870314</v>
      </c>
      <c r="J128" s="203"/>
      <c r="K128" s="201">
        <f>SUM(K125:K126)</f>
        <v>1864660728</v>
      </c>
    </row>
    <row r="129" spans="1:11" ht="6" customHeight="1" x14ac:dyDescent="0.2">
      <c r="A129" s="160"/>
      <c r="B129" s="161"/>
      <c r="E129" s="219"/>
      <c r="F129" s="194"/>
      <c r="G129" s="220"/>
      <c r="H129" s="194"/>
      <c r="I129" s="219"/>
      <c r="J129" s="194"/>
      <c r="K129" s="220"/>
    </row>
    <row r="130" spans="1:11" ht="20.85" customHeight="1" thickBot="1" x14ac:dyDescent="0.25">
      <c r="A130" s="160" t="s">
        <v>38</v>
      </c>
      <c r="B130" s="161"/>
      <c r="E130" s="261">
        <f>+E128+E79</f>
        <v>2806305079.8299999</v>
      </c>
      <c r="F130" s="203"/>
      <c r="G130" s="262">
        <f>+G128+G79</f>
        <v>2790790017</v>
      </c>
      <c r="H130" s="203"/>
      <c r="I130" s="261">
        <f>+I128+I79</f>
        <v>2009359433.8699999</v>
      </c>
      <c r="J130" s="203"/>
      <c r="K130" s="262">
        <f>+K128+K79</f>
        <v>1949203004</v>
      </c>
    </row>
    <row r="131" spans="1:11" ht="20.85" customHeight="1" thickTop="1" x14ac:dyDescent="0.2">
      <c r="A131" s="160"/>
      <c r="B131" s="161"/>
      <c r="E131" s="204"/>
      <c r="F131" s="203"/>
      <c r="G131" s="204"/>
      <c r="H131" s="203"/>
      <c r="I131" s="204"/>
      <c r="J131" s="203"/>
      <c r="K131" s="204"/>
    </row>
    <row r="132" spans="1:11" ht="20.85" customHeight="1" x14ac:dyDescent="0.2">
      <c r="A132" s="160"/>
      <c r="B132" s="161"/>
      <c r="E132" s="234"/>
      <c r="F132" s="234"/>
      <c r="G132" s="234"/>
      <c r="H132" s="234"/>
      <c r="I132" s="234"/>
      <c r="J132" s="234"/>
      <c r="K132" s="234"/>
    </row>
    <row r="133" spans="1:11" ht="20.85" customHeight="1" x14ac:dyDescent="0.2">
      <c r="A133" s="160"/>
      <c r="B133" s="161"/>
      <c r="E133" s="204"/>
      <c r="F133" s="203"/>
      <c r="G133" s="204"/>
      <c r="H133" s="203"/>
      <c r="I133" s="204"/>
      <c r="J133" s="203"/>
      <c r="K133" s="204"/>
    </row>
    <row r="134" spans="1:11" ht="20.85" customHeight="1" x14ac:dyDescent="0.2">
      <c r="A134" s="160"/>
      <c r="B134" s="161"/>
      <c r="E134" s="204"/>
      <c r="F134" s="203"/>
      <c r="G134" s="204"/>
      <c r="H134" s="203"/>
      <c r="I134" s="204"/>
      <c r="J134" s="203"/>
      <c r="K134" s="204"/>
    </row>
    <row r="135" spans="1:11" ht="20.85" customHeight="1" x14ac:dyDescent="0.2">
      <c r="A135" s="160"/>
      <c r="B135" s="161"/>
      <c r="E135" s="204"/>
      <c r="F135" s="203"/>
      <c r="G135" s="204"/>
      <c r="H135" s="203"/>
      <c r="I135" s="204"/>
      <c r="J135" s="203"/>
      <c r="K135" s="204"/>
    </row>
    <row r="136" spans="1:11" ht="20.85" customHeight="1" x14ac:dyDescent="0.2">
      <c r="A136" s="160"/>
      <c r="B136" s="161"/>
      <c r="E136" s="204"/>
      <c r="F136" s="203"/>
      <c r="G136" s="204"/>
      <c r="H136" s="203"/>
      <c r="I136" s="204"/>
      <c r="J136" s="203"/>
      <c r="K136" s="204"/>
    </row>
    <row r="137" spans="1:11" ht="20.85" customHeight="1" x14ac:dyDescent="0.2">
      <c r="A137" s="160"/>
      <c r="B137" s="161"/>
      <c r="E137" s="191"/>
      <c r="G137" s="191"/>
      <c r="I137" s="191"/>
      <c r="K137" s="191"/>
    </row>
    <row r="138" spans="1:11" ht="23.25" customHeight="1" x14ac:dyDescent="0.2">
      <c r="A138" s="160"/>
      <c r="B138" s="161"/>
      <c r="E138" s="191"/>
      <c r="G138" s="191"/>
      <c r="I138" s="191"/>
      <c r="K138" s="191"/>
    </row>
    <row r="139" spans="1:11" ht="21.75" customHeight="1" x14ac:dyDescent="0.2">
      <c r="A139" s="160"/>
      <c r="B139" s="161"/>
      <c r="E139" s="191"/>
      <c r="G139" s="191"/>
      <c r="I139" s="191"/>
      <c r="K139" s="191"/>
    </row>
    <row r="140" spans="1:11" s="274" customFormat="1" ht="21.95" customHeight="1" x14ac:dyDescent="0.2">
      <c r="A140" s="287" t="str">
        <f>A50</f>
        <v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v>
      </c>
      <c r="B140" s="281"/>
      <c r="C140" s="282"/>
      <c r="D140" s="283"/>
      <c r="E140" s="284"/>
      <c r="F140" s="284"/>
      <c r="G140" s="284"/>
      <c r="H140" s="284"/>
      <c r="I140" s="284"/>
      <c r="J140" s="284"/>
      <c r="K140" s="284"/>
    </row>
  </sheetData>
  <mergeCells count="6">
    <mergeCell ref="E5:G5"/>
    <mergeCell ref="I5:K5"/>
    <mergeCell ref="E55:G55"/>
    <mergeCell ref="E100:G100"/>
    <mergeCell ref="I100:K100"/>
    <mergeCell ref="I55:K55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0" max="14" man="1"/>
    <brk id="9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3B0AB-1973-42C5-B8ED-E4CBE81A12E5}">
  <sheetPr>
    <pageSetUpPr fitToPage="1"/>
  </sheetPr>
  <dimension ref="A1:L129"/>
  <sheetViews>
    <sheetView topLeftCell="A70" zoomScale="117" zoomScaleNormal="117" zoomScaleSheetLayoutView="100" workbookViewId="0">
      <selection activeCell="H82" sqref="H82"/>
    </sheetView>
  </sheetViews>
  <sheetFormatPr defaultColWidth="0.42578125" defaultRowHeight="21.75" customHeight="1" x14ac:dyDescent="0.2"/>
  <cols>
    <col min="1" max="2" width="1.42578125" style="66" customWidth="1"/>
    <col min="3" max="3" width="25.5703125" style="66" customWidth="1"/>
    <col min="4" max="4" width="4.28515625" style="77" customWidth="1"/>
    <col min="5" max="5" width="0.7109375" style="66" customWidth="1"/>
    <col min="6" max="6" width="14.7109375" style="78" customWidth="1"/>
    <col min="7" max="7" width="0.7109375" style="79" customWidth="1"/>
    <col min="8" max="8" width="14.7109375" style="78" customWidth="1"/>
    <col min="9" max="9" width="0.7109375" style="79" customWidth="1"/>
    <col min="10" max="10" width="14.7109375" style="78" customWidth="1"/>
    <col min="11" max="11" width="0.7109375" style="79" customWidth="1"/>
    <col min="12" max="12" width="14.7109375" style="78" customWidth="1"/>
    <col min="13" max="147" width="9.28515625" style="66" customWidth="1"/>
    <col min="148" max="149" width="1.42578125" style="66" customWidth="1"/>
    <col min="150" max="150" width="29.42578125" style="66" customWidth="1"/>
    <col min="151" max="151" width="4.28515625" style="66" customWidth="1"/>
    <col min="152" max="152" width="0.42578125" style="66" customWidth="1"/>
    <col min="153" max="153" width="13.28515625" style="66" customWidth="1"/>
    <col min="154" max="161" width="0.42578125" style="66"/>
    <col min="162" max="163" width="1.42578125" style="66" customWidth="1"/>
    <col min="164" max="164" width="32.7109375" style="66" customWidth="1"/>
    <col min="165" max="165" width="6.7109375" style="66" customWidth="1"/>
    <col min="166" max="166" width="0.7109375" style="66" customWidth="1"/>
    <col min="167" max="167" width="11" style="66" customWidth="1"/>
    <col min="168" max="168" width="0.7109375" style="66" customWidth="1"/>
    <col min="169" max="169" width="11" style="66" customWidth="1"/>
    <col min="170" max="170" width="0.7109375" style="66" customWidth="1"/>
    <col min="171" max="171" width="11" style="66" customWidth="1"/>
    <col min="172" max="172" width="0.7109375" style="66" customWidth="1"/>
    <col min="173" max="173" width="11" style="66" customWidth="1"/>
    <col min="174" max="174" width="15.7109375" style="66" bestFit="1" customWidth="1"/>
    <col min="175" max="175" width="11.28515625" style="66" customWidth="1"/>
    <col min="176" max="176" width="11.28515625" style="66" bestFit="1" customWidth="1"/>
    <col min="177" max="403" width="9.28515625" style="66" customWidth="1"/>
    <col min="404" max="405" width="1.42578125" style="66" customWidth="1"/>
    <col min="406" max="406" width="29.42578125" style="66" customWidth="1"/>
    <col min="407" max="407" width="4.28515625" style="66" customWidth="1"/>
    <col min="408" max="408" width="0.42578125" style="66" customWidth="1"/>
    <col min="409" max="409" width="13.28515625" style="66" customWidth="1"/>
    <col min="410" max="417" width="0.42578125" style="66"/>
    <col min="418" max="419" width="1.42578125" style="66" customWidth="1"/>
    <col min="420" max="420" width="32.7109375" style="66" customWidth="1"/>
    <col min="421" max="421" width="6.7109375" style="66" customWidth="1"/>
    <col min="422" max="422" width="0.7109375" style="66" customWidth="1"/>
    <col min="423" max="423" width="11" style="66" customWidth="1"/>
    <col min="424" max="424" width="0.7109375" style="66" customWidth="1"/>
    <col min="425" max="425" width="11" style="66" customWidth="1"/>
    <col min="426" max="426" width="0.7109375" style="66" customWidth="1"/>
    <col min="427" max="427" width="11" style="66" customWidth="1"/>
    <col min="428" max="428" width="0.7109375" style="66" customWidth="1"/>
    <col min="429" max="429" width="11" style="66" customWidth="1"/>
    <col min="430" max="430" width="15.7109375" style="66" bestFit="1" customWidth="1"/>
    <col min="431" max="431" width="11.28515625" style="66" customWidth="1"/>
    <col min="432" max="432" width="11.28515625" style="66" bestFit="1" customWidth="1"/>
    <col min="433" max="659" width="9.28515625" style="66" customWidth="1"/>
    <col min="660" max="661" width="1.42578125" style="66" customWidth="1"/>
    <col min="662" max="662" width="29.42578125" style="66" customWidth="1"/>
    <col min="663" max="663" width="4.28515625" style="66" customWidth="1"/>
    <col min="664" max="664" width="0.42578125" style="66" customWidth="1"/>
    <col min="665" max="665" width="13.28515625" style="66" customWidth="1"/>
    <col min="666" max="673" width="0.42578125" style="66"/>
    <col min="674" max="675" width="1.42578125" style="66" customWidth="1"/>
    <col min="676" max="676" width="32.7109375" style="66" customWidth="1"/>
    <col min="677" max="677" width="6.7109375" style="66" customWidth="1"/>
    <col min="678" max="678" width="0.7109375" style="66" customWidth="1"/>
    <col min="679" max="679" width="11" style="66" customWidth="1"/>
    <col min="680" max="680" width="0.7109375" style="66" customWidth="1"/>
    <col min="681" max="681" width="11" style="66" customWidth="1"/>
    <col min="682" max="682" width="0.7109375" style="66" customWidth="1"/>
    <col min="683" max="683" width="11" style="66" customWidth="1"/>
    <col min="684" max="684" width="0.7109375" style="66" customWidth="1"/>
    <col min="685" max="685" width="11" style="66" customWidth="1"/>
    <col min="686" max="686" width="15.7109375" style="66" bestFit="1" customWidth="1"/>
    <col min="687" max="687" width="11.28515625" style="66" customWidth="1"/>
    <col min="688" max="688" width="11.28515625" style="66" bestFit="1" customWidth="1"/>
    <col min="689" max="915" width="9.28515625" style="66" customWidth="1"/>
    <col min="916" max="917" width="1.42578125" style="66" customWidth="1"/>
    <col min="918" max="918" width="29.42578125" style="66" customWidth="1"/>
    <col min="919" max="919" width="4.28515625" style="66" customWidth="1"/>
    <col min="920" max="920" width="0.42578125" style="66" customWidth="1"/>
    <col min="921" max="921" width="13.28515625" style="66" customWidth="1"/>
    <col min="922" max="929" width="0.42578125" style="66"/>
    <col min="930" max="931" width="1.42578125" style="66" customWidth="1"/>
    <col min="932" max="932" width="32.7109375" style="66" customWidth="1"/>
    <col min="933" max="933" width="6.7109375" style="66" customWidth="1"/>
    <col min="934" max="934" width="0.7109375" style="66" customWidth="1"/>
    <col min="935" max="935" width="11" style="66" customWidth="1"/>
    <col min="936" max="936" width="0.7109375" style="66" customWidth="1"/>
    <col min="937" max="937" width="11" style="66" customWidth="1"/>
    <col min="938" max="938" width="0.7109375" style="66" customWidth="1"/>
    <col min="939" max="939" width="11" style="66" customWidth="1"/>
    <col min="940" max="940" width="0.7109375" style="66" customWidth="1"/>
    <col min="941" max="941" width="11" style="66" customWidth="1"/>
    <col min="942" max="942" width="15.7109375" style="66" bestFit="1" customWidth="1"/>
    <col min="943" max="943" width="11.28515625" style="66" customWidth="1"/>
    <col min="944" max="944" width="11.28515625" style="66" bestFit="1" customWidth="1"/>
    <col min="945" max="1171" width="9.28515625" style="66" customWidth="1"/>
    <col min="1172" max="1173" width="1.42578125" style="66" customWidth="1"/>
    <col min="1174" max="1174" width="29.42578125" style="66" customWidth="1"/>
    <col min="1175" max="1175" width="4.28515625" style="66" customWidth="1"/>
    <col min="1176" max="1176" width="0.42578125" style="66" customWidth="1"/>
    <col min="1177" max="1177" width="13.28515625" style="66" customWidth="1"/>
    <col min="1178" max="1185" width="0.42578125" style="66"/>
    <col min="1186" max="1187" width="1.42578125" style="66" customWidth="1"/>
    <col min="1188" max="1188" width="32.7109375" style="66" customWidth="1"/>
    <col min="1189" max="1189" width="6.7109375" style="66" customWidth="1"/>
    <col min="1190" max="1190" width="0.7109375" style="66" customWidth="1"/>
    <col min="1191" max="1191" width="11" style="66" customWidth="1"/>
    <col min="1192" max="1192" width="0.7109375" style="66" customWidth="1"/>
    <col min="1193" max="1193" width="11" style="66" customWidth="1"/>
    <col min="1194" max="1194" width="0.7109375" style="66" customWidth="1"/>
    <col min="1195" max="1195" width="11" style="66" customWidth="1"/>
    <col min="1196" max="1196" width="0.7109375" style="66" customWidth="1"/>
    <col min="1197" max="1197" width="11" style="66" customWidth="1"/>
    <col min="1198" max="1198" width="15.7109375" style="66" bestFit="1" customWidth="1"/>
    <col min="1199" max="1199" width="11.28515625" style="66" customWidth="1"/>
    <col min="1200" max="1200" width="11.28515625" style="66" bestFit="1" customWidth="1"/>
    <col min="1201" max="1427" width="9.28515625" style="66" customWidth="1"/>
    <col min="1428" max="1429" width="1.42578125" style="66" customWidth="1"/>
    <col min="1430" max="1430" width="29.42578125" style="66" customWidth="1"/>
    <col min="1431" max="1431" width="4.28515625" style="66" customWidth="1"/>
    <col min="1432" max="1432" width="0.42578125" style="66" customWidth="1"/>
    <col min="1433" max="1433" width="13.28515625" style="66" customWidth="1"/>
    <col min="1434" max="1441" width="0.42578125" style="66"/>
    <col min="1442" max="1443" width="1.42578125" style="66" customWidth="1"/>
    <col min="1444" max="1444" width="32.7109375" style="66" customWidth="1"/>
    <col min="1445" max="1445" width="6.7109375" style="66" customWidth="1"/>
    <col min="1446" max="1446" width="0.7109375" style="66" customWidth="1"/>
    <col min="1447" max="1447" width="11" style="66" customWidth="1"/>
    <col min="1448" max="1448" width="0.7109375" style="66" customWidth="1"/>
    <col min="1449" max="1449" width="11" style="66" customWidth="1"/>
    <col min="1450" max="1450" width="0.7109375" style="66" customWidth="1"/>
    <col min="1451" max="1451" width="11" style="66" customWidth="1"/>
    <col min="1452" max="1452" width="0.7109375" style="66" customWidth="1"/>
    <col min="1453" max="1453" width="11" style="66" customWidth="1"/>
    <col min="1454" max="1454" width="15.7109375" style="66" bestFit="1" customWidth="1"/>
    <col min="1455" max="1455" width="11.28515625" style="66" customWidth="1"/>
    <col min="1456" max="1456" width="11.28515625" style="66" bestFit="1" customWidth="1"/>
    <col min="1457" max="1683" width="9.28515625" style="66" customWidth="1"/>
    <col min="1684" max="1685" width="1.42578125" style="66" customWidth="1"/>
    <col min="1686" max="1686" width="29.42578125" style="66" customWidth="1"/>
    <col min="1687" max="1687" width="4.28515625" style="66" customWidth="1"/>
    <col min="1688" max="1688" width="0.42578125" style="66" customWidth="1"/>
    <col min="1689" max="1689" width="13.28515625" style="66" customWidth="1"/>
    <col min="1690" max="1697" width="0.42578125" style="66"/>
    <col min="1698" max="1699" width="1.42578125" style="66" customWidth="1"/>
    <col min="1700" max="1700" width="32.7109375" style="66" customWidth="1"/>
    <col min="1701" max="1701" width="6.7109375" style="66" customWidth="1"/>
    <col min="1702" max="1702" width="0.7109375" style="66" customWidth="1"/>
    <col min="1703" max="1703" width="11" style="66" customWidth="1"/>
    <col min="1704" max="1704" width="0.7109375" style="66" customWidth="1"/>
    <col min="1705" max="1705" width="11" style="66" customWidth="1"/>
    <col min="1706" max="1706" width="0.7109375" style="66" customWidth="1"/>
    <col min="1707" max="1707" width="11" style="66" customWidth="1"/>
    <col min="1708" max="1708" width="0.7109375" style="66" customWidth="1"/>
    <col min="1709" max="1709" width="11" style="66" customWidth="1"/>
    <col min="1710" max="1710" width="15.7109375" style="66" bestFit="1" customWidth="1"/>
    <col min="1711" max="1711" width="11.28515625" style="66" customWidth="1"/>
    <col min="1712" max="1712" width="11.28515625" style="66" bestFit="1" customWidth="1"/>
    <col min="1713" max="1939" width="9.28515625" style="66" customWidth="1"/>
    <col min="1940" max="1941" width="1.42578125" style="66" customWidth="1"/>
    <col min="1942" max="1942" width="29.42578125" style="66" customWidth="1"/>
    <col min="1943" max="1943" width="4.28515625" style="66" customWidth="1"/>
    <col min="1944" max="1944" width="0.42578125" style="66" customWidth="1"/>
    <col min="1945" max="1945" width="13.28515625" style="66" customWidth="1"/>
    <col min="1946" max="1953" width="0.42578125" style="66"/>
    <col min="1954" max="1955" width="1.42578125" style="66" customWidth="1"/>
    <col min="1956" max="1956" width="32.7109375" style="66" customWidth="1"/>
    <col min="1957" max="1957" width="6.7109375" style="66" customWidth="1"/>
    <col min="1958" max="1958" width="0.7109375" style="66" customWidth="1"/>
    <col min="1959" max="1959" width="11" style="66" customWidth="1"/>
    <col min="1960" max="1960" width="0.7109375" style="66" customWidth="1"/>
    <col min="1961" max="1961" width="11" style="66" customWidth="1"/>
    <col min="1962" max="1962" width="0.7109375" style="66" customWidth="1"/>
    <col min="1963" max="1963" width="11" style="66" customWidth="1"/>
    <col min="1964" max="1964" width="0.7109375" style="66" customWidth="1"/>
    <col min="1965" max="1965" width="11" style="66" customWidth="1"/>
    <col min="1966" max="1966" width="15.7109375" style="66" bestFit="1" customWidth="1"/>
    <col min="1967" max="1967" width="11.28515625" style="66" customWidth="1"/>
    <col min="1968" max="1968" width="11.28515625" style="66" bestFit="1" customWidth="1"/>
    <col min="1969" max="2195" width="9.28515625" style="66" customWidth="1"/>
    <col min="2196" max="2197" width="1.42578125" style="66" customWidth="1"/>
    <col min="2198" max="2198" width="29.42578125" style="66" customWidth="1"/>
    <col min="2199" max="2199" width="4.28515625" style="66" customWidth="1"/>
    <col min="2200" max="2200" width="0.42578125" style="66" customWidth="1"/>
    <col min="2201" max="2201" width="13.28515625" style="66" customWidth="1"/>
    <col min="2202" max="2209" width="0.42578125" style="66"/>
    <col min="2210" max="2211" width="1.42578125" style="66" customWidth="1"/>
    <col min="2212" max="2212" width="32.7109375" style="66" customWidth="1"/>
    <col min="2213" max="2213" width="6.7109375" style="66" customWidth="1"/>
    <col min="2214" max="2214" width="0.7109375" style="66" customWidth="1"/>
    <col min="2215" max="2215" width="11" style="66" customWidth="1"/>
    <col min="2216" max="2216" width="0.7109375" style="66" customWidth="1"/>
    <col min="2217" max="2217" width="11" style="66" customWidth="1"/>
    <col min="2218" max="2218" width="0.7109375" style="66" customWidth="1"/>
    <col min="2219" max="2219" width="11" style="66" customWidth="1"/>
    <col min="2220" max="2220" width="0.7109375" style="66" customWidth="1"/>
    <col min="2221" max="2221" width="11" style="66" customWidth="1"/>
    <col min="2222" max="2222" width="15.7109375" style="66" bestFit="1" customWidth="1"/>
    <col min="2223" max="2223" width="11.28515625" style="66" customWidth="1"/>
    <col min="2224" max="2224" width="11.28515625" style="66" bestFit="1" customWidth="1"/>
    <col min="2225" max="2451" width="9.28515625" style="66" customWidth="1"/>
    <col min="2452" max="2453" width="1.42578125" style="66" customWidth="1"/>
    <col min="2454" max="2454" width="29.42578125" style="66" customWidth="1"/>
    <col min="2455" max="2455" width="4.28515625" style="66" customWidth="1"/>
    <col min="2456" max="2456" width="0.42578125" style="66" customWidth="1"/>
    <col min="2457" max="2457" width="13.28515625" style="66" customWidth="1"/>
    <col min="2458" max="2465" width="0.42578125" style="66"/>
    <col min="2466" max="2467" width="1.42578125" style="66" customWidth="1"/>
    <col min="2468" max="2468" width="32.7109375" style="66" customWidth="1"/>
    <col min="2469" max="2469" width="6.7109375" style="66" customWidth="1"/>
    <col min="2470" max="2470" width="0.7109375" style="66" customWidth="1"/>
    <col min="2471" max="2471" width="11" style="66" customWidth="1"/>
    <col min="2472" max="2472" width="0.7109375" style="66" customWidth="1"/>
    <col min="2473" max="2473" width="11" style="66" customWidth="1"/>
    <col min="2474" max="2474" width="0.7109375" style="66" customWidth="1"/>
    <col min="2475" max="2475" width="11" style="66" customWidth="1"/>
    <col min="2476" max="2476" width="0.7109375" style="66" customWidth="1"/>
    <col min="2477" max="2477" width="11" style="66" customWidth="1"/>
    <col min="2478" max="2478" width="15.7109375" style="66" bestFit="1" customWidth="1"/>
    <col min="2479" max="2479" width="11.28515625" style="66" customWidth="1"/>
    <col min="2480" max="2480" width="11.28515625" style="66" bestFit="1" customWidth="1"/>
    <col min="2481" max="2707" width="9.28515625" style="66" customWidth="1"/>
    <col min="2708" max="2709" width="1.42578125" style="66" customWidth="1"/>
    <col min="2710" max="2710" width="29.42578125" style="66" customWidth="1"/>
    <col min="2711" max="2711" width="4.28515625" style="66" customWidth="1"/>
    <col min="2712" max="2712" width="0.42578125" style="66" customWidth="1"/>
    <col min="2713" max="2713" width="13.28515625" style="66" customWidth="1"/>
    <col min="2714" max="2721" width="0.42578125" style="66"/>
    <col min="2722" max="2723" width="1.42578125" style="66" customWidth="1"/>
    <col min="2724" max="2724" width="32.7109375" style="66" customWidth="1"/>
    <col min="2725" max="2725" width="6.7109375" style="66" customWidth="1"/>
    <col min="2726" max="2726" width="0.7109375" style="66" customWidth="1"/>
    <col min="2727" max="2727" width="11" style="66" customWidth="1"/>
    <col min="2728" max="2728" width="0.7109375" style="66" customWidth="1"/>
    <col min="2729" max="2729" width="11" style="66" customWidth="1"/>
    <col min="2730" max="2730" width="0.7109375" style="66" customWidth="1"/>
    <col min="2731" max="2731" width="11" style="66" customWidth="1"/>
    <col min="2732" max="2732" width="0.7109375" style="66" customWidth="1"/>
    <col min="2733" max="2733" width="11" style="66" customWidth="1"/>
    <col min="2734" max="2734" width="15.7109375" style="66" bestFit="1" customWidth="1"/>
    <col min="2735" max="2735" width="11.28515625" style="66" customWidth="1"/>
    <col min="2736" max="2736" width="11.28515625" style="66" bestFit="1" customWidth="1"/>
    <col min="2737" max="2963" width="9.28515625" style="66" customWidth="1"/>
    <col min="2964" max="2965" width="1.42578125" style="66" customWidth="1"/>
    <col min="2966" max="2966" width="29.42578125" style="66" customWidth="1"/>
    <col min="2967" max="2967" width="4.28515625" style="66" customWidth="1"/>
    <col min="2968" max="2968" width="0.42578125" style="66" customWidth="1"/>
    <col min="2969" max="2969" width="13.28515625" style="66" customWidth="1"/>
    <col min="2970" max="2977" width="0.42578125" style="66"/>
    <col min="2978" max="2979" width="1.42578125" style="66" customWidth="1"/>
    <col min="2980" max="2980" width="32.7109375" style="66" customWidth="1"/>
    <col min="2981" max="2981" width="6.7109375" style="66" customWidth="1"/>
    <col min="2982" max="2982" width="0.7109375" style="66" customWidth="1"/>
    <col min="2983" max="2983" width="11" style="66" customWidth="1"/>
    <col min="2984" max="2984" width="0.7109375" style="66" customWidth="1"/>
    <col min="2985" max="2985" width="11" style="66" customWidth="1"/>
    <col min="2986" max="2986" width="0.7109375" style="66" customWidth="1"/>
    <col min="2987" max="2987" width="11" style="66" customWidth="1"/>
    <col min="2988" max="2988" width="0.7109375" style="66" customWidth="1"/>
    <col min="2989" max="2989" width="11" style="66" customWidth="1"/>
    <col min="2990" max="2990" width="15.7109375" style="66" bestFit="1" customWidth="1"/>
    <col min="2991" max="2991" width="11.28515625" style="66" customWidth="1"/>
    <col min="2992" max="2992" width="11.28515625" style="66" bestFit="1" customWidth="1"/>
    <col min="2993" max="3219" width="9.28515625" style="66" customWidth="1"/>
    <col min="3220" max="3221" width="1.42578125" style="66" customWidth="1"/>
    <col min="3222" max="3222" width="29.42578125" style="66" customWidth="1"/>
    <col min="3223" max="3223" width="4.28515625" style="66" customWidth="1"/>
    <col min="3224" max="3224" width="0.42578125" style="66" customWidth="1"/>
    <col min="3225" max="3225" width="13.28515625" style="66" customWidth="1"/>
    <col min="3226" max="3233" width="0.42578125" style="66"/>
    <col min="3234" max="3235" width="1.42578125" style="66" customWidth="1"/>
    <col min="3236" max="3236" width="32.7109375" style="66" customWidth="1"/>
    <col min="3237" max="3237" width="6.7109375" style="66" customWidth="1"/>
    <col min="3238" max="3238" width="0.7109375" style="66" customWidth="1"/>
    <col min="3239" max="3239" width="11" style="66" customWidth="1"/>
    <col min="3240" max="3240" width="0.7109375" style="66" customWidth="1"/>
    <col min="3241" max="3241" width="11" style="66" customWidth="1"/>
    <col min="3242" max="3242" width="0.7109375" style="66" customWidth="1"/>
    <col min="3243" max="3243" width="11" style="66" customWidth="1"/>
    <col min="3244" max="3244" width="0.7109375" style="66" customWidth="1"/>
    <col min="3245" max="3245" width="11" style="66" customWidth="1"/>
    <col min="3246" max="3246" width="15.7109375" style="66" bestFit="1" customWidth="1"/>
    <col min="3247" max="3247" width="11.28515625" style="66" customWidth="1"/>
    <col min="3248" max="3248" width="11.28515625" style="66" bestFit="1" customWidth="1"/>
    <col min="3249" max="3475" width="9.28515625" style="66" customWidth="1"/>
    <col min="3476" max="3477" width="1.42578125" style="66" customWidth="1"/>
    <col min="3478" max="3478" width="29.42578125" style="66" customWidth="1"/>
    <col min="3479" max="3479" width="4.28515625" style="66" customWidth="1"/>
    <col min="3480" max="3480" width="0.42578125" style="66" customWidth="1"/>
    <col min="3481" max="3481" width="13.28515625" style="66" customWidth="1"/>
    <col min="3482" max="3489" width="0.42578125" style="66"/>
    <col min="3490" max="3491" width="1.42578125" style="66" customWidth="1"/>
    <col min="3492" max="3492" width="32.7109375" style="66" customWidth="1"/>
    <col min="3493" max="3493" width="6.7109375" style="66" customWidth="1"/>
    <col min="3494" max="3494" width="0.7109375" style="66" customWidth="1"/>
    <col min="3495" max="3495" width="11" style="66" customWidth="1"/>
    <col min="3496" max="3496" width="0.7109375" style="66" customWidth="1"/>
    <col min="3497" max="3497" width="11" style="66" customWidth="1"/>
    <col min="3498" max="3498" width="0.7109375" style="66" customWidth="1"/>
    <col min="3499" max="3499" width="11" style="66" customWidth="1"/>
    <col min="3500" max="3500" width="0.7109375" style="66" customWidth="1"/>
    <col min="3501" max="3501" width="11" style="66" customWidth="1"/>
    <col min="3502" max="3502" width="15.7109375" style="66" bestFit="1" customWidth="1"/>
    <col min="3503" max="3503" width="11.28515625" style="66" customWidth="1"/>
    <col min="3504" max="3504" width="11.28515625" style="66" bestFit="1" customWidth="1"/>
    <col min="3505" max="3731" width="9.28515625" style="66" customWidth="1"/>
    <col min="3732" max="3733" width="1.42578125" style="66" customWidth="1"/>
    <col min="3734" max="3734" width="29.42578125" style="66" customWidth="1"/>
    <col min="3735" max="3735" width="4.28515625" style="66" customWidth="1"/>
    <col min="3736" max="3736" width="0.42578125" style="66" customWidth="1"/>
    <col min="3737" max="3737" width="13.28515625" style="66" customWidth="1"/>
    <col min="3738" max="3745" width="0.42578125" style="66"/>
    <col min="3746" max="3747" width="1.42578125" style="66" customWidth="1"/>
    <col min="3748" max="3748" width="32.7109375" style="66" customWidth="1"/>
    <col min="3749" max="3749" width="6.7109375" style="66" customWidth="1"/>
    <col min="3750" max="3750" width="0.7109375" style="66" customWidth="1"/>
    <col min="3751" max="3751" width="11" style="66" customWidth="1"/>
    <col min="3752" max="3752" width="0.7109375" style="66" customWidth="1"/>
    <col min="3753" max="3753" width="11" style="66" customWidth="1"/>
    <col min="3754" max="3754" width="0.7109375" style="66" customWidth="1"/>
    <col min="3755" max="3755" width="11" style="66" customWidth="1"/>
    <col min="3756" max="3756" width="0.7109375" style="66" customWidth="1"/>
    <col min="3757" max="3757" width="11" style="66" customWidth="1"/>
    <col min="3758" max="3758" width="15.7109375" style="66" bestFit="1" customWidth="1"/>
    <col min="3759" max="3759" width="11.28515625" style="66" customWidth="1"/>
    <col min="3760" max="3760" width="11.28515625" style="66" bestFit="1" customWidth="1"/>
    <col min="3761" max="3987" width="9.28515625" style="66" customWidth="1"/>
    <col min="3988" max="3989" width="1.42578125" style="66" customWidth="1"/>
    <col min="3990" max="3990" width="29.42578125" style="66" customWidth="1"/>
    <col min="3991" max="3991" width="4.28515625" style="66" customWidth="1"/>
    <col min="3992" max="3992" width="0.42578125" style="66" customWidth="1"/>
    <col min="3993" max="3993" width="13.28515625" style="66" customWidth="1"/>
    <col min="3994" max="4001" width="0.42578125" style="66"/>
    <col min="4002" max="4003" width="1.42578125" style="66" customWidth="1"/>
    <col min="4004" max="4004" width="32.7109375" style="66" customWidth="1"/>
    <col min="4005" max="4005" width="6.7109375" style="66" customWidth="1"/>
    <col min="4006" max="4006" width="0.7109375" style="66" customWidth="1"/>
    <col min="4007" max="4007" width="11" style="66" customWidth="1"/>
    <col min="4008" max="4008" width="0.7109375" style="66" customWidth="1"/>
    <col min="4009" max="4009" width="11" style="66" customWidth="1"/>
    <col min="4010" max="4010" width="0.7109375" style="66" customWidth="1"/>
    <col min="4011" max="4011" width="11" style="66" customWidth="1"/>
    <col min="4012" max="4012" width="0.7109375" style="66" customWidth="1"/>
    <col min="4013" max="4013" width="11" style="66" customWidth="1"/>
    <col min="4014" max="4014" width="15.7109375" style="66" bestFit="1" customWidth="1"/>
    <col min="4015" max="4015" width="11.28515625" style="66" customWidth="1"/>
    <col min="4016" max="4016" width="11.28515625" style="66" bestFit="1" customWidth="1"/>
    <col min="4017" max="4243" width="9.28515625" style="66" customWidth="1"/>
    <col min="4244" max="4245" width="1.42578125" style="66" customWidth="1"/>
    <col min="4246" max="4246" width="29.42578125" style="66" customWidth="1"/>
    <col min="4247" max="4247" width="4.28515625" style="66" customWidth="1"/>
    <col min="4248" max="4248" width="0.42578125" style="66" customWidth="1"/>
    <col min="4249" max="4249" width="13.28515625" style="66" customWidth="1"/>
    <col min="4250" max="4257" width="0.42578125" style="66"/>
    <col min="4258" max="4259" width="1.42578125" style="66" customWidth="1"/>
    <col min="4260" max="4260" width="32.7109375" style="66" customWidth="1"/>
    <col min="4261" max="4261" width="6.7109375" style="66" customWidth="1"/>
    <col min="4262" max="4262" width="0.7109375" style="66" customWidth="1"/>
    <col min="4263" max="4263" width="11" style="66" customWidth="1"/>
    <col min="4264" max="4264" width="0.7109375" style="66" customWidth="1"/>
    <col min="4265" max="4265" width="11" style="66" customWidth="1"/>
    <col min="4266" max="4266" width="0.7109375" style="66" customWidth="1"/>
    <col min="4267" max="4267" width="11" style="66" customWidth="1"/>
    <col min="4268" max="4268" width="0.7109375" style="66" customWidth="1"/>
    <col min="4269" max="4269" width="11" style="66" customWidth="1"/>
    <col min="4270" max="4270" width="15.7109375" style="66" bestFit="1" customWidth="1"/>
    <col min="4271" max="4271" width="11.28515625" style="66" customWidth="1"/>
    <col min="4272" max="4272" width="11.28515625" style="66" bestFit="1" customWidth="1"/>
    <col min="4273" max="4499" width="9.28515625" style="66" customWidth="1"/>
    <col min="4500" max="4501" width="1.42578125" style="66" customWidth="1"/>
    <col min="4502" max="4502" width="29.42578125" style="66" customWidth="1"/>
    <col min="4503" max="4503" width="4.28515625" style="66" customWidth="1"/>
    <col min="4504" max="4504" width="0.42578125" style="66" customWidth="1"/>
    <col min="4505" max="4505" width="13.28515625" style="66" customWidth="1"/>
    <col min="4506" max="4513" width="0.42578125" style="66"/>
    <col min="4514" max="4515" width="1.42578125" style="66" customWidth="1"/>
    <col min="4516" max="4516" width="32.7109375" style="66" customWidth="1"/>
    <col min="4517" max="4517" width="6.7109375" style="66" customWidth="1"/>
    <col min="4518" max="4518" width="0.7109375" style="66" customWidth="1"/>
    <col min="4519" max="4519" width="11" style="66" customWidth="1"/>
    <col min="4520" max="4520" width="0.7109375" style="66" customWidth="1"/>
    <col min="4521" max="4521" width="11" style="66" customWidth="1"/>
    <col min="4522" max="4522" width="0.7109375" style="66" customWidth="1"/>
    <col min="4523" max="4523" width="11" style="66" customWidth="1"/>
    <col min="4524" max="4524" width="0.7109375" style="66" customWidth="1"/>
    <col min="4525" max="4525" width="11" style="66" customWidth="1"/>
    <col min="4526" max="4526" width="15.7109375" style="66" bestFit="1" customWidth="1"/>
    <col min="4527" max="4527" width="11.28515625" style="66" customWidth="1"/>
    <col min="4528" max="4528" width="11.28515625" style="66" bestFit="1" customWidth="1"/>
    <col min="4529" max="4755" width="9.28515625" style="66" customWidth="1"/>
    <col min="4756" max="4757" width="1.42578125" style="66" customWidth="1"/>
    <col min="4758" max="4758" width="29.42578125" style="66" customWidth="1"/>
    <col min="4759" max="4759" width="4.28515625" style="66" customWidth="1"/>
    <col min="4760" max="4760" width="0.42578125" style="66" customWidth="1"/>
    <col min="4761" max="4761" width="13.28515625" style="66" customWidth="1"/>
    <col min="4762" max="4769" width="0.42578125" style="66"/>
    <col min="4770" max="4771" width="1.42578125" style="66" customWidth="1"/>
    <col min="4772" max="4772" width="32.7109375" style="66" customWidth="1"/>
    <col min="4773" max="4773" width="6.7109375" style="66" customWidth="1"/>
    <col min="4774" max="4774" width="0.7109375" style="66" customWidth="1"/>
    <col min="4775" max="4775" width="11" style="66" customWidth="1"/>
    <col min="4776" max="4776" width="0.7109375" style="66" customWidth="1"/>
    <col min="4777" max="4777" width="11" style="66" customWidth="1"/>
    <col min="4778" max="4778" width="0.7109375" style="66" customWidth="1"/>
    <col min="4779" max="4779" width="11" style="66" customWidth="1"/>
    <col min="4780" max="4780" width="0.7109375" style="66" customWidth="1"/>
    <col min="4781" max="4781" width="11" style="66" customWidth="1"/>
    <col min="4782" max="4782" width="15.7109375" style="66" bestFit="1" customWidth="1"/>
    <col min="4783" max="4783" width="11.28515625" style="66" customWidth="1"/>
    <col min="4784" max="4784" width="11.28515625" style="66" bestFit="1" customWidth="1"/>
    <col min="4785" max="5011" width="9.28515625" style="66" customWidth="1"/>
    <col min="5012" max="5013" width="1.42578125" style="66" customWidth="1"/>
    <col min="5014" max="5014" width="29.42578125" style="66" customWidth="1"/>
    <col min="5015" max="5015" width="4.28515625" style="66" customWidth="1"/>
    <col min="5016" max="5016" width="0.42578125" style="66" customWidth="1"/>
    <col min="5017" max="5017" width="13.28515625" style="66" customWidth="1"/>
    <col min="5018" max="5025" width="0.42578125" style="66"/>
    <col min="5026" max="5027" width="1.42578125" style="66" customWidth="1"/>
    <col min="5028" max="5028" width="32.7109375" style="66" customWidth="1"/>
    <col min="5029" max="5029" width="6.7109375" style="66" customWidth="1"/>
    <col min="5030" max="5030" width="0.7109375" style="66" customWidth="1"/>
    <col min="5031" max="5031" width="11" style="66" customWidth="1"/>
    <col min="5032" max="5032" width="0.7109375" style="66" customWidth="1"/>
    <col min="5033" max="5033" width="11" style="66" customWidth="1"/>
    <col min="5034" max="5034" width="0.7109375" style="66" customWidth="1"/>
    <col min="5035" max="5035" width="11" style="66" customWidth="1"/>
    <col min="5036" max="5036" width="0.7109375" style="66" customWidth="1"/>
    <col min="5037" max="5037" width="11" style="66" customWidth="1"/>
    <col min="5038" max="5038" width="15.7109375" style="66" bestFit="1" customWidth="1"/>
    <col min="5039" max="5039" width="11.28515625" style="66" customWidth="1"/>
    <col min="5040" max="5040" width="11.28515625" style="66" bestFit="1" customWidth="1"/>
    <col min="5041" max="5267" width="9.28515625" style="66" customWidth="1"/>
    <col min="5268" max="5269" width="1.42578125" style="66" customWidth="1"/>
    <col min="5270" max="5270" width="29.42578125" style="66" customWidth="1"/>
    <col min="5271" max="5271" width="4.28515625" style="66" customWidth="1"/>
    <col min="5272" max="5272" width="0.42578125" style="66" customWidth="1"/>
    <col min="5273" max="5273" width="13.28515625" style="66" customWidth="1"/>
    <col min="5274" max="5281" width="0.42578125" style="66"/>
    <col min="5282" max="5283" width="1.42578125" style="66" customWidth="1"/>
    <col min="5284" max="5284" width="32.7109375" style="66" customWidth="1"/>
    <col min="5285" max="5285" width="6.7109375" style="66" customWidth="1"/>
    <col min="5286" max="5286" width="0.7109375" style="66" customWidth="1"/>
    <col min="5287" max="5287" width="11" style="66" customWidth="1"/>
    <col min="5288" max="5288" width="0.7109375" style="66" customWidth="1"/>
    <col min="5289" max="5289" width="11" style="66" customWidth="1"/>
    <col min="5290" max="5290" width="0.7109375" style="66" customWidth="1"/>
    <col min="5291" max="5291" width="11" style="66" customWidth="1"/>
    <col min="5292" max="5292" width="0.7109375" style="66" customWidth="1"/>
    <col min="5293" max="5293" width="11" style="66" customWidth="1"/>
    <col min="5294" max="5294" width="15.7109375" style="66" bestFit="1" customWidth="1"/>
    <col min="5295" max="5295" width="11.28515625" style="66" customWidth="1"/>
    <col min="5296" max="5296" width="11.28515625" style="66" bestFit="1" customWidth="1"/>
    <col min="5297" max="5523" width="9.28515625" style="66" customWidth="1"/>
    <col min="5524" max="5525" width="1.42578125" style="66" customWidth="1"/>
    <col min="5526" max="5526" width="29.42578125" style="66" customWidth="1"/>
    <col min="5527" max="5527" width="4.28515625" style="66" customWidth="1"/>
    <col min="5528" max="5528" width="0.42578125" style="66" customWidth="1"/>
    <col min="5529" max="5529" width="13.28515625" style="66" customWidth="1"/>
    <col min="5530" max="5537" width="0.42578125" style="66"/>
    <col min="5538" max="5539" width="1.42578125" style="66" customWidth="1"/>
    <col min="5540" max="5540" width="32.7109375" style="66" customWidth="1"/>
    <col min="5541" max="5541" width="6.7109375" style="66" customWidth="1"/>
    <col min="5542" max="5542" width="0.7109375" style="66" customWidth="1"/>
    <col min="5543" max="5543" width="11" style="66" customWidth="1"/>
    <col min="5544" max="5544" width="0.7109375" style="66" customWidth="1"/>
    <col min="5545" max="5545" width="11" style="66" customWidth="1"/>
    <col min="5546" max="5546" width="0.7109375" style="66" customWidth="1"/>
    <col min="5547" max="5547" width="11" style="66" customWidth="1"/>
    <col min="5548" max="5548" width="0.7109375" style="66" customWidth="1"/>
    <col min="5549" max="5549" width="11" style="66" customWidth="1"/>
    <col min="5550" max="5550" width="15.7109375" style="66" bestFit="1" customWidth="1"/>
    <col min="5551" max="5551" width="11.28515625" style="66" customWidth="1"/>
    <col min="5552" max="5552" width="11.28515625" style="66" bestFit="1" customWidth="1"/>
    <col min="5553" max="5779" width="9.28515625" style="66" customWidth="1"/>
    <col min="5780" max="5781" width="1.42578125" style="66" customWidth="1"/>
    <col min="5782" max="5782" width="29.42578125" style="66" customWidth="1"/>
    <col min="5783" max="5783" width="4.28515625" style="66" customWidth="1"/>
    <col min="5784" max="5784" width="0.42578125" style="66" customWidth="1"/>
    <col min="5785" max="5785" width="13.28515625" style="66" customWidth="1"/>
    <col min="5786" max="5793" width="0.42578125" style="66"/>
    <col min="5794" max="5795" width="1.42578125" style="66" customWidth="1"/>
    <col min="5796" max="5796" width="32.7109375" style="66" customWidth="1"/>
    <col min="5797" max="5797" width="6.7109375" style="66" customWidth="1"/>
    <col min="5798" max="5798" width="0.7109375" style="66" customWidth="1"/>
    <col min="5799" max="5799" width="11" style="66" customWidth="1"/>
    <col min="5800" max="5800" width="0.7109375" style="66" customWidth="1"/>
    <col min="5801" max="5801" width="11" style="66" customWidth="1"/>
    <col min="5802" max="5802" width="0.7109375" style="66" customWidth="1"/>
    <col min="5803" max="5803" width="11" style="66" customWidth="1"/>
    <col min="5804" max="5804" width="0.7109375" style="66" customWidth="1"/>
    <col min="5805" max="5805" width="11" style="66" customWidth="1"/>
    <col min="5806" max="5806" width="15.7109375" style="66" bestFit="1" customWidth="1"/>
    <col min="5807" max="5807" width="11.28515625" style="66" customWidth="1"/>
    <col min="5808" max="5808" width="11.28515625" style="66" bestFit="1" customWidth="1"/>
    <col min="5809" max="6035" width="9.28515625" style="66" customWidth="1"/>
    <col min="6036" max="6037" width="1.42578125" style="66" customWidth="1"/>
    <col min="6038" max="6038" width="29.42578125" style="66" customWidth="1"/>
    <col min="6039" max="6039" width="4.28515625" style="66" customWidth="1"/>
    <col min="6040" max="6040" width="0.42578125" style="66" customWidth="1"/>
    <col min="6041" max="6041" width="13.28515625" style="66" customWidth="1"/>
    <col min="6042" max="6049" width="0.42578125" style="66"/>
    <col min="6050" max="6051" width="1.42578125" style="66" customWidth="1"/>
    <col min="6052" max="6052" width="32.7109375" style="66" customWidth="1"/>
    <col min="6053" max="6053" width="6.7109375" style="66" customWidth="1"/>
    <col min="6054" max="6054" width="0.7109375" style="66" customWidth="1"/>
    <col min="6055" max="6055" width="11" style="66" customWidth="1"/>
    <col min="6056" max="6056" width="0.7109375" style="66" customWidth="1"/>
    <col min="6057" max="6057" width="11" style="66" customWidth="1"/>
    <col min="6058" max="6058" width="0.7109375" style="66" customWidth="1"/>
    <col min="6059" max="6059" width="11" style="66" customWidth="1"/>
    <col min="6060" max="6060" width="0.7109375" style="66" customWidth="1"/>
    <col min="6061" max="6061" width="11" style="66" customWidth="1"/>
    <col min="6062" max="6062" width="15.7109375" style="66" bestFit="1" customWidth="1"/>
    <col min="6063" max="6063" width="11.28515625" style="66" customWidth="1"/>
    <col min="6064" max="6064" width="11.28515625" style="66" bestFit="1" customWidth="1"/>
    <col min="6065" max="6291" width="9.28515625" style="66" customWidth="1"/>
    <col min="6292" max="6293" width="1.42578125" style="66" customWidth="1"/>
    <col min="6294" max="6294" width="29.42578125" style="66" customWidth="1"/>
    <col min="6295" max="6295" width="4.28515625" style="66" customWidth="1"/>
    <col min="6296" max="6296" width="0.42578125" style="66" customWidth="1"/>
    <col min="6297" max="6297" width="13.28515625" style="66" customWidth="1"/>
    <col min="6298" max="6305" width="0.42578125" style="66"/>
    <col min="6306" max="6307" width="1.42578125" style="66" customWidth="1"/>
    <col min="6308" max="6308" width="32.7109375" style="66" customWidth="1"/>
    <col min="6309" max="6309" width="6.7109375" style="66" customWidth="1"/>
    <col min="6310" max="6310" width="0.7109375" style="66" customWidth="1"/>
    <col min="6311" max="6311" width="11" style="66" customWidth="1"/>
    <col min="6312" max="6312" width="0.7109375" style="66" customWidth="1"/>
    <col min="6313" max="6313" width="11" style="66" customWidth="1"/>
    <col min="6314" max="6314" width="0.7109375" style="66" customWidth="1"/>
    <col min="6315" max="6315" width="11" style="66" customWidth="1"/>
    <col min="6316" max="6316" width="0.7109375" style="66" customWidth="1"/>
    <col min="6317" max="6317" width="11" style="66" customWidth="1"/>
    <col min="6318" max="6318" width="15.7109375" style="66" bestFit="1" customWidth="1"/>
    <col min="6319" max="6319" width="11.28515625" style="66" customWidth="1"/>
    <col min="6320" max="6320" width="11.28515625" style="66" bestFit="1" customWidth="1"/>
    <col min="6321" max="6547" width="9.28515625" style="66" customWidth="1"/>
    <col min="6548" max="6549" width="1.42578125" style="66" customWidth="1"/>
    <col min="6550" max="6550" width="29.42578125" style="66" customWidth="1"/>
    <col min="6551" max="6551" width="4.28515625" style="66" customWidth="1"/>
    <col min="6552" max="6552" width="0.42578125" style="66" customWidth="1"/>
    <col min="6553" max="6553" width="13.28515625" style="66" customWidth="1"/>
    <col min="6554" max="6561" width="0.42578125" style="66"/>
    <col min="6562" max="6563" width="1.42578125" style="66" customWidth="1"/>
    <col min="6564" max="6564" width="32.7109375" style="66" customWidth="1"/>
    <col min="6565" max="6565" width="6.7109375" style="66" customWidth="1"/>
    <col min="6566" max="6566" width="0.7109375" style="66" customWidth="1"/>
    <col min="6567" max="6567" width="11" style="66" customWidth="1"/>
    <col min="6568" max="6568" width="0.7109375" style="66" customWidth="1"/>
    <col min="6569" max="6569" width="11" style="66" customWidth="1"/>
    <col min="6570" max="6570" width="0.7109375" style="66" customWidth="1"/>
    <col min="6571" max="6571" width="11" style="66" customWidth="1"/>
    <col min="6572" max="6572" width="0.7109375" style="66" customWidth="1"/>
    <col min="6573" max="6573" width="11" style="66" customWidth="1"/>
    <col min="6574" max="6574" width="15.7109375" style="66" bestFit="1" customWidth="1"/>
    <col min="6575" max="6575" width="11.28515625" style="66" customWidth="1"/>
    <col min="6576" max="6576" width="11.28515625" style="66" bestFit="1" customWidth="1"/>
    <col min="6577" max="6803" width="9.28515625" style="66" customWidth="1"/>
    <col min="6804" max="6805" width="1.42578125" style="66" customWidth="1"/>
    <col min="6806" max="6806" width="29.42578125" style="66" customWidth="1"/>
    <col min="6807" max="6807" width="4.28515625" style="66" customWidth="1"/>
    <col min="6808" max="6808" width="0.42578125" style="66" customWidth="1"/>
    <col min="6809" max="6809" width="13.28515625" style="66" customWidth="1"/>
    <col min="6810" max="6817" width="0.42578125" style="66"/>
    <col min="6818" max="6819" width="1.42578125" style="66" customWidth="1"/>
    <col min="6820" max="6820" width="32.7109375" style="66" customWidth="1"/>
    <col min="6821" max="6821" width="6.7109375" style="66" customWidth="1"/>
    <col min="6822" max="6822" width="0.7109375" style="66" customWidth="1"/>
    <col min="6823" max="6823" width="11" style="66" customWidth="1"/>
    <col min="6824" max="6824" width="0.7109375" style="66" customWidth="1"/>
    <col min="6825" max="6825" width="11" style="66" customWidth="1"/>
    <col min="6826" max="6826" width="0.7109375" style="66" customWidth="1"/>
    <col min="6827" max="6827" width="11" style="66" customWidth="1"/>
    <col min="6828" max="6828" width="0.7109375" style="66" customWidth="1"/>
    <col min="6829" max="6829" width="11" style="66" customWidth="1"/>
    <col min="6830" max="6830" width="15.7109375" style="66" bestFit="1" customWidth="1"/>
    <col min="6831" max="6831" width="11.28515625" style="66" customWidth="1"/>
    <col min="6832" max="6832" width="11.28515625" style="66" bestFit="1" customWidth="1"/>
    <col min="6833" max="7059" width="9.28515625" style="66" customWidth="1"/>
    <col min="7060" max="7061" width="1.42578125" style="66" customWidth="1"/>
    <col min="7062" max="7062" width="29.42578125" style="66" customWidth="1"/>
    <col min="7063" max="7063" width="4.28515625" style="66" customWidth="1"/>
    <col min="7064" max="7064" width="0.42578125" style="66" customWidth="1"/>
    <col min="7065" max="7065" width="13.28515625" style="66" customWidth="1"/>
    <col min="7066" max="7073" width="0.42578125" style="66"/>
    <col min="7074" max="7075" width="1.42578125" style="66" customWidth="1"/>
    <col min="7076" max="7076" width="32.7109375" style="66" customWidth="1"/>
    <col min="7077" max="7077" width="6.7109375" style="66" customWidth="1"/>
    <col min="7078" max="7078" width="0.7109375" style="66" customWidth="1"/>
    <col min="7079" max="7079" width="11" style="66" customWidth="1"/>
    <col min="7080" max="7080" width="0.7109375" style="66" customWidth="1"/>
    <col min="7081" max="7081" width="11" style="66" customWidth="1"/>
    <col min="7082" max="7082" width="0.7109375" style="66" customWidth="1"/>
    <col min="7083" max="7083" width="11" style="66" customWidth="1"/>
    <col min="7084" max="7084" width="0.7109375" style="66" customWidth="1"/>
    <col min="7085" max="7085" width="11" style="66" customWidth="1"/>
    <col min="7086" max="7086" width="15.7109375" style="66" bestFit="1" customWidth="1"/>
    <col min="7087" max="7087" width="11.28515625" style="66" customWidth="1"/>
    <col min="7088" max="7088" width="11.28515625" style="66" bestFit="1" customWidth="1"/>
    <col min="7089" max="7315" width="9.28515625" style="66" customWidth="1"/>
    <col min="7316" max="7317" width="1.42578125" style="66" customWidth="1"/>
    <col min="7318" max="7318" width="29.42578125" style="66" customWidth="1"/>
    <col min="7319" max="7319" width="4.28515625" style="66" customWidth="1"/>
    <col min="7320" max="7320" width="0.42578125" style="66" customWidth="1"/>
    <col min="7321" max="7321" width="13.28515625" style="66" customWidth="1"/>
    <col min="7322" max="7329" width="0.42578125" style="66"/>
    <col min="7330" max="7331" width="1.42578125" style="66" customWidth="1"/>
    <col min="7332" max="7332" width="32.7109375" style="66" customWidth="1"/>
    <col min="7333" max="7333" width="6.7109375" style="66" customWidth="1"/>
    <col min="7334" max="7334" width="0.7109375" style="66" customWidth="1"/>
    <col min="7335" max="7335" width="11" style="66" customWidth="1"/>
    <col min="7336" max="7336" width="0.7109375" style="66" customWidth="1"/>
    <col min="7337" max="7337" width="11" style="66" customWidth="1"/>
    <col min="7338" max="7338" width="0.7109375" style="66" customWidth="1"/>
    <col min="7339" max="7339" width="11" style="66" customWidth="1"/>
    <col min="7340" max="7340" width="0.7109375" style="66" customWidth="1"/>
    <col min="7341" max="7341" width="11" style="66" customWidth="1"/>
    <col min="7342" max="7342" width="15.7109375" style="66" bestFit="1" customWidth="1"/>
    <col min="7343" max="7343" width="11.28515625" style="66" customWidth="1"/>
    <col min="7344" max="7344" width="11.28515625" style="66" bestFit="1" customWidth="1"/>
    <col min="7345" max="7571" width="9.28515625" style="66" customWidth="1"/>
    <col min="7572" max="7573" width="1.42578125" style="66" customWidth="1"/>
    <col min="7574" max="7574" width="29.42578125" style="66" customWidth="1"/>
    <col min="7575" max="7575" width="4.28515625" style="66" customWidth="1"/>
    <col min="7576" max="7576" width="0.42578125" style="66" customWidth="1"/>
    <col min="7577" max="7577" width="13.28515625" style="66" customWidth="1"/>
    <col min="7578" max="7585" width="0.42578125" style="66"/>
    <col min="7586" max="7587" width="1.42578125" style="66" customWidth="1"/>
    <col min="7588" max="7588" width="32.7109375" style="66" customWidth="1"/>
    <col min="7589" max="7589" width="6.7109375" style="66" customWidth="1"/>
    <col min="7590" max="7590" width="0.7109375" style="66" customWidth="1"/>
    <col min="7591" max="7591" width="11" style="66" customWidth="1"/>
    <col min="7592" max="7592" width="0.7109375" style="66" customWidth="1"/>
    <col min="7593" max="7593" width="11" style="66" customWidth="1"/>
    <col min="7594" max="7594" width="0.7109375" style="66" customWidth="1"/>
    <col min="7595" max="7595" width="11" style="66" customWidth="1"/>
    <col min="7596" max="7596" width="0.7109375" style="66" customWidth="1"/>
    <col min="7597" max="7597" width="11" style="66" customWidth="1"/>
    <col min="7598" max="7598" width="15.7109375" style="66" bestFit="1" customWidth="1"/>
    <col min="7599" max="7599" width="11.28515625" style="66" customWidth="1"/>
    <col min="7600" max="7600" width="11.28515625" style="66" bestFit="1" customWidth="1"/>
    <col min="7601" max="7827" width="9.28515625" style="66" customWidth="1"/>
    <col min="7828" max="7829" width="1.42578125" style="66" customWidth="1"/>
    <col min="7830" max="7830" width="29.42578125" style="66" customWidth="1"/>
    <col min="7831" max="7831" width="4.28515625" style="66" customWidth="1"/>
    <col min="7832" max="7832" width="0.42578125" style="66" customWidth="1"/>
    <col min="7833" max="7833" width="13.28515625" style="66" customWidth="1"/>
    <col min="7834" max="7841" width="0.42578125" style="66"/>
    <col min="7842" max="7843" width="1.42578125" style="66" customWidth="1"/>
    <col min="7844" max="7844" width="32.7109375" style="66" customWidth="1"/>
    <col min="7845" max="7845" width="6.7109375" style="66" customWidth="1"/>
    <col min="7846" max="7846" width="0.7109375" style="66" customWidth="1"/>
    <col min="7847" max="7847" width="11" style="66" customWidth="1"/>
    <col min="7848" max="7848" width="0.7109375" style="66" customWidth="1"/>
    <col min="7849" max="7849" width="11" style="66" customWidth="1"/>
    <col min="7850" max="7850" width="0.7109375" style="66" customWidth="1"/>
    <col min="7851" max="7851" width="11" style="66" customWidth="1"/>
    <col min="7852" max="7852" width="0.7109375" style="66" customWidth="1"/>
    <col min="7853" max="7853" width="11" style="66" customWidth="1"/>
    <col min="7854" max="7854" width="15.7109375" style="66" bestFit="1" customWidth="1"/>
    <col min="7855" max="7855" width="11.28515625" style="66" customWidth="1"/>
    <col min="7856" max="7856" width="11.28515625" style="66" bestFit="1" customWidth="1"/>
    <col min="7857" max="8083" width="9.28515625" style="66" customWidth="1"/>
    <col min="8084" max="8085" width="1.42578125" style="66" customWidth="1"/>
    <col min="8086" max="8086" width="29.42578125" style="66" customWidth="1"/>
    <col min="8087" max="8087" width="4.28515625" style="66" customWidth="1"/>
    <col min="8088" max="8088" width="0.42578125" style="66" customWidth="1"/>
    <col min="8089" max="8089" width="13.28515625" style="66" customWidth="1"/>
    <col min="8090" max="8097" width="0.42578125" style="66"/>
    <col min="8098" max="8099" width="1.42578125" style="66" customWidth="1"/>
    <col min="8100" max="8100" width="32.7109375" style="66" customWidth="1"/>
    <col min="8101" max="8101" width="6.7109375" style="66" customWidth="1"/>
    <col min="8102" max="8102" width="0.7109375" style="66" customWidth="1"/>
    <col min="8103" max="8103" width="11" style="66" customWidth="1"/>
    <col min="8104" max="8104" width="0.7109375" style="66" customWidth="1"/>
    <col min="8105" max="8105" width="11" style="66" customWidth="1"/>
    <col min="8106" max="8106" width="0.7109375" style="66" customWidth="1"/>
    <col min="8107" max="8107" width="11" style="66" customWidth="1"/>
    <col min="8108" max="8108" width="0.7109375" style="66" customWidth="1"/>
    <col min="8109" max="8109" width="11" style="66" customWidth="1"/>
    <col min="8110" max="8110" width="15.7109375" style="66" bestFit="1" customWidth="1"/>
    <col min="8111" max="8111" width="11.28515625" style="66" customWidth="1"/>
    <col min="8112" max="8112" width="11.28515625" style="66" bestFit="1" customWidth="1"/>
    <col min="8113" max="8339" width="9.28515625" style="66" customWidth="1"/>
    <col min="8340" max="8341" width="1.42578125" style="66" customWidth="1"/>
    <col min="8342" max="8342" width="29.42578125" style="66" customWidth="1"/>
    <col min="8343" max="8343" width="4.28515625" style="66" customWidth="1"/>
    <col min="8344" max="8344" width="0.42578125" style="66" customWidth="1"/>
    <col min="8345" max="8345" width="13.28515625" style="66" customWidth="1"/>
    <col min="8346" max="8353" width="0.42578125" style="66"/>
    <col min="8354" max="8355" width="1.42578125" style="66" customWidth="1"/>
    <col min="8356" max="8356" width="32.7109375" style="66" customWidth="1"/>
    <col min="8357" max="8357" width="6.7109375" style="66" customWidth="1"/>
    <col min="8358" max="8358" width="0.7109375" style="66" customWidth="1"/>
    <col min="8359" max="8359" width="11" style="66" customWidth="1"/>
    <col min="8360" max="8360" width="0.7109375" style="66" customWidth="1"/>
    <col min="8361" max="8361" width="11" style="66" customWidth="1"/>
    <col min="8362" max="8362" width="0.7109375" style="66" customWidth="1"/>
    <col min="8363" max="8363" width="11" style="66" customWidth="1"/>
    <col min="8364" max="8364" width="0.7109375" style="66" customWidth="1"/>
    <col min="8365" max="8365" width="11" style="66" customWidth="1"/>
    <col min="8366" max="8366" width="15.7109375" style="66" bestFit="1" customWidth="1"/>
    <col min="8367" max="8367" width="11.28515625" style="66" customWidth="1"/>
    <col min="8368" max="8368" width="11.28515625" style="66" bestFit="1" customWidth="1"/>
    <col min="8369" max="8595" width="9.28515625" style="66" customWidth="1"/>
    <col min="8596" max="8597" width="1.42578125" style="66" customWidth="1"/>
    <col min="8598" max="8598" width="29.42578125" style="66" customWidth="1"/>
    <col min="8599" max="8599" width="4.28515625" style="66" customWidth="1"/>
    <col min="8600" max="8600" width="0.42578125" style="66" customWidth="1"/>
    <col min="8601" max="8601" width="13.28515625" style="66" customWidth="1"/>
    <col min="8602" max="8609" width="0.42578125" style="66"/>
    <col min="8610" max="8611" width="1.42578125" style="66" customWidth="1"/>
    <col min="8612" max="8612" width="32.7109375" style="66" customWidth="1"/>
    <col min="8613" max="8613" width="6.7109375" style="66" customWidth="1"/>
    <col min="8614" max="8614" width="0.7109375" style="66" customWidth="1"/>
    <col min="8615" max="8615" width="11" style="66" customWidth="1"/>
    <col min="8616" max="8616" width="0.7109375" style="66" customWidth="1"/>
    <col min="8617" max="8617" width="11" style="66" customWidth="1"/>
    <col min="8618" max="8618" width="0.7109375" style="66" customWidth="1"/>
    <col min="8619" max="8619" width="11" style="66" customWidth="1"/>
    <col min="8620" max="8620" width="0.7109375" style="66" customWidth="1"/>
    <col min="8621" max="8621" width="11" style="66" customWidth="1"/>
    <col min="8622" max="8622" width="15.7109375" style="66" bestFit="1" customWidth="1"/>
    <col min="8623" max="8623" width="11.28515625" style="66" customWidth="1"/>
    <col min="8624" max="8624" width="11.28515625" style="66" bestFit="1" customWidth="1"/>
    <col min="8625" max="8851" width="9.28515625" style="66" customWidth="1"/>
    <col min="8852" max="8853" width="1.42578125" style="66" customWidth="1"/>
    <col min="8854" max="8854" width="29.42578125" style="66" customWidth="1"/>
    <col min="8855" max="8855" width="4.28515625" style="66" customWidth="1"/>
    <col min="8856" max="8856" width="0.42578125" style="66" customWidth="1"/>
    <col min="8857" max="8857" width="13.28515625" style="66" customWidth="1"/>
    <col min="8858" max="8865" width="0.42578125" style="66"/>
    <col min="8866" max="8867" width="1.42578125" style="66" customWidth="1"/>
    <col min="8868" max="8868" width="32.7109375" style="66" customWidth="1"/>
    <col min="8869" max="8869" width="6.7109375" style="66" customWidth="1"/>
    <col min="8870" max="8870" width="0.7109375" style="66" customWidth="1"/>
    <col min="8871" max="8871" width="11" style="66" customWidth="1"/>
    <col min="8872" max="8872" width="0.7109375" style="66" customWidth="1"/>
    <col min="8873" max="8873" width="11" style="66" customWidth="1"/>
    <col min="8874" max="8874" width="0.7109375" style="66" customWidth="1"/>
    <col min="8875" max="8875" width="11" style="66" customWidth="1"/>
    <col min="8876" max="8876" width="0.7109375" style="66" customWidth="1"/>
    <col min="8877" max="8877" width="11" style="66" customWidth="1"/>
    <col min="8878" max="8878" width="15.7109375" style="66" bestFit="1" customWidth="1"/>
    <col min="8879" max="8879" width="11.28515625" style="66" customWidth="1"/>
    <col min="8880" max="8880" width="11.28515625" style="66" bestFit="1" customWidth="1"/>
    <col min="8881" max="9107" width="9.28515625" style="66" customWidth="1"/>
    <col min="9108" max="9109" width="1.42578125" style="66" customWidth="1"/>
    <col min="9110" max="9110" width="29.42578125" style="66" customWidth="1"/>
    <col min="9111" max="9111" width="4.28515625" style="66" customWidth="1"/>
    <col min="9112" max="9112" width="0.42578125" style="66" customWidth="1"/>
    <col min="9113" max="9113" width="13.28515625" style="66" customWidth="1"/>
    <col min="9114" max="9121" width="0.42578125" style="66"/>
    <col min="9122" max="9123" width="1.42578125" style="66" customWidth="1"/>
    <col min="9124" max="9124" width="32.7109375" style="66" customWidth="1"/>
    <col min="9125" max="9125" width="6.7109375" style="66" customWidth="1"/>
    <col min="9126" max="9126" width="0.7109375" style="66" customWidth="1"/>
    <col min="9127" max="9127" width="11" style="66" customWidth="1"/>
    <col min="9128" max="9128" width="0.7109375" style="66" customWidth="1"/>
    <col min="9129" max="9129" width="11" style="66" customWidth="1"/>
    <col min="9130" max="9130" width="0.7109375" style="66" customWidth="1"/>
    <col min="9131" max="9131" width="11" style="66" customWidth="1"/>
    <col min="9132" max="9132" width="0.7109375" style="66" customWidth="1"/>
    <col min="9133" max="9133" width="11" style="66" customWidth="1"/>
    <col min="9134" max="9134" width="15.7109375" style="66" bestFit="1" customWidth="1"/>
    <col min="9135" max="9135" width="11.28515625" style="66" customWidth="1"/>
    <col min="9136" max="9136" width="11.28515625" style="66" bestFit="1" customWidth="1"/>
    <col min="9137" max="9363" width="9.28515625" style="66" customWidth="1"/>
    <col min="9364" max="9365" width="1.42578125" style="66" customWidth="1"/>
    <col min="9366" max="9366" width="29.42578125" style="66" customWidth="1"/>
    <col min="9367" max="9367" width="4.28515625" style="66" customWidth="1"/>
    <col min="9368" max="9368" width="0.42578125" style="66" customWidth="1"/>
    <col min="9369" max="9369" width="13.28515625" style="66" customWidth="1"/>
    <col min="9370" max="9377" width="0.42578125" style="66"/>
    <col min="9378" max="9379" width="1.42578125" style="66" customWidth="1"/>
    <col min="9380" max="9380" width="32.7109375" style="66" customWidth="1"/>
    <col min="9381" max="9381" width="6.7109375" style="66" customWidth="1"/>
    <col min="9382" max="9382" width="0.7109375" style="66" customWidth="1"/>
    <col min="9383" max="9383" width="11" style="66" customWidth="1"/>
    <col min="9384" max="9384" width="0.7109375" style="66" customWidth="1"/>
    <col min="9385" max="9385" width="11" style="66" customWidth="1"/>
    <col min="9386" max="9386" width="0.7109375" style="66" customWidth="1"/>
    <col min="9387" max="9387" width="11" style="66" customWidth="1"/>
    <col min="9388" max="9388" width="0.7109375" style="66" customWidth="1"/>
    <col min="9389" max="9389" width="11" style="66" customWidth="1"/>
    <col min="9390" max="9390" width="15.7109375" style="66" bestFit="1" customWidth="1"/>
    <col min="9391" max="9391" width="11.28515625" style="66" customWidth="1"/>
    <col min="9392" max="9392" width="11.28515625" style="66" bestFit="1" customWidth="1"/>
    <col min="9393" max="9619" width="9.28515625" style="66" customWidth="1"/>
    <col min="9620" max="9621" width="1.42578125" style="66" customWidth="1"/>
    <col min="9622" max="9622" width="29.42578125" style="66" customWidth="1"/>
    <col min="9623" max="9623" width="4.28515625" style="66" customWidth="1"/>
    <col min="9624" max="9624" width="0.42578125" style="66" customWidth="1"/>
    <col min="9625" max="9625" width="13.28515625" style="66" customWidth="1"/>
    <col min="9626" max="9633" width="0.42578125" style="66"/>
    <col min="9634" max="9635" width="1.42578125" style="66" customWidth="1"/>
    <col min="9636" max="9636" width="32.7109375" style="66" customWidth="1"/>
    <col min="9637" max="9637" width="6.7109375" style="66" customWidth="1"/>
    <col min="9638" max="9638" width="0.7109375" style="66" customWidth="1"/>
    <col min="9639" max="9639" width="11" style="66" customWidth="1"/>
    <col min="9640" max="9640" width="0.7109375" style="66" customWidth="1"/>
    <col min="9641" max="9641" width="11" style="66" customWidth="1"/>
    <col min="9642" max="9642" width="0.7109375" style="66" customWidth="1"/>
    <col min="9643" max="9643" width="11" style="66" customWidth="1"/>
    <col min="9644" max="9644" width="0.7109375" style="66" customWidth="1"/>
    <col min="9645" max="9645" width="11" style="66" customWidth="1"/>
    <col min="9646" max="9646" width="15.7109375" style="66" bestFit="1" customWidth="1"/>
    <col min="9647" max="9647" width="11.28515625" style="66" customWidth="1"/>
    <col min="9648" max="9648" width="11.28515625" style="66" bestFit="1" customWidth="1"/>
    <col min="9649" max="9875" width="9.28515625" style="66" customWidth="1"/>
    <col min="9876" max="9877" width="1.42578125" style="66" customWidth="1"/>
    <col min="9878" max="9878" width="29.42578125" style="66" customWidth="1"/>
    <col min="9879" max="9879" width="4.28515625" style="66" customWidth="1"/>
    <col min="9880" max="9880" width="0.42578125" style="66" customWidth="1"/>
    <col min="9881" max="9881" width="13.28515625" style="66" customWidth="1"/>
    <col min="9882" max="9889" width="0.42578125" style="66"/>
    <col min="9890" max="9891" width="1.42578125" style="66" customWidth="1"/>
    <col min="9892" max="9892" width="32.7109375" style="66" customWidth="1"/>
    <col min="9893" max="9893" width="6.7109375" style="66" customWidth="1"/>
    <col min="9894" max="9894" width="0.7109375" style="66" customWidth="1"/>
    <col min="9895" max="9895" width="11" style="66" customWidth="1"/>
    <col min="9896" max="9896" width="0.7109375" style="66" customWidth="1"/>
    <col min="9897" max="9897" width="11" style="66" customWidth="1"/>
    <col min="9898" max="9898" width="0.7109375" style="66" customWidth="1"/>
    <col min="9899" max="9899" width="11" style="66" customWidth="1"/>
    <col min="9900" max="9900" width="0.7109375" style="66" customWidth="1"/>
    <col min="9901" max="9901" width="11" style="66" customWidth="1"/>
    <col min="9902" max="9902" width="15.7109375" style="66" bestFit="1" customWidth="1"/>
    <col min="9903" max="9903" width="11.28515625" style="66" customWidth="1"/>
    <col min="9904" max="9904" width="11.28515625" style="66" bestFit="1" customWidth="1"/>
    <col min="9905" max="10131" width="9.28515625" style="66" customWidth="1"/>
    <col min="10132" max="10133" width="1.42578125" style="66" customWidth="1"/>
    <col min="10134" max="10134" width="29.42578125" style="66" customWidth="1"/>
    <col min="10135" max="10135" width="4.28515625" style="66" customWidth="1"/>
    <col min="10136" max="10136" width="0.42578125" style="66" customWidth="1"/>
    <col min="10137" max="10137" width="13.28515625" style="66" customWidth="1"/>
    <col min="10138" max="10145" width="0.42578125" style="66"/>
    <col min="10146" max="10147" width="1.42578125" style="66" customWidth="1"/>
    <col min="10148" max="10148" width="32.7109375" style="66" customWidth="1"/>
    <col min="10149" max="10149" width="6.7109375" style="66" customWidth="1"/>
    <col min="10150" max="10150" width="0.7109375" style="66" customWidth="1"/>
    <col min="10151" max="10151" width="11" style="66" customWidth="1"/>
    <col min="10152" max="10152" width="0.7109375" style="66" customWidth="1"/>
    <col min="10153" max="10153" width="11" style="66" customWidth="1"/>
    <col min="10154" max="10154" width="0.7109375" style="66" customWidth="1"/>
    <col min="10155" max="10155" width="11" style="66" customWidth="1"/>
    <col min="10156" max="10156" width="0.7109375" style="66" customWidth="1"/>
    <col min="10157" max="10157" width="11" style="66" customWidth="1"/>
    <col min="10158" max="10158" width="15.7109375" style="66" bestFit="1" customWidth="1"/>
    <col min="10159" max="10159" width="11.28515625" style="66" customWidth="1"/>
    <col min="10160" max="10160" width="11.28515625" style="66" bestFit="1" customWidth="1"/>
    <col min="10161" max="10387" width="9.28515625" style="66" customWidth="1"/>
    <col min="10388" max="10389" width="1.42578125" style="66" customWidth="1"/>
    <col min="10390" max="10390" width="29.42578125" style="66" customWidth="1"/>
    <col min="10391" max="10391" width="4.28515625" style="66" customWidth="1"/>
    <col min="10392" max="10392" width="0.42578125" style="66" customWidth="1"/>
    <col min="10393" max="10393" width="13.28515625" style="66" customWidth="1"/>
    <col min="10394" max="10401" width="0.42578125" style="66"/>
    <col min="10402" max="10403" width="1.42578125" style="66" customWidth="1"/>
    <col min="10404" max="10404" width="32.7109375" style="66" customWidth="1"/>
    <col min="10405" max="10405" width="6.7109375" style="66" customWidth="1"/>
    <col min="10406" max="10406" width="0.7109375" style="66" customWidth="1"/>
    <col min="10407" max="10407" width="11" style="66" customWidth="1"/>
    <col min="10408" max="10408" width="0.7109375" style="66" customWidth="1"/>
    <col min="10409" max="10409" width="11" style="66" customWidth="1"/>
    <col min="10410" max="10410" width="0.7109375" style="66" customWidth="1"/>
    <col min="10411" max="10411" width="11" style="66" customWidth="1"/>
    <col min="10412" max="10412" width="0.7109375" style="66" customWidth="1"/>
    <col min="10413" max="10413" width="11" style="66" customWidth="1"/>
    <col min="10414" max="10414" width="15.7109375" style="66" bestFit="1" customWidth="1"/>
    <col min="10415" max="10415" width="11.28515625" style="66" customWidth="1"/>
    <col min="10416" max="10416" width="11.28515625" style="66" bestFit="1" customWidth="1"/>
    <col min="10417" max="10643" width="9.28515625" style="66" customWidth="1"/>
    <col min="10644" max="10645" width="1.42578125" style="66" customWidth="1"/>
    <col min="10646" max="10646" width="29.42578125" style="66" customWidth="1"/>
    <col min="10647" max="10647" width="4.28515625" style="66" customWidth="1"/>
    <col min="10648" max="10648" width="0.42578125" style="66" customWidth="1"/>
    <col min="10649" max="10649" width="13.28515625" style="66" customWidth="1"/>
    <col min="10650" max="10657" width="0.42578125" style="66"/>
    <col min="10658" max="10659" width="1.42578125" style="66" customWidth="1"/>
    <col min="10660" max="10660" width="32.7109375" style="66" customWidth="1"/>
    <col min="10661" max="10661" width="6.7109375" style="66" customWidth="1"/>
    <col min="10662" max="10662" width="0.7109375" style="66" customWidth="1"/>
    <col min="10663" max="10663" width="11" style="66" customWidth="1"/>
    <col min="10664" max="10664" width="0.7109375" style="66" customWidth="1"/>
    <col min="10665" max="10665" width="11" style="66" customWidth="1"/>
    <col min="10666" max="10666" width="0.7109375" style="66" customWidth="1"/>
    <col min="10667" max="10667" width="11" style="66" customWidth="1"/>
    <col min="10668" max="10668" width="0.7109375" style="66" customWidth="1"/>
    <col min="10669" max="10669" width="11" style="66" customWidth="1"/>
    <col min="10670" max="10670" width="15.7109375" style="66" bestFit="1" customWidth="1"/>
    <col min="10671" max="10671" width="11.28515625" style="66" customWidth="1"/>
    <col min="10672" max="10672" width="11.28515625" style="66" bestFit="1" customWidth="1"/>
    <col min="10673" max="10899" width="9.28515625" style="66" customWidth="1"/>
    <col min="10900" max="10901" width="1.42578125" style="66" customWidth="1"/>
    <col min="10902" max="10902" width="29.42578125" style="66" customWidth="1"/>
    <col min="10903" max="10903" width="4.28515625" style="66" customWidth="1"/>
    <col min="10904" max="10904" width="0.42578125" style="66" customWidth="1"/>
    <col min="10905" max="10905" width="13.28515625" style="66" customWidth="1"/>
    <col min="10906" max="10913" width="0.42578125" style="66"/>
    <col min="10914" max="10915" width="1.42578125" style="66" customWidth="1"/>
    <col min="10916" max="10916" width="32.7109375" style="66" customWidth="1"/>
    <col min="10917" max="10917" width="6.7109375" style="66" customWidth="1"/>
    <col min="10918" max="10918" width="0.7109375" style="66" customWidth="1"/>
    <col min="10919" max="10919" width="11" style="66" customWidth="1"/>
    <col min="10920" max="10920" width="0.7109375" style="66" customWidth="1"/>
    <col min="10921" max="10921" width="11" style="66" customWidth="1"/>
    <col min="10922" max="10922" width="0.7109375" style="66" customWidth="1"/>
    <col min="10923" max="10923" width="11" style="66" customWidth="1"/>
    <col min="10924" max="10924" width="0.7109375" style="66" customWidth="1"/>
    <col min="10925" max="10925" width="11" style="66" customWidth="1"/>
    <col min="10926" max="10926" width="15.7109375" style="66" bestFit="1" customWidth="1"/>
    <col min="10927" max="10927" width="11.28515625" style="66" customWidth="1"/>
    <col min="10928" max="10928" width="11.28515625" style="66" bestFit="1" customWidth="1"/>
    <col min="10929" max="11155" width="9.28515625" style="66" customWidth="1"/>
    <col min="11156" max="11157" width="1.42578125" style="66" customWidth="1"/>
    <col min="11158" max="11158" width="29.42578125" style="66" customWidth="1"/>
    <col min="11159" max="11159" width="4.28515625" style="66" customWidth="1"/>
    <col min="11160" max="11160" width="0.42578125" style="66" customWidth="1"/>
    <col min="11161" max="11161" width="13.28515625" style="66" customWidth="1"/>
    <col min="11162" max="11169" width="0.42578125" style="66"/>
    <col min="11170" max="11171" width="1.42578125" style="66" customWidth="1"/>
    <col min="11172" max="11172" width="32.7109375" style="66" customWidth="1"/>
    <col min="11173" max="11173" width="6.7109375" style="66" customWidth="1"/>
    <col min="11174" max="11174" width="0.7109375" style="66" customWidth="1"/>
    <col min="11175" max="11175" width="11" style="66" customWidth="1"/>
    <col min="11176" max="11176" width="0.7109375" style="66" customWidth="1"/>
    <col min="11177" max="11177" width="11" style="66" customWidth="1"/>
    <col min="11178" max="11178" width="0.7109375" style="66" customWidth="1"/>
    <col min="11179" max="11179" width="11" style="66" customWidth="1"/>
    <col min="11180" max="11180" width="0.7109375" style="66" customWidth="1"/>
    <col min="11181" max="11181" width="11" style="66" customWidth="1"/>
    <col min="11182" max="11182" width="15.7109375" style="66" bestFit="1" customWidth="1"/>
    <col min="11183" max="11183" width="11.28515625" style="66" customWidth="1"/>
    <col min="11184" max="11184" width="11.28515625" style="66" bestFit="1" customWidth="1"/>
    <col min="11185" max="11411" width="9.28515625" style="66" customWidth="1"/>
    <col min="11412" max="11413" width="1.42578125" style="66" customWidth="1"/>
    <col min="11414" max="11414" width="29.42578125" style="66" customWidth="1"/>
    <col min="11415" max="11415" width="4.28515625" style="66" customWidth="1"/>
    <col min="11416" max="11416" width="0.42578125" style="66" customWidth="1"/>
    <col min="11417" max="11417" width="13.28515625" style="66" customWidth="1"/>
    <col min="11418" max="11425" width="0.42578125" style="66"/>
    <col min="11426" max="11427" width="1.42578125" style="66" customWidth="1"/>
    <col min="11428" max="11428" width="32.7109375" style="66" customWidth="1"/>
    <col min="11429" max="11429" width="6.7109375" style="66" customWidth="1"/>
    <col min="11430" max="11430" width="0.7109375" style="66" customWidth="1"/>
    <col min="11431" max="11431" width="11" style="66" customWidth="1"/>
    <col min="11432" max="11432" width="0.7109375" style="66" customWidth="1"/>
    <col min="11433" max="11433" width="11" style="66" customWidth="1"/>
    <col min="11434" max="11434" width="0.7109375" style="66" customWidth="1"/>
    <col min="11435" max="11435" width="11" style="66" customWidth="1"/>
    <col min="11436" max="11436" width="0.7109375" style="66" customWidth="1"/>
    <col min="11437" max="11437" width="11" style="66" customWidth="1"/>
    <col min="11438" max="11438" width="15.7109375" style="66" bestFit="1" customWidth="1"/>
    <col min="11439" max="11439" width="11.28515625" style="66" customWidth="1"/>
    <col min="11440" max="11440" width="11.28515625" style="66" bestFit="1" customWidth="1"/>
    <col min="11441" max="11667" width="9.28515625" style="66" customWidth="1"/>
    <col min="11668" max="11669" width="1.42578125" style="66" customWidth="1"/>
    <col min="11670" max="11670" width="29.42578125" style="66" customWidth="1"/>
    <col min="11671" max="11671" width="4.28515625" style="66" customWidth="1"/>
    <col min="11672" max="11672" width="0.42578125" style="66" customWidth="1"/>
    <col min="11673" max="11673" width="13.28515625" style="66" customWidth="1"/>
    <col min="11674" max="11681" width="0.42578125" style="66"/>
    <col min="11682" max="11683" width="1.42578125" style="66" customWidth="1"/>
    <col min="11684" max="11684" width="32.7109375" style="66" customWidth="1"/>
    <col min="11685" max="11685" width="6.7109375" style="66" customWidth="1"/>
    <col min="11686" max="11686" width="0.7109375" style="66" customWidth="1"/>
    <col min="11687" max="11687" width="11" style="66" customWidth="1"/>
    <col min="11688" max="11688" width="0.7109375" style="66" customWidth="1"/>
    <col min="11689" max="11689" width="11" style="66" customWidth="1"/>
    <col min="11690" max="11690" width="0.7109375" style="66" customWidth="1"/>
    <col min="11691" max="11691" width="11" style="66" customWidth="1"/>
    <col min="11692" max="11692" width="0.7109375" style="66" customWidth="1"/>
    <col min="11693" max="11693" width="11" style="66" customWidth="1"/>
    <col min="11694" max="11694" width="15.7109375" style="66" bestFit="1" customWidth="1"/>
    <col min="11695" max="11695" width="11.28515625" style="66" customWidth="1"/>
    <col min="11696" max="11696" width="11.28515625" style="66" bestFit="1" customWidth="1"/>
    <col min="11697" max="11923" width="9.28515625" style="66" customWidth="1"/>
    <col min="11924" max="11925" width="1.42578125" style="66" customWidth="1"/>
    <col min="11926" max="11926" width="29.42578125" style="66" customWidth="1"/>
    <col min="11927" max="11927" width="4.28515625" style="66" customWidth="1"/>
    <col min="11928" max="11928" width="0.42578125" style="66" customWidth="1"/>
    <col min="11929" max="11929" width="13.28515625" style="66" customWidth="1"/>
    <col min="11930" max="11937" width="0.42578125" style="66"/>
    <col min="11938" max="11939" width="1.42578125" style="66" customWidth="1"/>
    <col min="11940" max="11940" width="32.7109375" style="66" customWidth="1"/>
    <col min="11941" max="11941" width="6.7109375" style="66" customWidth="1"/>
    <col min="11942" max="11942" width="0.7109375" style="66" customWidth="1"/>
    <col min="11943" max="11943" width="11" style="66" customWidth="1"/>
    <col min="11944" max="11944" width="0.7109375" style="66" customWidth="1"/>
    <col min="11945" max="11945" width="11" style="66" customWidth="1"/>
    <col min="11946" max="11946" width="0.7109375" style="66" customWidth="1"/>
    <col min="11947" max="11947" width="11" style="66" customWidth="1"/>
    <col min="11948" max="11948" width="0.7109375" style="66" customWidth="1"/>
    <col min="11949" max="11949" width="11" style="66" customWidth="1"/>
    <col min="11950" max="11950" width="15.7109375" style="66" bestFit="1" customWidth="1"/>
    <col min="11951" max="11951" width="11.28515625" style="66" customWidth="1"/>
    <col min="11952" max="11952" width="11.28515625" style="66" bestFit="1" customWidth="1"/>
    <col min="11953" max="12179" width="9.28515625" style="66" customWidth="1"/>
    <col min="12180" max="12181" width="1.42578125" style="66" customWidth="1"/>
    <col min="12182" max="12182" width="29.42578125" style="66" customWidth="1"/>
    <col min="12183" max="12183" width="4.28515625" style="66" customWidth="1"/>
    <col min="12184" max="12184" width="0.42578125" style="66" customWidth="1"/>
    <col min="12185" max="12185" width="13.28515625" style="66" customWidth="1"/>
    <col min="12186" max="12193" width="0.42578125" style="66"/>
    <col min="12194" max="12195" width="1.42578125" style="66" customWidth="1"/>
    <col min="12196" max="12196" width="32.7109375" style="66" customWidth="1"/>
    <col min="12197" max="12197" width="6.7109375" style="66" customWidth="1"/>
    <col min="12198" max="12198" width="0.7109375" style="66" customWidth="1"/>
    <col min="12199" max="12199" width="11" style="66" customWidth="1"/>
    <col min="12200" max="12200" width="0.7109375" style="66" customWidth="1"/>
    <col min="12201" max="12201" width="11" style="66" customWidth="1"/>
    <col min="12202" max="12202" width="0.7109375" style="66" customWidth="1"/>
    <col min="12203" max="12203" width="11" style="66" customWidth="1"/>
    <col min="12204" max="12204" width="0.7109375" style="66" customWidth="1"/>
    <col min="12205" max="12205" width="11" style="66" customWidth="1"/>
    <col min="12206" max="12206" width="15.7109375" style="66" bestFit="1" customWidth="1"/>
    <col min="12207" max="12207" width="11.28515625" style="66" customWidth="1"/>
    <col min="12208" max="12208" width="11.28515625" style="66" bestFit="1" customWidth="1"/>
    <col min="12209" max="12435" width="9.28515625" style="66" customWidth="1"/>
    <col min="12436" max="12437" width="1.42578125" style="66" customWidth="1"/>
    <col min="12438" max="12438" width="29.42578125" style="66" customWidth="1"/>
    <col min="12439" max="12439" width="4.28515625" style="66" customWidth="1"/>
    <col min="12440" max="12440" width="0.42578125" style="66" customWidth="1"/>
    <col min="12441" max="12441" width="13.28515625" style="66" customWidth="1"/>
    <col min="12442" max="12449" width="0.42578125" style="66"/>
    <col min="12450" max="12451" width="1.42578125" style="66" customWidth="1"/>
    <col min="12452" max="12452" width="32.7109375" style="66" customWidth="1"/>
    <col min="12453" max="12453" width="6.7109375" style="66" customWidth="1"/>
    <col min="12454" max="12454" width="0.7109375" style="66" customWidth="1"/>
    <col min="12455" max="12455" width="11" style="66" customWidth="1"/>
    <col min="12456" max="12456" width="0.7109375" style="66" customWidth="1"/>
    <col min="12457" max="12457" width="11" style="66" customWidth="1"/>
    <col min="12458" max="12458" width="0.7109375" style="66" customWidth="1"/>
    <col min="12459" max="12459" width="11" style="66" customWidth="1"/>
    <col min="12460" max="12460" width="0.7109375" style="66" customWidth="1"/>
    <col min="12461" max="12461" width="11" style="66" customWidth="1"/>
    <col min="12462" max="12462" width="15.7109375" style="66" bestFit="1" customWidth="1"/>
    <col min="12463" max="12463" width="11.28515625" style="66" customWidth="1"/>
    <col min="12464" max="12464" width="11.28515625" style="66" bestFit="1" customWidth="1"/>
    <col min="12465" max="12691" width="9.28515625" style="66" customWidth="1"/>
    <col min="12692" max="12693" width="1.42578125" style="66" customWidth="1"/>
    <col min="12694" max="12694" width="29.42578125" style="66" customWidth="1"/>
    <col min="12695" max="12695" width="4.28515625" style="66" customWidth="1"/>
    <col min="12696" max="12696" width="0.42578125" style="66" customWidth="1"/>
    <col min="12697" max="12697" width="13.28515625" style="66" customWidth="1"/>
    <col min="12698" max="12705" width="0.42578125" style="66"/>
    <col min="12706" max="12707" width="1.42578125" style="66" customWidth="1"/>
    <col min="12708" max="12708" width="32.7109375" style="66" customWidth="1"/>
    <col min="12709" max="12709" width="6.7109375" style="66" customWidth="1"/>
    <col min="12710" max="12710" width="0.7109375" style="66" customWidth="1"/>
    <col min="12711" max="12711" width="11" style="66" customWidth="1"/>
    <col min="12712" max="12712" width="0.7109375" style="66" customWidth="1"/>
    <col min="12713" max="12713" width="11" style="66" customWidth="1"/>
    <col min="12714" max="12714" width="0.7109375" style="66" customWidth="1"/>
    <col min="12715" max="12715" width="11" style="66" customWidth="1"/>
    <col min="12716" max="12716" width="0.7109375" style="66" customWidth="1"/>
    <col min="12717" max="12717" width="11" style="66" customWidth="1"/>
    <col min="12718" max="12718" width="15.7109375" style="66" bestFit="1" customWidth="1"/>
    <col min="12719" max="12719" width="11.28515625" style="66" customWidth="1"/>
    <col min="12720" max="12720" width="11.28515625" style="66" bestFit="1" customWidth="1"/>
    <col min="12721" max="12947" width="9.28515625" style="66" customWidth="1"/>
    <col min="12948" max="12949" width="1.42578125" style="66" customWidth="1"/>
    <col min="12950" max="12950" width="29.42578125" style="66" customWidth="1"/>
    <col min="12951" max="12951" width="4.28515625" style="66" customWidth="1"/>
    <col min="12952" max="12952" width="0.42578125" style="66" customWidth="1"/>
    <col min="12953" max="12953" width="13.28515625" style="66" customWidth="1"/>
    <col min="12954" max="12961" width="0.42578125" style="66"/>
    <col min="12962" max="12963" width="1.42578125" style="66" customWidth="1"/>
    <col min="12964" max="12964" width="32.7109375" style="66" customWidth="1"/>
    <col min="12965" max="12965" width="6.7109375" style="66" customWidth="1"/>
    <col min="12966" max="12966" width="0.7109375" style="66" customWidth="1"/>
    <col min="12967" max="12967" width="11" style="66" customWidth="1"/>
    <col min="12968" max="12968" width="0.7109375" style="66" customWidth="1"/>
    <col min="12969" max="12969" width="11" style="66" customWidth="1"/>
    <col min="12970" max="12970" width="0.7109375" style="66" customWidth="1"/>
    <col min="12971" max="12971" width="11" style="66" customWidth="1"/>
    <col min="12972" max="12972" width="0.7109375" style="66" customWidth="1"/>
    <col min="12973" max="12973" width="11" style="66" customWidth="1"/>
    <col min="12974" max="12974" width="15.7109375" style="66" bestFit="1" customWidth="1"/>
    <col min="12975" max="12975" width="11.28515625" style="66" customWidth="1"/>
    <col min="12976" max="12976" width="11.28515625" style="66" bestFit="1" customWidth="1"/>
    <col min="12977" max="13203" width="9.28515625" style="66" customWidth="1"/>
    <col min="13204" max="13205" width="1.42578125" style="66" customWidth="1"/>
    <col min="13206" max="13206" width="29.42578125" style="66" customWidth="1"/>
    <col min="13207" max="13207" width="4.28515625" style="66" customWidth="1"/>
    <col min="13208" max="13208" width="0.42578125" style="66" customWidth="1"/>
    <col min="13209" max="13209" width="13.28515625" style="66" customWidth="1"/>
    <col min="13210" max="13217" width="0.42578125" style="66"/>
    <col min="13218" max="13219" width="1.42578125" style="66" customWidth="1"/>
    <col min="13220" max="13220" width="32.7109375" style="66" customWidth="1"/>
    <col min="13221" max="13221" width="6.7109375" style="66" customWidth="1"/>
    <col min="13222" max="13222" width="0.7109375" style="66" customWidth="1"/>
    <col min="13223" max="13223" width="11" style="66" customWidth="1"/>
    <col min="13224" max="13224" width="0.7109375" style="66" customWidth="1"/>
    <col min="13225" max="13225" width="11" style="66" customWidth="1"/>
    <col min="13226" max="13226" width="0.7109375" style="66" customWidth="1"/>
    <col min="13227" max="13227" width="11" style="66" customWidth="1"/>
    <col min="13228" max="13228" width="0.7109375" style="66" customWidth="1"/>
    <col min="13229" max="13229" width="11" style="66" customWidth="1"/>
    <col min="13230" max="13230" width="15.7109375" style="66" bestFit="1" customWidth="1"/>
    <col min="13231" max="13231" width="11.28515625" style="66" customWidth="1"/>
    <col min="13232" max="13232" width="11.28515625" style="66" bestFit="1" customWidth="1"/>
    <col min="13233" max="13459" width="9.28515625" style="66" customWidth="1"/>
    <col min="13460" max="13461" width="1.42578125" style="66" customWidth="1"/>
    <col min="13462" max="13462" width="29.42578125" style="66" customWidth="1"/>
    <col min="13463" max="13463" width="4.28515625" style="66" customWidth="1"/>
    <col min="13464" max="13464" width="0.42578125" style="66" customWidth="1"/>
    <col min="13465" max="13465" width="13.28515625" style="66" customWidth="1"/>
    <col min="13466" max="13473" width="0.42578125" style="66"/>
    <col min="13474" max="13475" width="1.42578125" style="66" customWidth="1"/>
    <col min="13476" max="13476" width="32.7109375" style="66" customWidth="1"/>
    <col min="13477" max="13477" width="6.7109375" style="66" customWidth="1"/>
    <col min="13478" max="13478" width="0.7109375" style="66" customWidth="1"/>
    <col min="13479" max="13479" width="11" style="66" customWidth="1"/>
    <col min="13480" max="13480" width="0.7109375" style="66" customWidth="1"/>
    <col min="13481" max="13481" width="11" style="66" customWidth="1"/>
    <col min="13482" max="13482" width="0.7109375" style="66" customWidth="1"/>
    <col min="13483" max="13483" width="11" style="66" customWidth="1"/>
    <col min="13484" max="13484" width="0.7109375" style="66" customWidth="1"/>
    <col min="13485" max="13485" width="11" style="66" customWidth="1"/>
    <col min="13486" max="13486" width="15.7109375" style="66" bestFit="1" customWidth="1"/>
    <col min="13487" max="13487" width="11.28515625" style="66" customWidth="1"/>
    <col min="13488" max="13488" width="11.28515625" style="66" bestFit="1" customWidth="1"/>
    <col min="13489" max="13715" width="9.28515625" style="66" customWidth="1"/>
    <col min="13716" max="13717" width="1.42578125" style="66" customWidth="1"/>
    <col min="13718" max="13718" width="29.42578125" style="66" customWidth="1"/>
    <col min="13719" max="13719" width="4.28515625" style="66" customWidth="1"/>
    <col min="13720" max="13720" width="0.42578125" style="66" customWidth="1"/>
    <col min="13721" max="13721" width="13.28515625" style="66" customWidth="1"/>
    <col min="13722" max="13729" width="0.42578125" style="66"/>
    <col min="13730" max="13731" width="1.42578125" style="66" customWidth="1"/>
    <col min="13732" max="13732" width="32.7109375" style="66" customWidth="1"/>
    <col min="13733" max="13733" width="6.7109375" style="66" customWidth="1"/>
    <col min="13734" max="13734" width="0.7109375" style="66" customWidth="1"/>
    <col min="13735" max="13735" width="11" style="66" customWidth="1"/>
    <col min="13736" max="13736" width="0.7109375" style="66" customWidth="1"/>
    <col min="13737" max="13737" width="11" style="66" customWidth="1"/>
    <col min="13738" max="13738" width="0.7109375" style="66" customWidth="1"/>
    <col min="13739" max="13739" width="11" style="66" customWidth="1"/>
    <col min="13740" max="13740" width="0.7109375" style="66" customWidth="1"/>
    <col min="13741" max="13741" width="11" style="66" customWidth="1"/>
    <col min="13742" max="13742" width="15.7109375" style="66" bestFit="1" customWidth="1"/>
    <col min="13743" max="13743" width="11.28515625" style="66" customWidth="1"/>
    <col min="13744" max="13744" width="11.28515625" style="66" bestFit="1" customWidth="1"/>
    <col min="13745" max="13971" width="9.28515625" style="66" customWidth="1"/>
    <col min="13972" max="13973" width="1.42578125" style="66" customWidth="1"/>
    <col min="13974" max="13974" width="29.42578125" style="66" customWidth="1"/>
    <col min="13975" max="13975" width="4.28515625" style="66" customWidth="1"/>
    <col min="13976" max="13976" width="0.42578125" style="66" customWidth="1"/>
    <col min="13977" max="13977" width="13.28515625" style="66" customWidth="1"/>
    <col min="13978" max="13985" width="0.42578125" style="66"/>
    <col min="13986" max="13987" width="1.42578125" style="66" customWidth="1"/>
    <col min="13988" max="13988" width="32.7109375" style="66" customWidth="1"/>
    <col min="13989" max="13989" width="6.7109375" style="66" customWidth="1"/>
    <col min="13990" max="13990" width="0.7109375" style="66" customWidth="1"/>
    <col min="13991" max="13991" width="11" style="66" customWidth="1"/>
    <col min="13992" max="13992" width="0.7109375" style="66" customWidth="1"/>
    <col min="13993" max="13993" width="11" style="66" customWidth="1"/>
    <col min="13994" max="13994" width="0.7109375" style="66" customWidth="1"/>
    <col min="13995" max="13995" width="11" style="66" customWidth="1"/>
    <col min="13996" max="13996" width="0.7109375" style="66" customWidth="1"/>
    <col min="13997" max="13997" width="11" style="66" customWidth="1"/>
    <col min="13998" max="13998" width="15.7109375" style="66" bestFit="1" customWidth="1"/>
    <col min="13999" max="13999" width="11.28515625" style="66" customWidth="1"/>
    <col min="14000" max="14000" width="11.28515625" style="66" bestFit="1" customWidth="1"/>
    <col min="14001" max="14227" width="9.28515625" style="66" customWidth="1"/>
    <col min="14228" max="14229" width="1.42578125" style="66" customWidth="1"/>
    <col min="14230" max="14230" width="29.42578125" style="66" customWidth="1"/>
    <col min="14231" max="14231" width="4.28515625" style="66" customWidth="1"/>
    <col min="14232" max="14232" width="0.42578125" style="66" customWidth="1"/>
    <col min="14233" max="14233" width="13.28515625" style="66" customWidth="1"/>
    <col min="14234" max="14241" width="0.42578125" style="66"/>
    <col min="14242" max="14243" width="1.42578125" style="66" customWidth="1"/>
    <col min="14244" max="14244" width="32.7109375" style="66" customWidth="1"/>
    <col min="14245" max="14245" width="6.7109375" style="66" customWidth="1"/>
    <col min="14246" max="14246" width="0.7109375" style="66" customWidth="1"/>
    <col min="14247" max="14247" width="11" style="66" customWidth="1"/>
    <col min="14248" max="14248" width="0.7109375" style="66" customWidth="1"/>
    <col min="14249" max="14249" width="11" style="66" customWidth="1"/>
    <col min="14250" max="14250" width="0.7109375" style="66" customWidth="1"/>
    <col min="14251" max="14251" width="11" style="66" customWidth="1"/>
    <col min="14252" max="14252" width="0.7109375" style="66" customWidth="1"/>
    <col min="14253" max="14253" width="11" style="66" customWidth="1"/>
    <col min="14254" max="14254" width="15.7109375" style="66" bestFit="1" customWidth="1"/>
    <col min="14255" max="14255" width="11.28515625" style="66" customWidth="1"/>
    <col min="14256" max="14256" width="11.28515625" style="66" bestFit="1" customWidth="1"/>
    <col min="14257" max="14483" width="9.28515625" style="66" customWidth="1"/>
    <col min="14484" max="14485" width="1.42578125" style="66" customWidth="1"/>
    <col min="14486" max="14486" width="29.42578125" style="66" customWidth="1"/>
    <col min="14487" max="14487" width="4.28515625" style="66" customWidth="1"/>
    <col min="14488" max="14488" width="0.42578125" style="66" customWidth="1"/>
    <col min="14489" max="14489" width="13.28515625" style="66" customWidth="1"/>
    <col min="14490" max="14497" width="0.42578125" style="66"/>
    <col min="14498" max="14499" width="1.42578125" style="66" customWidth="1"/>
    <col min="14500" max="14500" width="32.7109375" style="66" customWidth="1"/>
    <col min="14501" max="14501" width="6.7109375" style="66" customWidth="1"/>
    <col min="14502" max="14502" width="0.7109375" style="66" customWidth="1"/>
    <col min="14503" max="14503" width="11" style="66" customWidth="1"/>
    <col min="14504" max="14504" width="0.7109375" style="66" customWidth="1"/>
    <col min="14505" max="14505" width="11" style="66" customWidth="1"/>
    <col min="14506" max="14506" width="0.7109375" style="66" customWidth="1"/>
    <col min="14507" max="14507" width="11" style="66" customWidth="1"/>
    <col min="14508" max="14508" width="0.7109375" style="66" customWidth="1"/>
    <col min="14509" max="14509" width="11" style="66" customWidth="1"/>
    <col min="14510" max="14510" width="15.7109375" style="66" bestFit="1" customWidth="1"/>
    <col min="14511" max="14511" width="11.28515625" style="66" customWidth="1"/>
    <col min="14512" max="14512" width="11.28515625" style="66" bestFit="1" customWidth="1"/>
    <col min="14513" max="14739" width="9.28515625" style="66" customWidth="1"/>
    <col min="14740" max="14741" width="1.42578125" style="66" customWidth="1"/>
    <col min="14742" max="14742" width="29.42578125" style="66" customWidth="1"/>
    <col min="14743" max="14743" width="4.28515625" style="66" customWidth="1"/>
    <col min="14744" max="14744" width="0.42578125" style="66" customWidth="1"/>
    <col min="14745" max="14745" width="13.28515625" style="66" customWidth="1"/>
    <col min="14746" max="14753" width="0.42578125" style="66"/>
    <col min="14754" max="14755" width="1.42578125" style="66" customWidth="1"/>
    <col min="14756" max="14756" width="32.7109375" style="66" customWidth="1"/>
    <col min="14757" max="14757" width="6.7109375" style="66" customWidth="1"/>
    <col min="14758" max="14758" width="0.7109375" style="66" customWidth="1"/>
    <col min="14759" max="14759" width="11" style="66" customWidth="1"/>
    <col min="14760" max="14760" width="0.7109375" style="66" customWidth="1"/>
    <col min="14761" max="14761" width="11" style="66" customWidth="1"/>
    <col min="14762" max="14762" width="0.7109375" style="66" customWidth="1"/>
    <col min="14763" max="14763" width="11" style="66" customWidth="1"/>
    <col min="14764" max="14764" width="0.7109375" style="66" customWidth="1"/>
    <col min="14765" max="14765" width="11" style="66" customWidth="1"/>
    <col min="14766" max="14766" width="15.7109375" style="66" bestFit="1" customWidth="1"/>
    <col min="14767" max="14767" width="11.28515625" style="66" customWidth="1"/>
    <col min="14768" max="14768" width="11.28515625" style="66" bestFit="1" customWidth="1"/>
    <col min="14769" max="14995" width="9.28515625" style="66" customWidth="1"/>
    <col min="14996" max="14997" width="1.42578125" style="66" customWidth="1"/>
    <col min="14998" max="14998" width="29.42578125" style="66" customWidth="1"/>
    <col min="14999" max="14999" width="4.28515625" style="66" customWidth="1"/>
    <col min="15000" max="15000" width="0.42578125" style="66" customWidth="1"/>
    <col min="15001" max="15001" width="13.28515625" style="66" customWidth="1"/>
    <col min="15002" max="15009" width="0.42578125" style="66"/>
    <col min="15010" max="15011" width="1.42578125" style="66" customWidth="1"/>
    <col min="15012" max="15012" width="32.7109375" style="66" customWidth="1"/>
    <col min="15013" max="15013" width="6.7109375" style="66" customWidth="1"/>
    <col min="15014" max="15014" width="0.7109375" style="66" customWidth="1"/>
    <col min="15015" max="15015" width="11" style="66" customWidth="1"/>
    <col min="15016" max="15016" width="0.7109375" style="66" customWidth="1"/>
    <col min="15017" max="15017" width="11" style="66" customWidth="1"/>
    <col min="15018" max="15018" width="0.7109375" style="66" customWidth="1"/>
    <col min="15019" max="15019" width="11" style="66" customWidth="1"/>
    <col min="15020" max="15020" width="0.7109375" style="66" customWidth="1"/>
    <col min="15021" max="15021" width="11" style="66" customWidth="1"/>
    <col min="15022" max="15022" width="15.7109375" style="66" bestFit="1" customWidth="1"/>
    <col min="15023" max="15023" width="11.28515625" style="66" customWidth="1"/>
    <col min="15024" max="15024" width="11.28515625" style="66" bestFit="1" customWidth="1"/>
    <col min="15025" max="15251" width="9.28515625" style="66" customWidth="1"/>
    <col min="15252" max="15253" width="1.42578125" style="66" customWidth="1"/>
    <col min="15254" max="15254" width="29.42578125" style="66" customWidth="1"/>
    <col min="15255" max="15255" width="4.28515625" style="66" customWidth="1"/>
    <col min="15256" max="15256" width="0.42578125" style="66" customWidth="1"/>
    <col min="15257" max="15257" width="13.28515625" style="66" customWidth="1"/>
    <col min="15258" max="15265" width="0.42578125" style="66"/>
    <col min="15266" max="15267" width="1.42578125" style="66" customWidth="1"/>
    <col min="15268" max="15268" width="32.7109375" style="66" customWidth="1"/>
    <col min="15269" max="15269" width="6.7109375" style="66" customWidth="1"/>
    <col min="15270" max="15270" width="0.7109375" style="66" customWidth="1"/>
    <col min="15271" max="15271" width="11" style="66" customWidth="1"/>
    <col min="15272" max="15272" width="0.7109375" style="66" customWidth="1"/>
    <col min="15273" max="15273" width="11" style="66" customWidth="1"/>
    <col min="15274" max="15274" width="0.7109375" style="66" customWidth="1"/>
    <col min="15275" max="15275" width="11" style="66" customWidth="1"/>
    <col min="15276" max="15276" width="0.7109375" style="66" customWidth="1"/>
    <col min="15277" max="15277" width="11" style="66" customWidth="1"/>
    <col min="15278" max="15278" width="15.7109375" style="66" bestFit="1" customWidth="1"/>
    <col min="15279" max="15279" width="11.28515625" style="66" customWidth="1"/>
    <col min="15280" max="15280" width="11.28515625" style="66" bestFit="1" customWidth="1"/>
    <col min="15281" max="15507" width="9.28515625" style="66" customWidth="1"/>
    <col min="15508" max="15509" width="1.42578125" style="66" customWidth="1"/>
    <col min="15510" max="15510" width="29.42578125" style="66" customWidth="1"/>
    <col min="15511" max="15511" width="4.28515625" style="66" customWidth="1"/>
    <col min="15512" max="15512" width="0.42578125" style="66" customWidth="1"/>
    <col min="15513" max="15513" width="13.28515625" style="66" customWidth="1"/>
    <col min="15514" max="15521" width="0.42578125" style="66"/>
    <col min="15522" max="15523" width="1.42578125" style="66" customWidth="1"/>
    <col min="15524" max="15524" width="32.7109375" style="66" customWidth="1"/>
    <col min="15525" max="15525" width="6.7109375" style="66" customWidth="1"/>
    <col min="15526" max="15526" width="0.7109375" style="66" customWidth="1"/>
    <col min="15527" max="15527" width="11" style="66" customWidth="1"/>
    <col min="15528" max="15528" width="0.7109375" style="66" customWidth="1"/>
    <col min="15529" max="15529" width="11" style="66" customWidth="1"/>
    <col min="15530" max="15530" width="0.7109375" style="66" customWidth="1"/>
    <col min="15531" max="15531" width="11" style="66" customWidth="1"/>
    <col min="15532" max="15532" width="0.7109375" style="66" customWidth="1"/>
    <col min="15533" max="15533" width="11" style="66" customWidth="1"/>
    <col min="15534" max="15534" width="15.7109375" style="66" bestFit="1" customWidth="1"/>
    <col min="15535" max="15535" width="11.28515625" style="66" customWidth="1"/>
    <col min="15536" max="15536" width="11.28515625" style="66" bestFit="1" customWidth="1"/>
    <col min="15537" max="15763" width="9.28515625" style="66" customWidth="1"/>
    <col min="15764" max="15765" width="1.42578125" style="66" customWidth="1"/>
    <col min="15766" max="15766" width="29.42578125" style="66" customWidth="1"/>
    <col min="15767" max="15767" width="4.28515625" style="66" customWidth="1"/>
    <col min="15768" max="15768" width="0.42578125" style="66" customWidth="1"/>
    <col min="15769" max="15769" width="13.28515625" style="66" customWidth="1"/>
    <col min="15770" max="15777" width="0.42578125" style="66"/>
    <col min="15778" max="15779" width="1.42578125" style="66" customWidth="1"/>
    <col min="15780" max="15780" width="32.7109375" style="66" customWidth="1"/>
    <col min="15781" max="15781" width="6.7109375" style="66" customWidth="1"/>
    <col min="15782" max="15782" width="0.7109375" style="66" customWidth="1"/>
    <col min="15783" max="15783" width="11" style="66" customWidth="1"/>
    <col min="15784" max="15784" width="0.7109375" style="66" customWidth="1"/>
    <col min="15785" max="15785" width="11" style="66" customWidth="1"/>
    <col min="15786" max="15786" width="0.7109375" style="66" customWidth="1"/>
    <col min="15787" max="15787" width="11" style="66" customWidth="1"/>
    <col min="15788" max="15788" width="0.7109375" style="66" customWidth="1"/>
    <col min="15789" max="15789" width="11" style="66" customWidth="1"/>
    <col min="15790" max="15790" width="15.7109375" style="66" bestFit="1" customWidth="1"/>
    <col min="15791" max="15791" width="11.28515625" style="66" customWidth="1"/>
    <col min="15792" max="15792" width="11.28515625" style="66" bestFit="1" customWidth="1"/>
    <col min="15793" max="16019" width="9.28515625" style="66" customWidth="1"/>
    <col min="16020" max="16021" width="1.42578125" style="66" customWidth="1"/>
    <col min="16022" max="16022" width="29.42578125" style="66" customWidth="1"/>
    <col min="16023" max="16023" width="4.28515625" style="66" customWidth="1"/>
    <col min="16024" max="16024" width="0.42578125" style="66" customWidth="1"/>
    <col min="16025" max="16025" width="13.28515625" style="66" customWidth="1"/>
    <col min="16026" max="16033" width="0.42578125" style="66"/>
    <col min="16034" max="16035" width="1.42578125" style="66" customWidth="1"/>
    <col min="16036" max="16036" width="32.7109375" style="66" customWidth="1"/>
    <col min="16037" max="16037" width="6.7109375" style="66" customWidth="1"/>
    <col min="16038" max="16038" width="0.7109375" style="66" customWidth="1"/>
    <col min="16039" max="16039" width="11" style="66" customWidth="1"/>
    <col min="16040" max="16040" width="0.7109375" style="66" customWidth="1"/>
    <col min="16041" max="16041" width="11" style="66" customWidth="1"/>
    <col min="16042" max="16042" width="0.7109375" style="66" customWidth="1"/>
    <col min="16043" max="16043" width="11" style="66" customWidth="1"/>
    <col min="16044" max="16044" width="0.7109375" style="66" customWidth="1"/>
    <col min="16045" max="16045" width="11" style="66" customWidth="1"/>
    <col min="16046" max="16046" width="15.7109375" style="66" bestFit="1" customWidth="1"/>
    <col min="16047" max="16047" width="11.28515625" style="66" customWidth="1"/>
    <col min="16048" max="16048" width="11.28515625" style="66" bestFit="1" customWidth="1"/>
    <col min="16049" max="16275" width="9.28515625" style="66" customWidth="1"/>
    <col min="16276" max="16277" width="1.42578125" style="66" customWidth="1"/>
    <col min="16278" max="16278" width="29.42578125" style="66" customWidth="1"/>
    <col min="16279" max="16279" width="4.28515625" style="66" customWidth="1"/>
    <col min="16280" max="16280" width="0.42578125" style="66" customWidth="1"/>
    <col min="16281" max="16281" width="13.28515625" style="66" customWidth="1"/>
    <col min="16282" max="16384" width="0.42578125" style="66"/>
  </cols>
  <sheetData>
    <row r="1" spans="1:12" s="294" customFormat="1" ht="21.75" customHeight="1" x14ac:dyDescent="0.2">
      <c r="A1" s="292" t="s">
        <v>48</v>
      </c>
      <c r="B1" s="293"/>
      <c r="D1" s="295"/>
      <c r="F1" s="296"/>
      <c r="G1" s="297"/>
      <c r="H1" s="296"/>
      <c r="I1" s="298"/>
      <c r="J1" s="296"/>
      <c r="K1" s="299"/>
      <c r="L1" s="296"/>
    </row>
    <row r="2" spans="1:12" s="304" customFormat="1" ht="21.75" customHeight="1" x14ac:dyDescent="0.2">
      <c r="A2" s="300" t="s">
        <v>46</v>
      </c>
      <c r="B2" s="300"/>
      <c r="C2" s="300"/>
      <c r="D2" s="300"/>
      <c r="E2" s="301"/>
      <c r="F2" s="300"/>
      <c r="G2" s="302"/>
      <c r="H2" s="300"/>
      <c r="I2" s="303"/>
      <c r="J2" s="300"/>
      <c r="K2" s="303"/>
      <c r="L2" s="300"/>
    </row>
    <row r="3" spans="1:12" s="304" customFormat="1" ht="21.75" customHeight="1" x14ac:dyDescent="0.2">
      <c r="A3" s="305" t="s">
        <v>146</v>
      </c>
      <c r="B3" s="306"/>
      <c r="C3" s="306"/>
      <c r="D3" s="306"/>
      <c r="E3" s="307"/>
      <c r="F3" s="306"/>
      <c r="G3" s="308"/>
      <c r="H3" s="306"/>
      <c r="I3" s="309"/>
      <c r="J3" s="306"/>
      <c r="K3" s="309"/>
      <c r="L3" s="306"/>
    </row>
    <row r="4" spans="1:12" s="57" customFormat="1" ht="21" customHeight="1" x14ac:dyDescent="0.2">
      <c r="A4" s="54"/>
      <c r="B4" s="54"/>
      <c r="C4" s="54"/>
      <c r="D4" s="55"/>
      <c r="E4" s="54"/>
      <c r="F4" s="56"/>
      <c r="G4" s="56"/>
      <c r="H4" s="56"/>
      <c r="I4" s="54"/>
      <c r="J4" s="56"/>
      <c r="K4" s="56"/>
      <c r="L4" s="56"/>
    </row>
    <row r="5" spans="1:12" s="57" customFormat="1" ht="21" customHeight="1" x14ac:dyDescent="0.2">
      <c r="A5" s="54"/>
      <c r="B5" s="54"/>
      <c r="C5" s="54"/>
      <c r="D5" s="55"/>
      <c r="E5" s="54"/>
      <c r="F5" s="364" t="s">
        <v>43</v>
      </c>
      <c r="G5" s="364"/>
      <c r="H5" s="364"/>
      <c r="I5" s="58"/>
      <c r="J5" s="364" t="s">
        <v>44</v>
      </c>
      <c r="K5" s="364"/>
      <c r="L5" s="364"/>
    </row>
    <row r="6" spans="1:12" s="57" customFormat="1" ht="21" customHeight="1" x14ac:dyDescent="0.2">
      <c r="A6" s="54"/>
      <c r="B6" s="54"/>
      <c r="C6" s="54"/>
      <c r="D6" s="55"/>
      <c r="E6" s="54"/>
      <c r="F6" s="59" t="s">
        <v>41</v>
      </c>
      <c r="G6" s="59"/>
      <c r="H6" s="59" t="s">
        <v>41</v>
      </c>
      <c r="I6" s="59"/>
      <c r="J6" s="59" t="s">
        <v>41</v>
      </c>
      <c r="K6" s="59"/>
      <c r="L6" s="59" t="s">
        <v>41</v>
      </c>
    </row>
    <row r="7" spans="1:12" s="57" customFormat="1" ht="21" customHeight="1" x14ac:dyDescent="0.2">
      <c r="A7" s="54"/>
      <c r="B7" s="54"/>
      <c r="C7" s="54"/>
      <c r="D7" s="55"/>
      <c r="E7" s="54"/>
      <c r="F7" s="59" t="s">
        <v>141</v>
      </c>
      <c r="G7" s="59"/>
      <c r="H7" s="59" t="s">
        <v>141</v>
      </c>
      <c r="I7" s="59"/>
      <c r="J7" s="59" t="s">
        <v>141</v>
      </c>
      <c r="K7" s="59"/>
      <c r="L7" s="59" t="s">
        <v>141</v>
      </c>
    </row>
    <row r="8" spans="1:12" s="57" customFormat="1" ht="21" customHeight="1" x14ac:dyDescent="0.2">
      <c r="A8" s="60" t="s">
        <v>85</v>
      </c>
      <c r="B8" s="60"/>
      <c r="C8" s="60"/>
      <c r="D8" s="61"/>
      <c r="E8" s="60"/>
      <c r="F8" s="59" t="s">
        <v>113</v>
      </c>
      <c r="G8" s="62"/>
      <c r="H8" s="59" t="s">
        <v>40</v>
      </c>
      <c r="I8" s="62"/>
      <c r="J8" s="59" t="s">
        <v>113</v>
      </c>
      <c r="K8" s="62"/>
      <c r="L8" s="59" t="s">
        <v>40</v>
      </c>
    </row>
    <row r="9" spans="1:12" s="57" customFormat="1" ht="21" customHeight="1" x14ac:dyDescent="0.2">
      <c r="A9" s="60"/>
      <c r="B9" s="60"/>
      <c r="C9" s="60"/>
      <c r="D9" s="69"/>
      <c r="E9" s="60"/>
      <c r="F9" s="63" t="s">
        <v>49</v>
      </c>
      <c r="G9" s="59"/>
      <c r="H9" s="63" t="s">
        <v>49</v>
      </c>
      <c r="I9" s="62"/>
      <c r="J9" s="63" t="s">
        <v>49</v>
      </c>
      <c r="K9" s="59"/>
      <c r="L9" s="63" t="s">
        <v>49</v>
      </c>
    </row>
    <row r="10" spans="1:12" ht="21" customHeight="1" x14ac:dyDescent="0.2">
      <c r="A10" s="60" t="s">
        <v>86</v>
      </c>
      <c r="B10" s="64"/>
      <c r="C10" s="64"/>
      <c r="D10" s="65"/>
      <c r="F10" s="90"/>
      <c r="G10" s="67"/>
      <c r="H10" s="67"/>
      <c r="I10" s="67"/>
      <c r="J10" s="90"/>
      <c r="K10" s="67"/>
      <c r="L10" s="67"/>
    </row>
    <row r="11" spans="1:12" s="57" customFormat="1" ht="4.1500000000000004" customHeight="1" x14ac:dyDescent="0.2">
      <c r="A11" s="60"/>
      <c r="B11" s="60"/>
      <c r="C11" s="60"/>
      <c r="D11" s="55"/>
      <c r="E11" s="60"/>
      <c r="F11" s="91"/>
      <c r="G11" s="59"/>
      <c r="H11" s="59"/>
      <c r="I11" s="62"/>
      <c r="J11" s="91"/>
      <c r="K11" s="59"/>
      <c r="L11" s="59"/>
    </row>
    <row r="12" spans="1:12" s="57" customFormat="1" ht="21" customHeight="1" x14ac:dyDescent="0.2">
      <c r="A12" s="64" t="s">
        <v>87</v>
      </c>
      <c r="B12" s="64"/>
      <c r="C12" s="60"/>
      <c r="D12" s="55"/>
      <c r="E12" s="60"/>
      <c r="F12" s="92">
        <v>13398000</v>
      </c>
      <c r="G12" s="59"/>
      <c r="H12" s="68">
        <v>114767536</v>
      </c>
      <c r="I12" s="67"/>
      <c r="J12" s="92">
        <v>0</v>
      </c>
      <c r="K12" s="68"/>
      <c r="L12" s="68">
        <v>1755050</v>
      </c>
    </row>
    <row r="13" spans="1:12" ht="21" customHeight="1" x14ac:dyDescent="0.2">
      <c r="A13" s="64" t="s">
        <v>9</v>
      </c>
      <c r="B13" s="64"/>
      <c r="D13" s="69"/>
      <c r="F13" s="94">
        <v>869991</v>
      </c>
      <c r="G13" s="67"/>
      <c r="H13" s="71">
        <v>464024</v>
      </c>
      <c r="I13" s="67"/>
      <c r="J13" s="94">
        <v>2149281</v>
      </c>
      <c r="K13" s="67"/>
      <c r="L13" s="71">
        <v>5201369</v>
      </c>
    </row>
    <row r="14" spans="1:12" s="57" customFormat="1" ht="4.1500000000000004" customHeight="1" x14ac:dyDescent="0.2">
      <c r="A14" s="60"/>
      <c r="B14" s="60"/>
      <c r="C14" s="60"/>
      <c r="D14" s="55"/>
      <c r="E14" s="60"/>
      <c r="F14" s="91"/>
      <c r="G14" s="59"/>
      <c r="H14" s="59"/>
      <c r="I14" s="62"/>
      <c r="J14" s="91"/>
      <c r="K14" s="59"/>
      <c r="L14" s="59"/>
    </row>
    <row r="15" spans="1:12" ht="21" customHeight="1" x14ac:dyDescent="0.2">
      <c r="A15" s="60" t="s">
        <v>88</v>
      </c>
      <c r="D15" s="69"/>
      <c r="F15" s="94">
        <f>SUM(F12:F13)</f>
        <v>14267991</v>
      </c>
      <c r="G15" s="67"/>
      <c r="H15" s="71">
        <f>SUM(H12:H13)</f>
        <v>115231560</v>
      </c>
      <c r="I15" s="67"/>
      <c r="J15" s="94">
        <f>SUM(J12:J13)</f>
        <v>2149281</v>
      </c>
      <c r="K15" s="67"/>
      <c r="L15" s="71">
        <f>SUM(L12:L13)</f>
        <v>6956419</v>
      </c>
    </row>
    <row r="16" spans="1:12" ht="8.1" customHeight="1" x14ac:dyDescent="0.2">
      <c r="C16" s="72"/>
      <c r="D16" s="69"/>
      <c r="F16" s="95"/>
      <c r="G16" s="74"/>
      <c r="H16" s="73"/>
      <c r="I16" s="74"/>
      <c r="J16" s="95"/>
      <c r="K16" s="74"/>
      <c r="L16" s="73"/>
    </row>
    <row r="17" spans="1:12" ht="21" customHeight="1" x14ac:dyDescent="0.2">
      <c r="A17" s="60" t="s">
        <v>89</v>
      </c>
      <c r="D17" s="69"/>
      <c r="F17" s="95"/>
      <c r="G17" s="74"/>
      <c r="H17" s="73"/>
      <c r="I17" s="74"/>
      <c r="J17" s="95"/>
      <c r="K17" s="73"/>
      <c r="L17" s="73"/>
    </row>
    <row r="18" spans="1:12" s="57" customFormat="1" ht="4.1500000000000004" customHeight="1" x14ac:dyDescent="0.2">
      <c r="A18" s="60"/>
      <c r="B18" s="60"/>
      <c r="C18" s="60"/>
      <c r="D18" s="55"/>
      <c r="E18" s="60"/>
      <c r="F18" s="91"/>
      <c r="G18" s="59"/>
      <c r="H18" s="59"/>
      <c r="I18" s="62"/>
      <c r="J18" s="91"/>
      <c r="K18" s="59"/>
      <c r="L18" s="59"/>
    </row>
    <row r="19" spans="1:12" ht="21" customHeight="1" x14ac:dyDescent="0.2">
      <c r="A19" s="64" t="s">
        <v>90</v>
      </c>
      <c r="D19" s="69"/>
      <c r="F19" s="90">
        <v>-8780889</v>
      </c>
      <c r="G19" s="67"/>
      <c r="H19" s="67">
        <v>-56583772</v>
      </c>
      <c r="I19" s="67"/>
      <c r="J19" s="90">
        <v>0</v>
      </c>
      <c r="K19" s="67"/>
      <c r="L19" s="67">
        <v>-1227574</v>
      </c>
    </row>
    <row r="20" spans="1:12" ht="21" customHeight="1" x14ac:dyDescent="0.2">
      <c r="A20" s="64" t="s">
        <v>82</v>
      </c>
      <c r="D20" s="69"/>
      <c r="F20" s="90">
        <v>-670639</v>
      </c>
      <c r="G20" s="67"/>
      <c r="H20" s="67">
        <v>-1470800</v>
      </c>
      <c r="I20" s="67"/>
      <c r="J20" s="90">
        <v>-228505.00000000003</v>
      </c>
      <c r="K20" s="67"/>
      <c r="L20" s="67">
        <v>-346576</v>
      </c>
    </row>
    <row r="21" spans="1:12" ht="21" customHeight="1" x14ac:dyDescent="0.2">
      <c r="A21" s="64" t="s">
        <v>22</v>
      </c>
      <c r="D21" s="69"/>
      <c r="F21" s="90">
        <v>-4656875</v>
      </c>
      <c r="G21" s="67"/>
      <c r="H21" s="67">
        <v>-8001706</v>
      </c>
      <c r="I21" s="67"/>
      <c r="J21" s="90">
        <v>-3094332</v>
      </c>
      <c r="K21" s="67"/>
      <c r="L21" s="67">
        <v>-5351693</v>
      </c>
    </row>
    <row r="22" spans="1:12" ht="21" customHeight="1" x14ac:dyDescent="0.2">
      <c r="A22" s="64" t="s">
        <v>34</v>
      </c>
      <c r="D22" s="69"/>
      <c r="F22" s="96">
        <v>0</v>
      </c>
      <c r="G22" s="67"/>
      <c r="H22" s="75">
        <v>-188069</v>
      </c>
      <c r="I22" s="67"/>
      <c r="J22" s="96">
        <v>-4986</v>
      </c>
      <c r="K22" s="67"/>
      <c r="L22" s="75">
        <v>-7945</v>
      </c>
    </row>
    <row r="23" spans="1:12" s="57" customFormat="1" ht="4.1500000000000004" customHeight="1" x14ac:dyDescent="0.2">
      <c r="A23" s="64"/>
      <c r="B23" s="60"/>
      <c r="C23" s="60"/>
      <c r="D23" s="55"/>
      <c r="E23" s="60"/>
      <c r="F23" s="90"/>
      <c r="G23" s="67"/>
      <c r="H23" s="67"/>
      <c r="I23" s="67"/>
      <c r="J23" s="90"/>
      <c r="K23" s="67"/>
      <c r="L23" s="67"/>
    </row>
    <row r="24" spans="1:12" ht="21" customHeight="1" x14ac:dyDescent="0.2">
      <c r="A24" s="60" t="s">
        <v>23</v>
      </c>
      <c r="D24" s="69"/>
      <c r="F24" s="94">
        <f>SUM(F19:F23)</f>
        <v>-14108403</v>
      </c>
      <c r="G24" s="67"/>
      <c r="H24" s="71">
        <f>SUM(H19:H23)</f>
        <v>-66244347</v>
      </c>
      <c r="I24" s="67"/>
      <c r="J24" s="94">
        <f>SUM(J19:J23)</f>
        <v>-3327823</v>
      </c>
      <c r="K24" s="67"/>
      <c r="L24" s="71">
        <f>SUM(L19:L23)</f>
        <v>-6933788</v>
      </c>
    </row>
    <row r="25" spans="1:12" ht="4.1500000000000004" customHeight="1" x14ac:dyDescent="0.2">
      <c r="C25" s="72"/>
      <c r="D25" s="69"/>
      <c r="F25" s="90"/>
      <c r="G25" s="67"/>
      <c r="H25" s="67"/>
      <c r="I25" s="67"/>
      <c r="J25" s="90"/>
      <c r="K25" s="67"/>
      <c r="L25" s="67"/>
    </row>
    <row r="26" spans="1:12" ht="21" customHeight="1" x14ac:dyDescent="0.2">
      <c r="A26" s="66" t="s">
        <v>156</v>
      </c>
      <c r="C26" s="72"/>
      <c r="D26" s="69"/>
      <c r="F26" s="94">
        <v>34563</v>
      </c>
      <c r="G26" s="67"/>
      <c r="H26" s="71">
        <v>0</v>
      </c>
      <c r="I26" s="67"/>
      <c r="J26" s="94">
        <v>0</v>
      </c>
      <c r="K26" s="67"/>
      <c r="L26" s="71">
        <v>0</v>
      </c>
    </row>
    <row r="27" spans="1:12" ht="4.1500000000000004" customHeight="1" x14ac:dyDescent="0.2">
      <c r="C27" s="72"/>
      <c r="D27" s="69"/>
      <c r="F27" s="90"/>
      <c r="G27" s="67"/>
      <c r="H27" s="67"/>
      <c r="I27" s="67"/>
      <c r="J27" s="90"/>
      <c r="K27" s="67"/>
      <c r="L27" s="67"/>
    </row>
    <row r="28" spans="1:12" ht="21" customHeight="1" x14ac:dyDescent="0.2">
      <c r="A28" s="60" t="s">
        <v>157</v>
      </c>
      <c r="B28" s="76"/>
      <c r="C28" s="76"/>
      <c r="D28" s="69"/>
      <c r="F28" s="90">
        <f>F15+F24+F26</f>
        <v>194151</v>
      </c>
      <c r="G28" s="67"/>
      <c r="H28" s="67">
        <f>H15+H24+H26</f>
        <v>48987213</v>
      </c>
      <c r="I28" s="67"/>
      <c r="J28" s="90">
        <f>J15+J24+J26</f>
        <v>-1178542</v>
      </c>
      <c r="K28" s="67"/>
      <c r="L28" s="67">
        <f>L15+L24+L26</f>
        <v>22631</v>
      </c>
    </row>
    <row r="29" spans="1:12" ht="21" customHeight="1" x14ac:dyDescent="0.2">
      <c r="A29" s="64" t="s">
        <v>91</v>
      </c>
      <c r="D29" s="69"/>
      <c r="F29" s="96">
        <v>-549973</v>
      </c>
      <c r="G29" s="67"/>
      <c r="H29" s="75">
        <v>-15777144</v>
      </c>
      <c r="I29" s="67"/>
      <c r="J29" s="96">
        <v>233508</v>
      </c>
      <c r="K29" s="67"/>
      <c r="L29" s="75">
        <v>-194310</v>
      </c>
    </row>
    <row r="30" spans="1:12" s="57" customFormat="1" ht="4.1500000000000004" customHeight="1" x14ac:dyDescent="0.2">
      <c r="A30" s="60"/>
      <c r="B30" s="60"/>
      <c r="D30" s="55"/>
      <c r="E30" s="60"/>
      <c r="F30" s="91"/>
      <c r="G30" s="59"/>
      <c r="H30" s="59"/>
      <c r="I30" s="62"/>
      <c r="J30" s="91"/>
      <c r="K30" s="59"/>
      <c r="L30" s="59"/>
    </row>
    <row r="31" spans="1:12" ht="21" customHeight="1" x14ac:dyDescent="0.2">
      <c r="A31" s="76" t="s">
        <v>148</v>
      </c>
      <c r="F31" s="90">
        <f>SUM(F27:F29)</f>
        <v>-355822</v>
      </c>
      <c r="H31" s="78">
        <f>H28+H29</f>
        <v>33210069</v>
      </c>
      <c r="J31" s="90">
        <f>SUM(J27:J29)</f>
        <v>-945034</v>
      </c>
      <c r="L31" s="78">
        <f>L28+L29</f>
        <v>-171679</v>
      </c>
    </row>
    <row r="32" spans="1:12" ht="21" customHeight="1" x14ac:dyDescent="0.2">
      <c r="A32" s="76"/>
      <c r="F32" s="98"/>
      <c r="J32" s="98"/>
    </row>
    <row r="33" spans="1:12" ht="21" customHeight="1" x14ac:dyDescent="0.2">
      <c r="A33" s="76" t="s">
        <v>131</v>
      </c>
      <c r="F33" s="90"/>
      <c r="H33" s="67"/>
      <c r="J33" s="90"/>
      <c r="L33" s="67"/>
    </row>
    <row r="34" spans="1:12" ht="4.1500000000000004" customHeight="1" x14ac:dyDescent="0.2">
      <c r="F34" s="99"/>
      <c r="H34" s="79"/>
      <c r="J34" s="99"/>
      <c r="L34" s="79"/>
    </row>
    <row r="35" spans="1:12" ht="21" customHeight="1" x14ac:dyDescent="0.2">
      <c r="A35" s="76" t="s">
        <v>92</v>
      </c>
      <c r="F35" s="97">
        <v>0</v>
      </c>
      <c r="H35" s="80">
        <v>0</v>
      </c>
      <c r="J35" s="97">
        <f>SUM(J34:J34)</f>
        <v>0</v>
      </c>
      <c r="L35" s="80">
        <f>SUM(L34:L34)</f>
        <v>0</v>
      </c>
    </row>
    <row r="36" spans="1:12" ht="4.1500000000000004" customHeight="1" x14ac:dyDescent="0.2">
      <c r="F36" s="98"/>
      <c r="J36" s="98"/>
    </row>
    <row r="37" spans="1:12" ht="21" customHeight="1" thickBot="1" x14ac:dyDescent="0.25">
      <c r="A37" s="60" t="s">
        <v>149</v>
      </c>
      <c r="D37" s="65"/>
      <c r="F37" s="100">
        <f>F31+F35</f>
        <v>-355822</v>
      </c>
      <c r="G37" s="67"/>
      <c r="H37" s="81">
        <f>H31+H35</f>
        <v>33210069</v>
      </c>
      <c r="I37" s="67"/>
      <c r="J37" s="100">
        <f>J31+J35</f>
        <v>-945034</v>
      </c>
      <c r="K37" s="67"/>
      <c r="L37" s="81">
        <f>L31+L35</f>
        <v>-171679</v>
      </c>
    </row>
    <row r="38" spans="1:12" ht="21" customHeight="1" thickTop="1" x14ac:dyDescent="0.2">
      <c r="A38" s="60"/>
      <c r="D38" s="65"/>
      <c r="F38" s="67"/>
      <c r="G38" s="67"/>
      <c r="H38" s="67"/>
      <c r="I38" s="67"/>
      <c r="J38" s="67"/>
      <c r="K38" s="67"/>
      <c r="L38" s="67"/>
    </row>
    <row r="39" spans="1:12" ht="21" customHeight="1" x14ac:dyDescent="0.2">
      <c r="A39" s="60"/>
      <c r="D39" s="65"/>
      <c r="F39" s="67"/>
      <c r="G39" s="67"/>
      <c r="H39" s="67"/>
      <c r="I39" s="67"/>
      <c r="J39" s="67"/>
      <c r="K39" s="67"/>
      <c r="L39" s="67"/>
    </row>
    <row r="40" spans="1:12" ht="21" customHeight="1" x14ac:dyDescent="0.2">
      <c r="A40" s="60"/>
      <c r="D40" s="65"/>
      <c r="F40" s="67"/>
      <c r="G40" s="67"/>
      <c r="H40" s="67"/>
      <c r="I40" s="67"/>
      <c r="J40" s="67"/>
      <c r="K40" s="67"/>
      <c r="L40" s="67"/>
    </row>
    <row r="41" spans="1:12" ht="21" customHeight="1" x14ac:dyDescent="0.2">
      <c r="A41" s="60"/>
      <c r="D41" s="65"/>
      <c r="F41" s="67"/>
      <c r="G41" s="67"/>
      <c r="H41" s="67"/>
      <c r="I41" s="67"/>
      <c r="J41" s="67"/>
      <c r="K41" s="67"/>
      <c r="L41" s="67"/>
    </row>
    <row r="42" spans="1:12" ht="16.5" customHeight="1" x14ac:dyDescent="0.2">
      <c r="A42" s="60"/>
      <c r="D42" s="65"/>
      <c r="F42" s="67"/>
      <c r="G42" s="67"/>
      <c r="H42" s="67"/>
      <c r="I42" s="67"/>
      <c r="J42" s="67"/>
      <c r="K42" s="67"/>
      <c r="L42" s="67"/>
    </row>
    <row r="43" spans="1:12" ht="21" customHeight="1" x14ac:dyDescent="0.2">
      <c r="A43" s="60"/>
      <c r="D43" s="65"/>
      <c r="F43" s="67"/>
      <c r="G43" s="67"/>
      <c r="H43" s="67"/>
      <c r="I43" s="67"/>
      <c r="J43" s="67"/>
      <c r="K43" s="67"/>
      <c r="L43" s="67"/>
    </row>
    <row r="44" spans="1:12" ht="21" customHeight="1" x14ac:dyDescent="0.2">
      <c r="A44" s="60"/>
      <c r="D44" s="65"/>
      <c r="F44" s="67"/>
      <c r="G44" s="67"/>
      <c r="H44" s="67"/>
      <c r="I44" s="67"/>
      <c r="J44" s="67"/>
      <c r="K44" s="67"/>
      <c r="L44" s="67"/>
    </row>
    <row r="45" spans="1:12" ht="21" customHeight="1" x14ac:dyDescent="0.2">
      <c r="A45" s="60"/>
      <c r="D45" s="65"/>
      <c r="F45" s="67"/>
      <c r="G45" s="67"/>
      <c r="H45" s="67"/>
      <c r="I45" s="67"/>
      <c r="J45" s="67"/>
      <c r="K45" s="67"/>
      <c r="L45" s="67"/>
    </row>
    <row r="46" spans="1:12" ht="15.75" customHeight="1" x14ac:dyDescent="0.2">
      <c r="A46" s="60"/>
      <c r="D46" s="65"/>
      <c r="F46" s="67"/>
      <c r="G46" s="67"/>
      <c r="H46" s="67"/>
      <c r="I46" s="67"/>
      <c r="J46" s="67"/>
      <c r="K46" s="67"/>
      <c r="L46" s="67"/>
    </row>
    <row r="47" spans="1:12" ht="15.75" customHeight="1" x14ac:dyDescent="0.2">
      <c r="A47" s="60"/>
      <c r="D47" s="65"/>
      <c r="F47" s="67"/>
      <c r="G47" s="67"/>
      <c r="H47" s="67"/>
      <c r="I47" s="67"/>
      <c r="J47" s="67"/>
      <c r="K47" s="67"/>
      <c r="L47" s="67"/>
    </row>
    <row r="48" spans="1:12" s="294" customFormat="1" ht="21.95" customHeight="1" x14ac:dyDescent="0.2">
      <c r="A48" s="310" t="str">
        <f>'2-4'!A50</f>
        <v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v>
      </c>
      <c r="B48" s="310"/>
      <c r="C48" s="310"/>
      <c r="D48" s="311"/>
      <c r="E48" s="310"/>
      <c r="F48" s="312"/>
      <c r="G48" s="313"/>
      <c r="H48" s="312"/>
      <c r="I48" s="310"/>
      <c r="J48" s="312"/>
      <c r="K48" s="313"/>
      <c r="L48" s="312"/>
    </row>
    <row r="49" spans="1:12" s="294" customFormat="1" ht="21.75" customHeight="1" x14ac:dyDescent="0.2">
      <c r="A49" s="292" t="str">
        <f>+A1</f>
        <v>บริษัท เวิลด์ คอร์ปอเรชั่น จำกัด (มหาชน)</v>
      </c>
      <c r="B49" s="293"/>
      <c r="D49" s="295"/>
      <c r="F49" s="296"/>
      <c r="G49" s="297"/>
      <c r="H49" s="296"/>
      <c r="I49" s="298"/>
      <c r="J49" s="296"/>
      <c r="K49" s="299"/>
      <c r="L49" s="296"/>
    </row>
    <row r="50" spans="1:12" s="304" customFormat="1" ht="21.75" customHeight="1" x14ac:dyDescent="0.2">
      <c r="A50" s="300" t="s">
        <v>46</v>
      </c>
      <c r="B50" s="300"/>
      <c r="C50" s="300"/>
      <c r="D50" s="300"/>
      <c r="E50" s="301"/>
      <c r="F50" s="300"/>
      <c r="G50" s="302"/>
      <c r="H50" s="300"/>
      <c r="I50" s="303"/>
      <c r="J50" s="300"/>
      <c r="K50" s="303"/>
      <c r="L50" s="300"/>
    </row>
    <row r="51" spans="1:12" s="304" customFormat="1" ht="21.75" customHeight="1" x14ac:dyDescent="0.2">
      <c r="A51" s="305" t="str">
        <f>A3</f>
        <v>สำหรับงวดสามเดือนสิ้นสุดวันที่ 30 มิถุนายน พ.ศ. 2563</v>
      </c>
      <c r="B51" s="314"/>
      <c r="C51" s="314"/>
      <c r="D51" s="314"/>
      <c r="E51" s="315"/>
      <c r="F51" s="314"/>
      <c r="G51" s="314"/>
      <c r="H51" s="314"/>
      <c r="I51" s="314"/>
      <c r="J51" s="314"/>
      <c r="K51" s="314"/>
      <c r="L51" s="314"/>
    </row>
    <row r="52" spans="1:12" s="57" customFormat="1" ht="21" customHeight="1" x14ac:dyDescent="0.2">
      <c r="A52" s="54"/>
      <c r="B52" s="54"/>
      <c r="C52" s="54"/>
      <c r="D52" s="55"/>
      <c r="E52" s="54"/>
      <c r="F52" s="56"/>
      <c r="G52" s="56"/>
      <c r="H52" s="56"/>
      <c r="I52" s="54"/>
      <c r="J52" s="56"/>
      <c r="K52" s="56"/>
      <c r="L52" s="56"/>
    </row>
    <row r="53" spans="1:12" s="57" customFormat="1" ht="21" customHeight="1" x14ac:dyDescent="0.2">
      <c r="A53" s="54"/>
      <c r="B53" s="54"/>
      <c r="C53" s="54"/>
      <c r="D53" s="55"/>
      <c r="E53" s="54"/>
      <c r="F53" s="364" t="s">
        <v>43</v>
      </c>
      <c r="G53" s="364"/>
      <c r="H53" s="364"/>
      <c r="I53" s="58"/>
      <c r="J53" s="364" t="s">
        <v>44</v>
      </c>
      <c r="K53" s="364"/>
      <c r="L53" s="364"/>
    </row>
    <row r="54" spans="1:12" s="57" customFormat="1" ht="21" customHeight="1" x14ac:dyDescent="0.2">
      <c r="A54" s="54"/>
      <c r="B54" s="54"/>
      <c r="C54" s="54"/>
      <c r="D54" s="55"/>
      <c r="E54" s="54"/>
      <c r="F54" s="59" t="s">
        <v>41</v>
      </c>
      <c r="G54" s="59"/>
      <c r="H54" s="59" t="s">
        <v>41</v>
      </c>
      <c r="I54" s="59"/>
      <c r="J54" s="59" t="s">
        <v>41</v>
      </c>
      <c r="K54" s="59"/>
      <c r="L54" s="59" t="s">
        <v>41</v>
      </c>
    </row>
    <row r="55" spans="1:12" s="57" customFormat="1" ht="21" customHeight="1" x14ac:dyDescent="0.2">
      <c r="A55" s="54"/>
      <c r="B55" s="54"/>
      <c r="C55" s="54"/>
      <c r="D55" s="55"/>
      <c r="E55" s="54"/>
      <c r="F55" s="59" t="s">
        <v>141</v>
      </c>
      <c r="G55" s="59"/>
      <c r="H55" s="59" t="s">
        <v>141</v>
      </c>
      <c r="I55" s="59"/>
      <c r="J55" s="59" t="s">
        <v>141</v>
      </c>
      <c r="K55" s="59"/>
      <c r="L55" s="59" t="s">
        <v>141</v>
      </c>
    </row>
    <row r="56" spans="1:12" s="57" customFormat="1" ht="21" customHeight="1" x14ac:dyDescent="0.2">
      <c r="A56" s="60" t="s">
        <v>85</v>
      </c>
      <c r="B56" s="60"/>
      <c r="C56" s="60"/>
      <c r="D56" s="61"/>
      <c r="E56" s="60"/>
      <c r="F56" s="59" t="s">
        <v>113</v>
      </c>
      <c r="G56" s="62"/>
      <c r="H56" s="59" t="s">
        <v>40</v>
      </c>
      <c r="I56" s="62"/>
      <c r="J56" s="59" t="s">
        <v>113</v>
      </c>
      <c r="K56" s="62"/>
      <c r="L56" s="59" t="s">
        <v>40</v>
      </c>
    </row>
    <row r="57" spans="1:12" s="57" customFormat="1" ht="21" customHeight="1" x14ac:dyDescent="0.2">
      <c r="A57" s="60"/>
      <c r="B57" s="60"/>
      <c r="C57" s="60"/>
      <c r="D57" s="55"/>
      <c r="E57" s="60"/>
      <c r="F57" s="63" t="s">
        <v>49</v>
      </c>
      <c r="G57" s="59"/>
      <c r="H57" s="63" t="s">
        <v>49</v>
      </c>
      <c r="I57" s="62"/>
      <c r="J57" s="63" t="s">
        <v>49</v>
      </c>
      <c r="K57" s="59"/>
      <c r="L57" s="63" t="s">
        <v>49</v>
      </c>
    </row>
    <row r="58" spans="1:12" ht="21" customHeight="1" x14ac:dyDescent="0.2">
      <c r="A58" s="60" t="s">
        <v>150</v>
      </c>
      <c r="D58" s="82"/>
      <c r="E58" s="76"/>
      <c r="F58" s="101"/>
      <c r="G58" s="83"/>
      <c r="H58" s="83"/>
      <c r="I58" s="83"/>
      <c r="J58" s="101"/>
      <c r="K58" s="83"/>
      <c r="L58" s="83"/>
    </row>
    <row r="59" spans="1:12" ht="21" customHeight="1" x14ac:dyDescent="0.2">
      <c r="A59" s="64" t="s">
        <v>93</v>
      </c>
      <c r="B59" s="64"/>
      <c r="C59" s="64"/>
      <c r="D59" s="82"/>
      <c r="E59" s="76"/>
      <c r="F59" s="93">
        <f>F31</f>
        <v>-355822</v>
      </c>
      <c r="G59" s="70"/>
      <c r="H59" s="70">
        <f>H31</f>
        <v>33210069</v>
      </c>
      <c r="I59" s="70"/>
      <c r="J59" s="93">
        <f>J31</f>
        <v>-945034</v>
      </c>
      <c r="K59" s="70"/>
      <c r="L59" s="70">
        <f>L31</f>
        <v>-171679</v>
      </c>
    </row>
    <row r="60" spans="1:12" ht="21" customHeight="1" x14ac:dyDescent="0.2">
      <c r="A60" s="64" t="s">
        <v>29</v>
      </c>
      <c r="B60" s="64"/>
      <c r="C60" s="64"/>
      <c r="D60" s="82"/>
      <c r="E60" s="76"/>
      <c r="F60" s="96">
        <v>0</v>
      </c>
      <c r="G60" s="70"/>
      <c r="H60" s="75">
        <v>0</v>
      </c>
      <c r="I60" s="83"/>
      <c r="J60" s="96">
        <v>0</v>
      </c>
      <c r="K60" s="70"/>
      <c r="L60" s="75">
        <v>0</v>
      </c>
    </row>
    <row r="61" spans="1:12" ht="6" customHeight="1" x14ac:dyDescent="0.2">
      <c r="A61" s="64"/>
      <c r="B61" s="64"/>
      <c r="C61" s="64"/>
      <c r="D61" s="82"/>
      <c r="E61" s="76"/>
      <c r="F61" s="95"/>
      <c r="G61" s="83"/>
      <c r="H61" s="73"/>
      <c r="I61" s="83"/>
      <c r="J61" s="95"/>
      <c r="K61" s="83"/>
      <c r="L61" s="73"/>
    </row>
    <row r="62" spans="1:12" ht="21" customHeight="1" thickBot="1" x14ac:dyDescent="0.25">
      <c r="C62" s="84"/>
      <c r="D62" s="82"/>
      <c r="E62" s="76"/>
      <c r="F62" s="102">
        <f>SUM(F59:F60)</f>
        <v>-355822</v>
      </c>
      <c r="G62" s="70"/>
      <c r="H62" s="85">
        <f>SUM(H59:H60)</f>
        <v>33210069</v>
      </c>
      <c r="I62" s="70"/>
      <c r="J62" s="102">
        <f>SUM(J59:J60)</f>
        <v>-945034</v>
      </c>
      <c r="K62" s="70"/>
      <c r="L62" s="85">
        <f>SUM(L59:L60)</f>
        <v>-171679</v>
      </c>
    </row>
    <row r="63" spans="1:12" ht="21" customHeight="1" thickTop="1" x14ac:dyDescent="0.2">
      <c r="C63" s="84"/>
      <c r="D63" s="86"/>
      <c r="E63" s="76"/>
      <c r="F63" s="101"/>
      <c r="G63" s="83"/>
      <c r="H63" s="83"/>
      <c r="I63" s="83"/>
      <c r="J63" s="101"/>
      <c r="K63" s="83"/>
      <c r="L63" s="83"/>
    </row>
    <row r="64" spans="1:12" ht="21" customHeight="1" x14ac:dyDescent="0.2">
      <c r="A64" s="60" t="s">
        <v>151</v>
      </c>
      <c r="D64" s="82"/>
      <c r="E64" s="76"/>
      <c r="F64" s="101"/>
      <c r="G64" s="83"/>
      <c r="H64" s="83"/>
      <c r="I64" s="83"/>
      <c r="J64" s="101"/>
      <c r="K64" s="83"/>
      <c r="L64" s="83"/>
    </row>
    <row r="65" spans="1:12" ht="21" customHeight="1" x14ac:dyDescent="0.2">
      <c r="A65" s="64" t="s">
        <v>93</v>
      </c>
      <c r="B65" s="64"/>
      <c r="C65" s="64"/>
      <c r="D65" s="82"/>
      <c r="E65" s="76"/>
      <c r="F65" s="93">
        <f>F37</f>
        <v>-355822</v>
      </c>
      <c r="G65" s="70"/>
      <c r="H65" s="70">
        <f>H37</f>
        <v>33210069</v>
      </c>
      <c r="I65" s="70"/>
      <c r="J65" s="93">
        <f>J37</f>
        <v>-945034</v>
      </c>
      <c r="K65" s="70"/>
      <c r="L65" s="70">
        <f>L37</f>
        <v>-171679</v>
      </c>
    </row>
    <row r="66" spans="1:12" ht="21" customHeight="1" x14ac:dyDescent="0.2">
      <c r="A66" s="64" t="s">
        <v>29</v>
      </c>
      <c r="B66" s="64"/>
      <c r="C66" s="64"/>
      <c r="D66" s="82"/>
      <c r="E66" s="76"/>
      <c r="F66" s="96">
        <v>0</v>
      </c>
      <c r="G66" s="70"/>
      <c r="H66" s="75">
        <v>0</v>
      </c>
      <c r="I66" s="83"/>
      <c r="J66" s="96">
        <v>0</v>
      </c>
      <c r="K66" s="70"/>
      <c r="L66" s="75">
        <v>0</v>
      </c>
    </row>
    <row r="67" spans="1:12" ht="6" customHeight="1" x14ac:dyDescent="0.2">
      <c r="A67" s="64"/>
      <c r="B67" s="64"/>
      <c r="C67" s="64"/>
      <c r="D67" s="82"/>
      <c r="E67" s="76"/>
      <c r="F67" s="95"/>
      <c r="G67" s="83"/>
      <c r="H67" s="73"/>
      <c r="I67" s="83"/>
      <c r="J67" s="95"/>
      <c r="K67" s="83"/>
      <c r="L67" s="73"/>
    </row>
    <row r="68" spans="1:12" ht="18" customHeight="1" thickBot="1" x14ac:dyDescent="0.25">
      <c r="C68" s="84"/>
      <c r="D68" s="82"/>
      <c r="E68" s="76"/>
      <c r="F68" s="102">
        <f>SUM(F65:F66)</f>
        <v>-355822</v>
      </c>
      <c r="G68" s="70"/>
      <c r="H68" s="85">
        <f>SUM(H65:H66)</f>
        <v>33210069</v>
      </c>
      <c r="I68" s="70"/>
      <c r="J68" s="102">
        <f>SUM(J65:J66)</f>
        <v>-945034</v>
      </c>
      <c r="K68" s="70"/>
      <c r="L68" s="85">
        <f>SUM(L65:L66)</f>
        <v>-171679</v>
      </c>
    </row>
    <row r="69" spans="1:12" ht="21" customHeight="1" thickTop="1" x14ac:dyDescent="0.2">
      <c r="C69" s="84"/>
      <c r="D69" s="82"/>
      <c r="E69" s="76"/>
      <c r="F69" s="93"/>
      <c r="G69" s="70"/>
      <c r="H69" s="70"/>
      <c r="I69" s="70"/>
      <c r="J69" s="93"/>
      <c r="K69" s="70"/>
      <c r="L69" s="70"/>
    </row>
    <row r="70" spans="1:12" ht="21" customHeight="1" x14ac:dyDescent="0.2">
      <c r="A70" s="60" t="s">
        <v>152</v>
      </c>
      <c r="C70" s="84"/>
      <c r="D70" s="82"/>
      <c r="E70" s="76"/>
      <c r="F70" s="93"/>
      <c r="G70" s="70"/>
      <c r="H70" s="70"/>
      <c r="I70" s="70"/>
      <c r="J70" s="93"/>
      <c r="K70" s="70"/>
      <c r="L70" s="70"/>
    </row>
    <row r="71" spans="1:12" ht="21" customHeight="1" x14ac:dyDescent="0.2">
      <c r="A71" s="64" t="s">
        <v>153</v>
      </c>
      <c r="B71" s="60"/>
      <c r="D71" s="87"/>
      <c r="F71" s="125">
        <f>F59/F73</f>
        <v>-4.8764411839739187E-5</v>
      </c>
      <c r="G71" s="73"/>
      <c r="H71" s="124">
        <f>H59/H73</f>
        <v>4.5513472521152582E-3</v>
      </c>
      <c r="I71" s="73"/>
      <c r="J71" s="125">
        <f>J59/J73</f>
        <v>-1.2951427168234704E-4</v>
      </c>
      <c r="K71" s="73"/>
      <c r="L71" s="124">
        <f>L59/L73</f>
        <v>-2.352812771620244E-5</v>
      </c>
    </row>
    <row r="72" spans="1:12" ht="6" customHeight="1" x14ac:dyDescent="0.2">
      <c r="A72" s="64"/>
      <c r="B72" s="64"/>
      <c r="C72" s="64"/>
      <c r="D72" s="87"/>
      <c r="F72" s="103"/>
      <c r="G72" s="88"/>
      <c r="H72" s="88"/>
      <c r="I72" s="88"/>
      <c r="J72" s="103"/>
      <c r="K72" s="88"/>
      <c r="L72" s="88"/>
    </row>
    <row r="73" spans="1:12" ht="21" customHeight="1" x14ac:dyDescent="0.2">
      <c r="A73" s="64" t="s">
        <v>83</v>
      </c>
      <c r="B73" s="64"/>
      <c r="C73" s="64"/>
      <c r="D73" s="65"/>
      <c r="F73" s="93">
        <v>7296755699</v>
      </c>
      <c r="G73" s="70"/>
      <c r="H73" s="70">
        <v>7296755699</v>
      </c>
      <c r="I73" s="70"/>
      <c r="J73" s="93">
        <v>7296755699</v>
      </c>
      <c r="K73" s="70"/>
      <c r="L73" s="70">
        <v>7296755699</v>
      </c>
    </row>
    <row r="74" spans="1:12" ht="21" customHeight="1" x14ac:dyDescent="0.2">
      <c r="A74" s="64"/>
      <c r="B74" s="64"/>
      <c r="C74" s="64"/>
      <c r="D74" s="65"/>
      <c r="F74" s="70"/>
      <c r="G74" s="70"/>
      <c r="H74" s="70"/>
      <c r="I74" s="70"/>
      <c r="J74" s="70"/>
      <c r="K74" s="70"/>
      <c r="L74" s="70"/>
    </row>
    <row r="75" spans="1:12" ht="21" customHeight="1" x14ac:dyDescent="0.2">
      <c r="A75" s="64"/>
      <c r="B75" s="64"/>
      <c r="C75" s="64"/>
      <c r="D75" s="65"/>
      <c r="F75" s="70"/>
      <c r="G75" s="70"/>
      <c r="H75" s="70"/>
      <c r="I75" s="70"/>
      <c r="J75" s="70"/>
      <c r="K75" s="70"/>
      <c r="L75" s="70"/>
    </row>
    <row r="76" spans="1:12" ht="21" customHeight="1" x14ac:dyDescent="0.2">
      <c r="A76" s="64"/>
      <c r="B76" s="64"/>
      <c r="C76" s="64"/>
      <c r="D76" s="65"/>
      <c r="F76" s="70"/>
      <c r="G76" s="70"/>
      <c r="H76" s="70"/>
      <c r="I76" s="70"/>
      <c r="J76" s="70"/>
      <c r="K76" s="70"/>
      <c r="L76" s="70"/>
    </row>
    <row r="77" spans="1:12" ht="21" customHeight="1" x14ac:dyDescent="0.2">
      <c r="A77" s="64"/>
      <c r="B77" s="64"/>
      <c r="C77" s="64"/>
      <c r="D77" s="65"/>
      <c r="F77" s="70"/>
      <c r="G77" s="70"/>
      <c r="H77" s="70"/>
      <c r="I77" s="70"/>
      <c r="J77" s="70"/>
      <c r="K77" s="70"/>
      <c r="L77" s="70"/>
    </row>
    <row r="78" spans="1:12" ht="21" customHeight="1" x14ac:dyDescent="0.2">
      <c r="A78" s="64"/>
      <c r="B78" s="64"/>
      <c r="C78" s="64"/>
      <c r="D78" s="65"/>
      <c r="F78" s="70"/>
      <c r="G78" s="70"/>
      <c r="H78" s="70"/>
      <c r="I78" s="70"/>
      <c r="J78" s="70"/>
      <c r="K78" s="70"/>
      <c r="L78" s="70"/>
    </row>
    <row r="79" spans="1:12" ht="21" customHeight="1" x14ac:dyDescent="0.2">
      <c r="A79" s="64"/>
      <c r="B79" s="64"/>
      <c r="C79" s="64"/>
      <c r="D79" s="65"/>
      <c r="F79" s="70"/>
      <c r="G79" s="70"/>
      <c r="H79" s="70"/>
      <c r="I79" s="70"/>
      <c r="J79" s="70"/>
      <c r="K79" s="70"/>
      <c r="L79" s="70"/>
    </row>
    <row r="80" spans="1:12" ht="21" customHeight="1" x14ac:dyDescent="0.2">
      <c r="A80" s="64"/>
      <c r="B80" s="64"/>
      <c r="C80" s="64"/>
      <c r="D80" s="65"/>
      <c r="F80" s="70"/>
      <c r="G80" s="70"/>
      <c r="H80" s="70"/>
      <c r="I80" s="70"/>
      <c r="J80" s="70"/>
      <c r="K80" s="70"/>
      <c r="L80" s="70"/>
    </row>
    <row r="81" spans="1:12" ht="21" customHeight="1" x14ac:dyDescent="0.2">
      <c r="A81" s="64"/>
      <c r="B81" s="64"/>
      <c r="C81" s="64"/>
      <c r="D81" s="65"/>
      <c r="F81" s="70"/>
      <c r="G81" s="70"/>
      <c r="H81" s="70"/>
      <c r="I81" s="70"/>
      <c r="J81" s="70"/>
      <c r="K81" s="70"/>
      <c r="L81" s="70"/>
    </row>
    <row r="82" spans="1:12" ht="21" customHeight="1" x14ac:dyDescent="0.2">
      <c r="A82" s="64"/>
      <c r="B82" s="64"/>
      <c r="C82" s="64"/>
      <c r="D82" s="65"/>
      <c r="F82" s="70"/>
      <c r="G82" s="70"/>
      <c r="H82" s="70"/>
      <c r="I82" s="70"/>
      <c r="J82" s="70"/>
      <c r="K82" s="70"/>
      <c r="L82" s="70"/>
    </row>
    <row r="83" spans="1:12" ht="21" customHeight="1" x14ac:dyDescent="0.2">
      <c r="A83" s="64"/>
      <c r="B83" s="64"/>
      <c r="C83" s="64"/>
      <c r="D83" s="65"/>
      <c r="F83" s="70"/>
      <c r="G83" s="70"/>
      <c r="H83" s="70"/>
      <c r="I83" s="70"/>
      <c r="J83" s="70"/>
      <c r="K83" s="70"/>
      <c r="L83" s="70"/>
    </row>
    <row r="84" spans="1:12" ht="21" customHeight="1" x14ac:dyDescent="0.2">
      <c r="A84" s="64"/>
      <c r="B84" s="64"/>
      <c r="C84" s="64"/>
      <c r="D84" s="65"/>
      <c r="F84" s="70"/>
      <c r="G84" s="70"/>
      <c r="H84" s="70"/>
      <c r="I84" s="70"/>
      <c r="J84" s="70"/>
      <c r="K84" s="70"/>
      <c r="L84" s="70"/>
    </row>
    <row r="85" spans="1:12" ht="21" customHeight="1" x14ac:dyDescent="0.2">
      <c r="A85" s="64"/>
      <c r="B85" s="64"/>
      <c r="C85" s="64"/>
      <c r="D85" s="65"/>
      <c r="F85" s="70"/>
      <c r="G85" s="70"/>
      <c r="H85" s="70"/>
      <c r="I85" s="70"/>
      <c r="J85" s="70"/>
      <c r="K85" s="70"/>
      <c r="L85" s="70"/>
    </row>
    <row r="86" spans="1:12" ht="21" customHeight="1" x14ac:dyDescent="0.2">
      <c r="A86" s="64"/>
      <c r="B86" s="64"/>
      <c r="C86" s="64"/>
      <c r="D86" s="65"/>
      <c r="F86" s="70"/>
      <c r="G86" s="70"/>
      <c r="H86" s="70"/>
      <c r="I86" s="70"/>
      <c r="J86" s="70"/>
      <c r="K86" s="70"/>
      <c r="L86" s="70"/>
    </row>
    <row r="87" spans="1:12" ht="21" customHeight="1" x14ac:dyDescent="0.2">
      <c r="A87" s="64"/>
      <c r="B87" s="64"/>
      <c r="C87" s="64"/>
      <c r="D87" s="65"/>
      <c r="F87" s="70"/>
      <c r="G87" s="70"/>
      <c r="H87" s="70"/>
      <c r="I87" s="70"/>
      <c r="J87" s="70"/>
      <c r="K87" s="70"/>
      <c r="L87" s="70"/>
    </row>
    <row r="88" spans="1:12" ht="17.100000000000001" customHeight="1" x14ac:dyDescent="0.2">
      <c r="A88" s="64"/>
      <c r="B88" s="64"/>
      <c r="C88" s="64"/>
      <c r="D88" s="65"/>
      <c r="F88" s="70"/>
      <c r="G88" s="70"/>
      <c r="H88" s="70"/>
      <c r="I88" s="70"/>
      <c r="J88" s="70"/>
      <c r="K88" s="70"/>
      <c r="L88" s="70"/>
    </row>
    <row r="89" spans="1:12" ht="18.75" customHeight="1" x14ac:dyDescent="0.2">
      <c r="A89" s="64"/>
      <c r="B89" s="64"/>
      <c r="C89" s="64"/>
      <c r="D89" s="65"/>
      <c r="F89" s="70"/>
      <c r="G89" s="70"/>
      <c r="H89" s="70"/>
      <c r="I89" s="70"/>
      <c r="J89" s="70"/>
      <c r="K89" s="70"/>
      <c r="L89" s="70"/>
    </row>
    <row r="90" spans="1:12" s="294" customFormat="1" ht="21.95" customHeight="1" x14ac:dyDescent="0.2">
      <c r="A90" s="310" t="str">
        <f>A48</f>
        <v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v>
      </c>
      <c r="B90" s="310"/>
      <c r="C90" s="310"/>
      <c r="D90" s="311"/>
      <c r="E90" s="310"/>
      <c r="F90" s="312"/>
      <c r="G90" s="313"/>
      <c r="H90" s="312"/>
      <c r="I90" s="310"/>
      <c r="J90" s="312"/>
      <c r="K90" s="313"/>
      <c r="L90" s="312"/>
    </row>
    <row r="91" spans="1:12" ht="21.75" customHeight="1" x14ac:dyDescent="0.2">
      <c r="D91" s="66"/>
      <c r="F91" s="66"/>
      <c r="G91" s="89"/>
      <c r="H91" s="66"/>
      <c r="I91" s="89"/>
      <c r="J91" s="66"/>
      <c r="K91" s="89"/>
      <c r="L91" s="66"/>
    </row>
    <row r="92" spans="1:12" ht="21.75" customHeight="1" x14ac:dyDescent="0.2">
      <c r="D92" s="66"/>
      <c r="F92" s="66"/>
      <c r="G92" s="89"/>
      <c r="H92" s="66"/>
      <c r="I92" s="89"/>
      <c r="J92" s="66"/>
      <c r="K92" s="89"/>
      <c r="L92" s="66"/>
    </row>
    <row r="93" spans="1:12" ht="21.75" customHeight="1" x14ac:dyDescent="0.2">
      <c r="D93" s="66"/>
      <c r="F93" s="66"/>
      <c r="G93" s="89"/>
      <c r="H93" s="66"/>
      <c r="I93" s="89"/>
      <c r="J93" s="66"/>
      <c r="K93" s="89"/>
      <c r="L93" s="66"/>
    </row>
    <row r="94" spans="1:12" ht="21.75" customHeight="1" x14ac:dyDescent="0.2">
      <c r="D94" s="66"/>
      <c r="F94" s="66"/>
      <c r="G94" s="89"/>
      <c r="H94" s="66"/>
      <c r="I94" s="89"/>
      <c r="J94" s="66"/>
      <c r="K94" s="89"/>
      <c r="L94" s="66"/>
    </row>
    <row r="95" spans="1:12" ht="21.75" customHeight="1" x14ac:dyDescent="0.2">
      <c r="D95" s="66"/>
      <c r="F95" s="66"/>
      <c r="G95" s="89"/>
      <c r="H95" s="66"/>
      <c r="I95" s="89"/>
      <c r="J95" s="66"/>
      <c r="K95" s="89"/>
      <c r="L95" s="66"/>
    </row>
    <row r="96" spans="1:12" ht="21.75" customHeight="1" x14ac:dyDescent="0.2">
      <c r="D96" s="66"/>
      <c r="F96" s="66"/>
      <c r="G96" s="89"/>
      <c r="H96" s="66"/>
      <c r="I96" s="89"/>
      <c r="J96" s="66"/>
      <c r="K96" s="89"/>
      <c r="L96" s="66"/>
    </row>
    <row r="97" spans="4:12" ht="21.75" customHeight="1" x14ac:dyDescent="0.2">
      <c r="D97" s="66"/>
      <c r="F97" s="66"/>
      <c r="G97" s="89"/>
      <c r="H97" s="66"/>
      <c r="I97" s="89"/>
      <c r="J97" s="66"/>
      <c r="K97" s="89"/>
      <c r="L97" s="66"/>
    </row>
    <row r="98" spans="4:12" ht="21.75" customHeight="1" x14ac:dyDescent="0.2">
      <c r="D98" s="66"/>
      <c r="F98" s="66"/>
      <c r="G98" s="89"/>
      <c r="H98" s="66"/>
      <c r="I98" s="89"/>
      <c r="J98" s="66"/>
      <c r="K98" s="89"/>
      <c r="L98" s="66"/>
    </row>
    <row r="99" spans="4:12" ht="21.75" customHeight="1" x14ac:dyDescent="0.2">
      <c r="D99" s="66"/>
      <c r="F99" s="66"/>
      <c r="G99" s="89"/>
      <c r="H99" s="66"/>
      <c r="I99" s="89"/>
      <c r="J99" s="66"/>
      <c r="K99" s="89"/>
      <c r="L99" s="66"/>
    </row>
    <row r="100" spans="4:12" ht="21.75" customHeight="1" x14ac:dyDescent="0.2">
      <c r="D100" s="66"/>
      <c r="F100" s="66"/>
      <c r="G100" s="89"/>
      <c r="H100" s="66"/>
      <c r="I100" s="89"/>
      <c r="J100" s="66"/>
      <c r="K100" s="89"/>
      <c r="L100" s="66"/>
    </row>
    <row r="101" spans="4:12" ht="21.75" customHeight="1" x14ac:dyDescent="0.2">
      <c r="D101" s="66"/>
      <c r="F101" s="66"/>
      <c r="G101" s="89"/>
      <c r="H101" s="66"/>
      <c r="I101" s="89"/>
      <c r="J101" s="66"/>
      <c r="K101" s="89"/>
      <c r="L101" s="66"/>
    </row>
    <row r="102" spans="4:12" ht="21.75" customHeight="1" x14ac:dyDescent="0.2">
      <c r="D102" s="66"/>
      <c r="F102" s="66"/>
      <c r="G102" s="89"/>
      <c r="H102" s="66"/>
      <c r="I102" s="89"/>
      <c r="J102" s="66"/>
      <c r="K102" s="89"/>
      <c r="L102" s="66"/>
    </row>
    <row r="103" spans="4:12" ht="21.75" customHeight="1" x14ac:dyDescent="0.2">
      <c r="D103" s="66"/>
      <c r="F103" s="66"/>
      <c r="G103" s="89"/>
      <c r="H103" s="66"/>
      <c r="I103" s="89"/>
      <c r="J103" s="66"/>
      <c r="K103" s="89"/>
      <c r="L103" s="66"/>
    </row>
    <row r="104" spans="4:12" ht="21.75" customHeight="1" x14ac:dyDescent="0.2">
      <c r="D104" s="66"/>
      <c r="F104" s="66"/>
      <c r="G104" s="89"/>
      <c r="H104" s="66"/>
      <c r="I104" s="89"/>
      <c r="J104" s="66"/>
      <c r="K104" s="89"/>
      <c r="L104" s="66"/>
    </row>
    <row r="105" spans="4:12" ht="21.75" customHeight="1" x14ac:dyDescent="0.2">
      <c r="D105" s="66"/>
      <c r="F105" s="66"/>
      <c r="G105" s="89"/>
      <c r="H105" s="66"/>
      <c r="I105" s="89"/>
      <c r="J105" s="66"/>
      <c r="K105" s="89"/>
      <c r="L105" s="66"/>
    </row>
    <row r="106" spans="4:12" ht="21.75" customHeight="1" x14ac:dyDescent="0.2">
      <c r="D106" s="66"/>
      <c r="F106" s="66"/>
      <c r="G106" s="89"/>
      <c r="H106" s="66"/>
      <c r="I106" s="89"/>
      <c r="J106" s="66"/>
      <c r="K106" s="89"/>
      <c r="L106" s="66"/>
    </row>
    <row r="107" spans="4:12" ht="21.75" customHeight="1" x14ac:dyDescent="0.2">
      <c r="D107" s="66"/>
      <c r="F107" s="66"/>
      <c r="G107" s="89"/>
      <c r="H107" s="66"/>
      <c r="I107" s="89"/>
      <c r="J107" s="66"/>
      <c r="K107" s="89"/>
      <c r="L107" s="66"/>
    </row>
    <row r="108" spans="4:12" ht="21.75" customHeight="1" x14ac:dyDescent="0.2">
      <c r="D108" s="66"/>
      <c r="F108" s="66"/>
      <c r="G108" s="89"/>
      <c r="H108" s="66"/>
      <c r="I108" s="89"/>
      <c r="J108" s="66"/>
      <c r="K108" s="89"/>
      <c r="L108" s="66"/>
    </row>
    <row r="109" spans="4:12" ht="21.75" customHeight="1" x14ac:dyDescent="0.2">
      <c r="D109" s="66"/>
      <c r="F109" s="66"/>
      <c r="G109" s="89"/>
      <c r="H109" s="66"/>
      <c r="I109" s="89"/>
      <c r="J109" s="66"/>
      <c r="K109" s="89"/>
      <c r="L109" s="66"/>
    </row>
    <row r="110" spans="4:12" ht="21.75" customHeight="1" x14ac:dyDescent="0.2">
      <c r="D110" s="66"/>
      <c r="F110" s="66"/>
      <c r="G110" s="89"/>
      <c r="H110" s="66"/>
      <c r="I110" s="89"/>
      <c r="J110" s="66"/>
      <c r="K110" s="89"/>
      <c r="L110" s="66"/>
    </row>
    <row r="111" spans="4:12" ht="21.75" customHeight="1" x14ac:dyDescent="0.2">
      <c r="D111" s="66"/>
      <c r="F111" s="66"/>
      <c r="G111" s="89"/>
      <c r="H111" s="66"/>
      <c r="I111" s="89"/>
      <c r="J111" s="66"/>
      <c r="K111" s="89"/>
      <c r="L111" s="66"/>
    </row>
    <row r="112" spans="4:12" ht="21.75" customHeight="1" x14ac:dyDescent="0.2">
      <c r="D112" s="66"/>
      <c r="F112" s="66"/>
      <c r="G112" s="89"/>
      <c r="H112" s="66"/>
      <c r="I112" s="89"/>
      <c r="J112" s="66"/>
      <c r="K112" s="89"/>
      <c r="L112" s="66"/>
    </row>
    <row r="113" spans="4:12" ht="21.75" customHeight="1" x14ac:dyDescent="0.2">
      <c r="D113" s="66"/>
      <c r="F113" s="66"/>
      <c r="G113" s="89"/>
      <c r="H113" s="66"/>
      <c r="I113" s="89"/>
      <c r="J113" s="66"/>
      <c r="K113" s="89"/>
      <c r="L113" s="66"/>
    </row>
    <row r="114" spans="4:12" ht="21.75" customHeight="1" x14ac:dyDescent="0.2">
      <c r="D114" s="66"/>
      <c r="F114" s="66"/>
      <c r="G114" s="89"/>
      <c r="H114" s="66"/>
      <c r="I114" s="89"/>
      <c r="J114" s="66"/>
      <c r="K114" s="89"/>
      <c r="L114" s="66"/>
    </row>
    <row r="115" spans="4:12" ht="21.75" customHeight="1" x14ac:dyDescent="0.2">
      <c r="D115" s="66"/>
      <c r="F115" s="66"/>
      <c r="G115" s="89"/>
      <c r="H115" s="66"/>
      <c r="I115" s="89"/>
      <c r="J115" s="66"/>
      <c r="K115" s="89"/>
      <c r="L115" s="66"/>
    </row>
    <row r="116" spans="4:12" ht="21.75" customHeight="1" x14ac:dyDescent="0.2">
      <c r="D116" s="66"/>
      <c r="F116" s="66"/>
      <c r="G116" s="89"/>
      <c r="H116" s="66"/>
      <c r="I116" s="89"/>
      <c r="J116" s="66"/>
      <c r="K116" s="89"/>
      <c r="L116" s="66"/>
    </row>
    <row r="117" spans="4:12" ht="21.75" customHeight="1" x14ac:dyDescent="0.2">
      <c r="D117" s="66"/>
      <c r="F117" s="66"/>
      <c r="G117" s="89"/>
      <c r="H117" s="66"/>
      <c r="I117" s="89"/>
      <c r="J117" s="66"/>
      <c r="K117" s="89"/>
      <c r="L117" s="66"/>
    </row>
    <row r="118" spans="4:12" ht="21.75" customHeight="1" x14ac:dyDescent="0.2">
      <c r="D118" s="66"/>
      <c r="F118" s="66"/>
      <c r="G118" s="89"/>
      <c r="H118" s="66"/>
      <c r="I118" s="89"/>
      <c r="J118" s="66"/>
      <c r="K118" s="89"/>
      <c r="L118" s="66"/>
    </row>
    <row r="119" spans="4:12" ht="21.75" customHeight="1" x14ac:dyDescent="0.2">
      <c r="D119" s="66"/>
      <c r="F119" s="66"/>
      <c r="G119" s="89"/>
      <c r="H119" s="66"/>
      <c r="I119" s="89"/>
      <c r="J119" s="66"/>
      <c r="K119" s="89"/>
      <c r="L119" s="66"/>
    </row>
    <row r="120" spans="4:12" ht="21.75" customHeight="1" x14ac:dyDescent="0.2">
      <c r="D120" s="66"/>
      <c r="F120" s="66"/>
      <c r="G120" s="89"/>
      <c r="H120" s="66"/>
      <c r="I120" s="89"/>
      <c r="J120" s="66"/>
      <c r="K120" s="89"/>
      <c r="L120" s="66"/>
    </row>
    <row r="121" spans="4:12" ht="21.75" customHeight="1" x14ac:dyDescent="0.2">
      <c r="D121" s="66"/>
      <c r="F121" s="66"/>
      <c r="G121" s="89"/>
      <c r="H121" s="66"/>
      <c r="I121" s="89"/>
      <c r="J121" s="66"/>
      <c r="K121" s="89"/>
      <c r="L121" s="66"/>
    </row>
    <row r="122" spans="4:12" ht="21.75" customHeight="1" x14ac:dyDescent="0.2">
      <c r="D122" s="66"/>
      <c r="F122" s="66"/>
      <c r="G122" s="89"/>
      <c r="H122" s="66"/>
      <c r="I122" s="89"/>
      <c r="J122" s="66"/>
      <c r="K122" s="89"/>
      <c r="L122" s="66"/>
    </row>
    <row r="123" spans="4:12" ht="21.75" customHeight="1" x14ac:dyDescent="0.2">
      <c r="D123" s="66"/>
      <c r="F123" s="66"/>
      <c r="G123" s="89"/>
      <c r="H123" s="66"/>
      <c r="I123" s="89"/>
      <c r="J123" s="66"/>
      <c r="K123" s="89"/>
      <c r="L123" s="66"/>
    </row>
    <row r="124" spans="4:12" ht="21.75" customHeight="1" x14ac:dyDescent="0.2">
      <c r="D124" s="66"/>
      <c r="F124" s="66"/>
      <c r="G124" s="89"/>
      <c r="H124" s="66"/>
      <c r="I124" s="89"/>
      <c r="J124" s="66"/>
      <c r="K124" s="89"/>
      <c r="L124" s="66"/>
    </row>
    <row r="125" spans="4:12" ht="21.75" customHeight="1" x14ac:dyDescent="0.2">
      <c r="D125" s="66"/>
      <c r="F125" s="66"/>
      <c r="G125" s="89"/>
      <c r="H125" s="66"/>
      <c r="I125" s="89"/>
      <c r="J125" s="66"/>
      <c r="K125" s="89"/>
      <c r="L125" s="66"/>
    </row>
    <row r="126" spans="4:12" ht="21.75" customHeight="1" x14ac:dyDescent="0.2">
      <c r="D126" s="66"/>
      <c r="F126" s="66"/>
      <c r="G126" s="89"/>
      <c r="H126" s="66"/>
      <c r="I126" s="89"/>
      <c r="J126" s="66"/>
      <c r="K126" s="89"/>
      <c r="L126" s="66"/>
    </row>
    <row r="127" spans="4:12" ht="21.75" customHeight="1" x14ac:dyDescent="0.2">
      <c r="D127" s="66"/>
      <c r="F127" s="66"/>
      <c r="G127" s="89"/>
      <c r="H127" s="66"/>
      <c r="I127" s="89"/>
      <c r="J127" s="66"/>
      <c r="K127" s="89"/>
      <c r="L127" s="66"/>
    </row>
    <row r="128" spans="4:12" ht="21.75" customHeight="1" x14ac:dyDescent="0.2">
      <c r="D128" s="66"/>
      <c r="F128" s="66"/>
      <c r="G128" s="89"/>
      <c r="H128" s="66"/>
      <c r="I128" s="89"/>
      <c r="J128" s="66"/>
      <c r="K128" s="89"/>
      <c r="L128" s="66"/>
    </row>
    <row r="129" spans="4:12" ht="21.75" customHeight="1" x14ac:dyDescent="0.2">
      <c r="D129" s="66"/>
      <c r="F129" s="66"/>
      <c r="G129" s="89"/>
      <c r="H129" s="66"/>
      <c r="I129" s="89"/>
      <c r="J129" s="66"/>
      <c r="K129" s="89"/>
      <c r="L129" s="66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topLeftCell="A17" zoomScaleNormal="100" zoomScaleSheetLayoutView="100" workbookViewId="0">
      <selection activeCell="O33" sqref="O33"/>
    </sheetView>
  </sheetViews>
  <sheetFormatPr defaultColWidth="0.42578125" defaultRowHeight="21.75" customHeight="1" x14ac:dyDescent="0.2"/>
  <cols>
    <col min="1" max="1" width="1.42578125" style="66" customWidth="1"/>
    <col min="2" max="2" width="25.28515625" style="66" customWidth="1"/>
    <col min="3" max="3" width="7" style="66" customWidth="1"/>
    <col min="4" max="4" width="1.28515625" style="77" customWidth="1"/>
    <col min="5" max="5" width="14.28515625" style="78" customWidth="1"/>
    <col min="6" max="6" width="0.7109375" style="79" customWidth="1"/>
    <col min="7" max="7" width="14.28515625" style="78" customWidth="1"/>
    <col min="8" max="8" width="0.7109375" style="79" customWidth="1"/>
    <col min="9" max="9" width="14.28515625" style="78" customWidth="1"/>
    <col min="10" max="10" width="0.7109375" style="79" customWidth="1"/>
    <col min="11" max="11" width="14.28515625" style="78" customWidth="1"/>
    <col min="12" max="193" width="9.28515625" style="66" customWidth="1"/>
    <col min="194" max="195" width="1.42578125" style="66" customWidth="1"/>
    <col min="196" max="196" width="29.42578125" style="66" customWidth="1"/>
    <col min="197" max="197" width="4.28515625" style="66" customWidth="1"/>
    <col min="198" max="198" width="0.42578125" style="66" customWidth="1"/>
    <col min="199" max="199" width="13.28515625" style="66" customWidth="1"/>
    <col min="200" max="207" width="0.42578125" style="66"/>
    <col min="208" max="209" width="1.42578125" style="66" customWidth="1"/>
    <col min="210" max="210" width="32.7109375" style="66" customWidth="1"/>
    <col min="211" max="211" width="6.7109375" style="66" customWidth="1"/>
    <col min="212" max="212" width="0.7109375" style="66" customWidth="1"/>
    <col min="213" max="213" width="11" style="66" customWidth="1"/>
    <col min="214" max="214" width="0.7109375" style="66" customWidth="1"/>
    <col min="215" max="215" width="11" style="66" customWidth="1"/>
    <col min="216" max="216" width="0.7109375" style="66" customWidth="1"/>
    <col min="217" max="217" width="11" style="66" customWidth="1"/>
    <col min="218" max="218" width="0.7109375" style="66" customWidth="1"/>
    <col min="219" max="219" width="11" style="66" customWidth="1"/>
    <col min="220" max="220" width="15.7109375" style="66" bestFit="1" customWidth="1"/>
    <col min="221" max="221" width="11.28515625" style="66" customWidth="1"/>
    <col min="222" max="222" width="11.28515625" style="66" bestFit="1" customWidth="1"/>
    <col min="223" max="449" width="9.28515625" style="66" customWidth="1"/>
    <col min="450" max="451" width="1.42578125" style="66" customWidth="1"/>
    <col min="452" max="452" width="29.42578125" style="66" customWidth="1"/>
    <col min="453" max="453" width="4.28515625" style="66" customWidth="1"/>
    <col min="454" max="454" width="0.42578125" style="66" customWidth="1"/>
    <col min="455" max="455" width="13.28515625" style="66" customWidth="1"/>
    <col min="456" max="463" width="0.42578125" style="66"/>
    <col min="464" max="465" width="1.42578125" style="66" customWidth="1"/>
    <col min="466" max="466" width="32.7109375" style="66" customWidth="1"/>
    <col min="467" max="467" width="6.7109375" style="66" customWidth="1"/>
    <col min="468" max="468" width="0.7109375" style="66" customWidth="1"/>
    <col min="469" max="469" width="11" style="66" customWidth="1"/>
    <col min="470" max="470" width="0.7109375" style="66" customWidth="1"/>
    <col min="471" max="471" width="11" style="66" customWidth="1"/>
    <col min="472" max="472" width="0.7109375" style="66" customWidth="1"/>
    <col min="473" max="473" width="11" style="66" customWidth="1"/>
    <col min="474" max="474" width="0.7109375" style="66" customWidth="1"/>
    <col min="475" max="475" width="11" style="66" customWidth="1"/>
    <col min="476" max="476" width="15.7109375" style="66" bestFit="1" customWidth="1"/>
    <col min="477" max="477" width="11.28515625" style="66" customWidth="1"/>
    <col min="478" max="478" width="11.28515625" style="66" bestFit="1" customWidth="1"/>
    <col min="479" max="705" width="9.28515625" style="66" customWidth="1"/>
    <col min="706" max="707" width="1.42578125" style="66" customWidth="1"/>
    <col min="708" max="708" width="29.42578125" style="66" customWidth="1"/>
    <col min="709" max="709" width="4.28515625" style="66" customWidth="1"/>
    <col min="710" max="710" width="0.42578125" style="66" customWidth="1"/>
    <col min="711" max="711" width="13.28515625" style="66" customWidth="1"/>
    <col min="712" max="719" width="0.42578125" style="66"/>
    <col min="720" max="721" width="1.42578125" style="66" customWidth="1"/>
    <col min="722" max="722" width="32.7109375" style="66" customWidth="1"/>
    <col min="723" max="723" width="6.7109375" style="66" customWidth="1"/>
    <col min="724" max="724" width="0.7109375" style="66" customWidth="1"/>
    <col min="725" max="725" width="11" style="66" customWidth="1"/>
    <col min="726" max="726" width="0.7109375" style="66" customWidth="1"/>
    <col min="727" max="727" width="11" style="66" customWidth="1"/>
    <col min="728" max="728" width="0.7109375" style="66" customWidth="1"/>
    <col min="729" max="729" width="11" style="66" customWidth="1"/>
    <col min="730" max="730" width="0.7109375" style="66" customWidth="1"/>
    <col min="731" max="731" width="11" style="66" customWidth="1"/>
    <col min="732" max="732" width="15.7109375" style="66" bestFit="1" customWidth="1"/>
    <col min="733" max="733" width="11.28515625" style="66" customWidth="1"/>
    <col min="734" max="734" width="11.28515625" style="66" bestFit="1" customWidth="1"/>
    <col min="735" max="961" width="9.28515625" style="66" customWidth="1"/>
    <col min="962" max="963" width="1.42578125" style="66" customWidth="1"/>
    <col min="964" max="964" width="29.42578125" style="66" customWidth="1"/>
    <col min="965" max="965" width="4.28515625" style="66" customWidth="1"/>
    <col min="966" max="966" width="0.42578125" style="66" customWidth="1"/>
    <col min="967" max="967" width="13.28515625" style="66" customWidth="1"/>
    <col min="968" max="975" width="0.42578125" style="66"/>
    <col min="976" max="977" width="1.42578125" style="66" customWidth="1"/>
    <col min="978" max="978" width="32.7109375" style="66" customWidth="1"/>
    <col min="979" max="979" width="6.7109375" style="66" customWidth="1"/>
    <col min="980" max="980" width="0.7109375" style="66" customWidth="1"/>
    <col min="981" max="981" width="11" style="66" customWidth="1"/>
    <col min="982" max="982" width="0.7109375" style="66" customWidth="1"/>
    <col min="983" max="983" width="11" style="66" customWidth="1"/>
    <col min="984" max="984" width="0.7109375" style="66" customWidth="1"/>
    <col min="985" max="985" width="11" style="66" customWidth="1"/>
    <col min="986" max="986" width="0.7109375" style="66" customWidth="1"/>
    <col min="987" max="987" width="11" style="66" customWidth="1"/>
    <col min="988" max="988" width="15.7109375" style="66" bestFit="1" customWidth="1"/>
    <col min="989" max="989" width="11.28515625" style="66" customWidth="1"/>
    <col min="990" max="990" width="11.28515625" style="66" bestFit="1" customWidth="1"/>
    <col min="991" max="1217" width="9.28515625" style="66" customWidth="1"/>
    <col min="1218" max="1219" width="1.42578125" style="66" customWidth="1"/>
    <col min="1220" max="1220" width="29.42578125" style="66" customWidth="1"/>
    <col min="1221" max="1221" width="4.28515625" style="66" customWidth="1"/>
    <col min="1222" max="1222" width="0.42578125" style="66" customWidth="1"/>
    <col min="1223" max="1223" width="13.28515625" style="66" customWidth="1"/>
    <col min="1224" max="1231" width="0.42578125" style="66"/>
    <col min="1232" max="1233" width="1.42578125" style="66" customWidth="1"/>
    <col min="1234" max="1234" width="32.7109375" style="66" customWidth="1"/>
    <col min="1235" max="1235" width="6.7109375" style="66" customWidth="1"/>
    <col min="1236" max="1236" width="0.7109375" style="66" customWidth="1"/>
    <col min="1237" max="1237" width="11" style="66" customWidth="1"/>
    <col min="1238" max="1238" width="0.7109375" style="66" customWidth="1"/>
    <col min="1239" max="1239" width="11" style="66" customWidth="1"/>
    <col min="1240" max="1240" width="0.7109375" style="66" customWidth="1"/>
    <col min="1241" max="1241" width="11" style="66" customWidth="1"/>
    <col min="1242" max="1242" width="0.7109375" style="66" customWidth="1"/>
    <col min="1243" max="1243" width="11" style="66" customWidth="1"/>
    <col min="1244" max="1244" width="15.7109375" style="66" bestFit="1" customWidth="1"/>
    <col min="1245" max="1245" width="11.28515625" style="66" customWidth="1"/>
    <col min="1246" max="1246" width="11.28515625" style="66" bestFit="1" customWidth="1"/>
    <col min="1247" max="1473" width="9.28515625" style="66" customWidth="1"/>
    <col min="1474" max="1475" width="1.42578125" style="66" customWidth="1"/>
    <col min="1476" max="1476" width="29.42578125" style="66" customWidth="1"/>
    <col min="1477" max="1477" width="4.28515625" style="66" customWidth="1"/>
    <col min="1478" max="1478" width="0.42578125" style="66" customWidth="1"/>
    <col min="1479" max="1479" width="13.28515625" style="66" customWidth="1"/>
    <col min="1480" max="1487" width="0.42578125" style="66"/>
    <col min="1488" max="1489" width="1.42578125" style="66" customWidth="1"/>
    <col min="1490" max="1490" width="32.7109375" style="66" customWidth="1"/>
    <col min="1491" max="1491" width="6.7109375" style="66" customWidth="1"/>
    <col min="1492" max="1492" width="0.7109375" style="66" customWidth="1"/>
    <col min="1493" max="1493" width="11" style="66" customWidth="1"/>
    <col min="1494" max="1494" width="0.7109375" style="66" customWidth="1"/>
    <col min="1495" max="1495" width="11" style="66" customWidth="1"/>
    <col min="1496" max="1496" width="0.7109375" style="66" customWidth="1"/>
    <col min="1497" max="1497" width="11" style="66" customWidth="1"/>
    <col min="1498" max="1498" width="0.7109375" style="66" customWidth="1"/>
    <col min="1499" max="1499" width="11" style="66" customWidth="1"/>
    <col min="1500" max="1500" width="15.7109375" style="66" bestFit="1" customWidth="1"/>
    <col min="1501" max="1501" width="11.28515625" style="66" customWidth="1"/>
    <col min="1502" max="1502" width="11.28515625" style="66" bestFit="1" customWidth="1"/>
    <col min="1503" max="1729" width="9.28515625" style="66" customWidth="1"/>
    <col min="1730" max="1731" width="1.42578125" style="66" customWidth="1"/>
    <col min="1732" max="1732" width="29.42578125" style="66" customWidth="1"/>
    <col min="1733" max="1733" width="4.28515625" style="66" customWidth="1"/>
    <col min="1734" max="1734" width="0.42578125" style="66" customWidth="1"/>
    <col min="1735" max="1735" width="13.28515625" style="66" customWidth="1"/>
    <col min="1736" max="1743" width="0.42578125" style="66"/>
    <col min="1744" max="1745" width="1.42578125" style="66" customWidth="1"/>
    <col min="1746" max="1746" width="32.7109375" style="66" customWidth="1"/>
    <col min="1747" max="1747" width="6.7109375" style="66" customWidth="1"/>
    <col min="1748" max="1748" width="0.7109375" style="66" customWidth="1"/>
    <col min="1749" max="1749" width="11" style="66" customWidth="1"/>
    <col min="1750" max="1750" width="0.7109375" style="66" customWidth="1"/>
    <col min="1751" max="1751" width="11" style="66" customWidth="1"/>
    <col min="1752" max="1752" width="0.7109375" style="66" customWidth="1"/>
    <col min="1753" max="1753" width="11" style="66" customWidth="1"/>
    <col min="1754" max="1754" width="0.7109375" style="66" customWidth="1"/>
    <col min="1755" max="1755" width="11" style="66" customWidth="1"/>
    <col min="1756" max="1756" width="15.7109375" style="66" bestFit="1" customWidth="1"/>
    <col min="1757" max="1757" width="11.28515625" style="66" customWidth="1"/>
    <col min="1758" max="1758" width="11.28515625" style="66" bestFit="1" customWidth="1"/>
    <col min="1759" max="1985" width="9.28515625" style="66" customWidth="1"/>
    <col min="1986" max="1987" width="1.42578125" style="66" customWidth="1"/>
    <col min="1988" max="1988" width="29.42578125" style="66" customWidth="1"/>
    <col min="1989" max="1989" width="4.28515625" style="66" customWidth="1"/>
    <col min="1990" max="1990" width="0.42578125" style="66" customWidth="1"/>
    <col min="1991" max="1991" width="13.28515625" style="66" customWidth="1"/>
    <col min="1992" max="1999" width="0.42578125" style="66"/>
    <col min="2000" max="2001" width="1.42578125" style="66" customWidth="1"/>
    <col min="2002" max="2002" width="32.7109375" style="66" customWidth="1"/>
    <col min="2003" max="2003" width="6.7109375" style="66" customWidth="1"/>
    <col min="2004" max="2004" width="0.7109375" style="66" customWidth="1"/>
    <col min="2005" max="2005" width="11" style="66" customWidth="1"/>
    <col min="2006" max="2006" width="0.7109375" style="66" customWidth="1"/>
    <col min="2007" max="2007" width="11" style="66" customWidth="1"/>
    <col min="2008" max="2008" width="0.7109375" style="66" customWidth="1"/>
    <col min="2009" max="2009" width="11" style="66" customWidth="1"/>
    <col min="2010" max="2010" width="0.7109375" style="66" customWidth="1"/>
    <col min="2011" max="2011" width="11" style="66" customWidth="1"/>
    <col min="2012" max="2012" width="15.7109375" style="66" bestFit="1" customWidth="1"/>
    <col min="2013" max="2013" width="11.28515625" style="66" customWidth="1"/>
    <col min="2014" max="2014" width="11.28515625" style="66" bestFit="1" customWidth="1"/>
    <col min="2015" max="2241" width="9.28515625" style="66" customWidth="1"/>
    <col min="2242" max="2243" width="1.42578125" style="66" customWidth="1"/>
    <col min="2244" max="2244" width="29.42578125" style="66" customWidth="1"/>
    <col min="2245" max="2245" width="4.28515625" style="66" customWidth="1"/>
    <col min="2246" max="2246" width="0.42578125" style="66" customWidth="1"/>
    <col min="2247" max="2247" width="13.28515625" style="66" customWidth="1"/>
    <col min="2248" max="2255" width="0.42578125" style="66"/>
    <col min="2256" max="2257" width="1.42578125" style="66" customWidth="1"/>
    <col min="2258" max="2258" width="32.7109375" style="66" customWidth="1"/>
    <col min="2259" max="2259" width="6.7109375" style="66" customWidth="1"/>
    <col min="2260" max="2260" width="0.7109375" style="66" customWidth="1"/>
    <col min="2261" max="2261" width="11" style="66" customWidth="1"/>
    <col min="2262" max="2262" width="0.7109375" style="66" customWidth="1"/>
    <col min="2263" max="2263" width="11" style="66" customWidth="1"/>
    <col min="2264" max="2264" width="0.7109375" style="66" customWidth="1"/>
    <col min="2265" max="2265" width="11" style="66" customWidth="1"/>
    <col min="2266" max="2266" width="0.7109375" style="66" customWidth="1"/>
    <col min="2267" max="2267" width="11" style="66" customWidth="1"/>
    <col min="2268" max="2268" width="15.7109375" style="66" bestFit="1" customWidth="1"/>
    <col min="2269" max="2269" width="11.28515625" style="66" customWidth="1"/>
    <col min="2270" max="2270" width="11.28515625" style="66" bestFit="1" customWidth="1"/>
    <col min="2271" max="2497" width="9.28515625" style="66" customWidth="1"/>
    <col min="2498" max="2499" width="1.42578125" style="66" customWidth="1"/>
    <col min="2500" max="2500" width="29.42578125" style="66" customWidth="1"/>
    <col min="2501" max="2501" width="4.28515625" style="66" customWidth="1"/>
    <col min="2502" max="2502" width="0.42578125" style="66" customWidth="1"/>
    <col min="2503" max="2503" width="13.28515625" style="66" customWidth="1"/>
    <col min="2504" max="2511" width="0.42578125" style="66"/>
    <col min="2512" max="2513" width="1.42578125" style="66" customWidth="1"/>
    <col min="2514" max="2514" width="32.7109375" style="66" customWidth="1"/>
    <col min="2515" max="2515" width="6.7109375" style="66" customWidth="1"/>
    <col min="2516" max="2516" width="0.7109375" style="66" customWidth="1"/>
    <col min="2517" max="2517" width="11" style="66" customWidth="1"/>
    <col min="2518" max="2518" width="0.7109375" style="66" customWidth="1"/>
    <col min="2519" max="2519" width="11" style="66" customWidth="1"/>
    <col min="2520" max="2520" width="0.7109375" style="66" customWidth="1"/>
    <col min="2521" max="2521" width="11" style="66" customWidth="1"/>
    <col min="2522" max="2522" width="0.7109375" style="66" customWidth="1"/>
    <col min="2523" max="2523" width="11" style="66" customWidth="1"/>
    <col min="2524" max="2524" width="15.7109375" style="66" bestFit="1" customWidth="1"/>
    <col min="2525" max="2525" width="11.28515625" style="66" customWidth="1"/>
    <col min="2526" max="2526" width="11.28515625" style="66" bestFit="1" customWidth="1"/>
    <col min="2527" max="2753" width="9.28515625" style="66" customWidth="1"/>
    <col min="2754" max="2755" width="1.42578125" style="66" customWidth="1"/>
    <col min="2756" max="2756" width="29.42578125" style="66" customWidth="1"/>
    <col min="2757" max="2757" width="4.28515625" style="66" customWidth="1"/>
    <col min="2758" max="2758" width="0.42578125" style="66" customWidth="1"/>
    <col min="2759" max="2759" width="13.28515625" style="66" customWidth="1"/>
    <col min="2760" max="2767" width="0.42578125" style="66"/>
    <col min="2768" max="2769" width="1.42578125" style="66" customWidth="1"/>
    <col min="2770" max="2770" width="32.7109375" style="66" customWidth="1"/>
    <col min="2771" max="2771" width="6.7109375" style="66" customWidth="1"/>
    <col min="2772" max="2772" width="0.7109375" style="66" customWidth="1"/>
    <col min="2773" max="2773" width="11" style="66" customWidth="1"/>
    <col min="2774" max="2774" width="0.7109375" style="66" customWidth="1"/>
    <col min="2775" max="2775" width="11" style="66" customWidth="1"/>
    <col min="2776" max="2776" width="0.7109375" style="66" customWidth="1"/>
    <col min="2777" max="2777" width="11" style="66" customWidth="1"/>
    <col min="2778" max="2778" width="0.7109375" style="66" customWidth="1"/>
    <col min="2779" max="2779" width="11" style="66" customWidth="1"/>
    <col min="2780" max="2780" width="15.7109375" style="66" bestFit="1" customWidth="1"/>
    <col min="2781" max="2781" width="11.28515625" style="66" customWidth="1"/>
    <col min="2782" max="2782" width="11.28515625" style="66" bestFit="1" customWidth="1"/>
    <col min="2783" max="3009" width="9.28515625" style="66" customWidth="1"/>
    <col min="3010" max="3011" width="1.42578125" style="66" customWidth="1"/>
    <col min="3012" max="3012" width="29.42578125" style="66" customWidth="1"/>
    <col min="3013" max="3013" width="4.28515625" style="66" customWidth="1"/>
    <col min="3014" max="3014" width="0.42578125" style="66" customWidth="1"/>
    <col min="3015" max="3015" width="13.28515625" style="66" customWidth="1"/>
    <col min="3016" max="3023" width="0.42578125" style="66"/>
    <col min="3024" max="3025" width="1.42578125" style="66" customWidth="1"/>
    <col min="3026" max="3026" width="32.7109375" style="66" customWidth="1"/>
    <col min="3027" max="3027" width="6.7109375" style="66" customWidth="1"/>
    <col min="3028" max="3028" width="0.7109375" style="66" customWidth="1"/>
    <col min="3029" max="3029" width="11" style="66" customWidth="1"/>
    <col min="3030" max="3030" width="0.7109375" style="66" customWidth="1"/>
    <col min="3031" max="3031" width="11" style="66" customWidth="1"/>
    <col min="3032" max="3032" width="0.7109375" style="66" customWidth="1"/>
    <col min="3033" max="3033" width="11" style="66" customWidth="1"/>
    <col min="3034" max="3034" width="0.7109375" style="66" customWidth="1"/>
    <col min="3035" max="3035" width="11" style="66" customWidth="1"/>
    <col min="3036" max="3036" width="15.7109375" style="66" bestFit="1" customWidth="1"/>
    <col min="3037" max="3037" width="11.28515625" style="66" customWidth="1"/>
    <col min="3038" max="3038" width="11.28515625" style="66" bestFit="1" customWidth="1"/>
    <col min="3039" max="3265" width="9.28515625" style="66" customWidth="1"/>
    <col min="3266" max="3267" width="1.42578125" style="66" customWidth="1"/>
    <col min="3268" max="3268" width="29.42578125" style="66" customWidth="1"/>
    <col min="3269" max="3269" width="4.28515625" style="66" customWidth="1"/>
    <col min="3270" max="3270" width="0.42578125" style="66" customWidth="1"/>
    <col min="3271" max="3271" width="13.28515625" style="66" customWidth="1"/>
    <col min="3272" max="3279" width="0.42578125" style="66"/>
    <col min="3280" max="3281" width="1.42578125" style="66" customWidth="1"/>
    <col min="3282" max="3282" width="32.7109375" style="66" customWidth="1"/>
    <col min="3283" max="3283" width="6.7109375" style="66" customWidth="1"/>
    <col min="3284" max="3284" width="0.7109375" style="66" customWidth="1"/>
    <col min="3285" max="3285" width="11" style="66" customWidth="1"/>
    <col min="3286" max="3286" width="0.7109375" style="66" customWidth="1"/>
    <col min="3287" max="3287" width="11" style="66" customWidth="1"/>
    <col min="3288" max="3288" width="0.7109375" style="66" customWidth="1"/>
    <col min="3289" max="3289" width="11" style="66" customWidth="1"/>
    <col min="3290" max="3290" width="0.7109375" style="66" customWidth="1"/>
    <col min="3291" max="3291" width="11" style="66" customWidth="1"/>
    <col min="3292" max="3292" width="15.7109375" style="66" bestFit="1" customWidth="1"/>
    <col min="3293" max="3293" width="11.28515625" style="66" customWidth="1"/>
    <col min="3294" max="3294" width="11.28515625" style="66" bestFit="1" customWidth="1"/>
    <col min="3295" max="3521" width="9.28515625" style="66" customWidth="1"/>
    <col min="3522" max="3523" width="1.42578125" style="66" customWidth="1"/>
    <col min="3524" max="3524" width="29.42578125" style="66" customWidth="1"/>
    <col min="3525" max="3525" width="4.28515625" style="66" customWidth="1"/>
    <col min="3526" max="3526" width="0.42578125" style="66" customWidth="1"/>
    <col min="3527" max="3527" width="13.28515625" style="66" customWidth="1"/>
    <col min="3528" max="3535" width="0.42578125" style="66"/>
    <col min="3536" max="3537" width="1.42578125" style="66" customWidth="1"/>
    <col min="3538" max="3538" width="32.7109375" style="66" customWidth="1"/>
    <col min="3539" max="3539" width="6.7109375" style="66" customWidth="1"/>
    <col min="3540" max="3540" width="0.7109375" style="66" customWidth="1"/>
    <col min="3541" max="3541" width="11" style="66" customWidth="1"/>
    <col min="3542" max="3542" width="0.7109375" style="66" customWidth="1"/>
    <col min="3543" max="3543" width="11" style="66" customWidth="1"/>
    <col min="3544" max="3544" width="0.7109375" style="66" customWidth="1"/>
    <col min="3545" max="3545" width="11" style="66" customWidth="1"/>
    <col min="3546" max="3546" width="0.7109375" style="66" customWidth="1"/>
    <col min="3547" max="3547" width="11" style="66" customWidth="1"/>
    <col min="3548" max="3548" width="15.7109375" style="66" bestFit="1" customWidth="1"/>
    <col min="3549" max="3549" width="11.28515625" style="66" customWidth="1"/>
    <col min="3550" max="3550" width="11.28515625" style="66" bestFit="1" customWidth="1"/>
    <col min="3551" max="3777" width="9.28515625" style="66" customWidth="1"/>
    <col min="3778" max="3779" width="1.42578125" style="66" customWidth="1"/>
    <col min="3780" max="3780" width="29.42578125" style="66" customWidth="1"/>
    <col min="3781" max="3781" width="4.28515625" style="66" customWidth="1"/>
    <col min="3782" max="3782" width="0.42578125" style="66" customWidth="1"/>
    <col min="3783" max="3783" width="13.28515625" style="66" customWidth="1"/>
    <col min="3784" max="3791" width="0.42578125" style="66"/>
    <col min="3792" max="3793" width="1.42578125" style="66" customWidth="1"/>
    <col min="3794" max="3794" width="32.7109375" style="66" customWidth="1"/>
    <col min="3795" max="3795" width="6.7109375" style="66" customWidth="1"/>
    <col min="3796" max="3796" width="0.7109375" style="66" customWidth="1"/>
    <col min="3797" max="3797" width="11" style="66" customWidth="1"/>
    <col min="3798" max="3798" width="0.7109375" style="66" customWidth="1"/>
    <col min="3799" max="3799" width="11" style="66" customWidth="1"/>
    <col min="3800" max="3800" width="0.7109375" style="66" customWidth="1"/>
    <col min="3801" max="3801" width="11" style="66" customWidth="1"/>
    <col min="3802" max="3802" width="0.7109375" style="66" customWidth="1"/>
    <col min="3803" max="3803" width="11" style="66" customWidth="1"/>
    <col min="3804" max="3804" width="15.7109375" style="66" bestFit="1" customWidth="1"/>
    <col min="3805" max="3805" width="11.28515625" style="66" customWidth="1"/>
    <col min="3806" max="3806" width="11.28515625" style="66" bestFit="1" customWidth="1"/>
    <col min="3807" max="4033" width="9.28515625" style="66" customWidth="1"/>
    <col min="4034" max="4035" width="1.42578125" style="66" customWidth="1"/>
    <col min="4036" max="4036" width="29.42578125" style="66" customWidth="1"/>
    <col min="4037" max="4037" width="4.28515625" style="66" customWidth="1"/>
    <col min="4038" max="4038" width="0.42578125" style="66" customWidth="1"/>
    <col min="4039" max="4039" width="13.28515625" style="66" customWidth="1"/>
    <col min="4040" max="4047" width="0.42578125" style="66"/>
    <col min="4048" max="4049" width="1.42578125" style="66" customWidth="1"/>
    <col min="4050" max="4050" width="32.7109375" style="66" customWidth="1"/>
    <col min="4051" max="4051" width="6.7109375" style="66" customWidth="1"/>
    <col min="4052" max="4052" width="0.7109375" style="66" customWidth="1"/>
    <col min="4053" max="4053" width="11" style="66" customWidth="1"/>
    <col min="4054" max="4054" width="0.7109375" style="66" customWidth="1"/>
    <col min="4055" max="4055" width="11" style="66" customWidth="1"/>
    <col min="4056" max="4056" width="0.7109375" style="66" customWidth="1"/>
    <col min="4057" max="4057" width="11" style="66" customWidth="1"/>
    <col min="4058" max="4058" width="0.7109375" style="66" customWidth="1"/>
    <col min="4059" max="4059" width="11" style="66" customWidth="1"/>
    <col min="4060" max="4060" width="15.7109375" style="66" bestFit="1" customWidth="1"/>
    <col min="4061" max="4061" width="11.28515625" style="66" customWidth="1"/>
    <col min="4062" max="4062" width="11.28515625" style="66" bestFit="1" customWidth="1"/>
    <col min="4063" max="4289" width="9.28515625" style="66" customWidth="1"/>
    <col min="4290" max="4291" width="1.42578125" style="66" customWidth="1"/>
    <col min="4292" max="4292" width="29.42578125" style="66" customWidth="1"/>
    <col min="4293" max="4293" width="4.28515625" style="66" customWidth="1"/>
    <col min="4294" max="4294" width="0.42578125" style="66" customWidth="1"/>
    <col min="4295" max="4295" width="13.28515625" style="66" customWidth="1"/>
    <col min="4296" max="4303" width="0.42578125" style="66"/>
    <col min="4304" max="4305" width="1.42578125" style="66" customWidth="1"/>
    <col min="4306" max="4306" width="32.7109375" style="66" customWidth="1"/>
    <col min="4307" max="4307" width="6.7109375" style="66" customWidth="1"/>
    <col min="4308" max="4308" width="0.7109375" style="66" customWidth="1"/>
    <col min="4309" max="4309" width="11" style="66" customWidth="1"/>
    <col min="4310" max="4310" width="0.7109375" style="66" customWidth="1"/>
    <col min="4311" max="4311" width="11" style="66" customWidth="1"/>
    <col min="4312" max="4312" width="0.7109375" style="66" customWidth="1"/>
    <col min="4313" max="4313" width="11" style="66" customWidth="1"/>
    <col min="4314" max="4314" width="0.7109375" style="66" customWidth="1"/>
    <col min="4315" max="4315" width="11" style="66" customWidth="1"/>
    <col min="4316" max="4316" width="15.7109375" style="66" bestFit="1" customWidth="1"/>
    <col min="4317" max="4317" width="11.28515625" style="66" customWidth="1"/>
    <col min="4318" max="4318" width="11.28515625" style="66" bestFit="1" customWidth="1"/>
    <col min="4319" max="4545" width="9.28515625" style="66" customWidth="1"/>
    <col min="4546" max="4547" width="1.42578125" style="66" customWidth="1"/>
    <col min="4548" max="4548" width="29.42578125" style="66" customWidth="1"/>
    <col min="4549" max="4549" width="4.28515625" style="66" customWidth="1"/>
    <col min="4550" max="4550" width="0.42578125" style="66" customWidth="1"/>
    <col min="4551" max="4551" width="13.28515625" style="66" customWidth="1"/>
    <col min="4552" max="4559" width="0.42578125" style="66"/>
    <col min="4560" max="4561" width="1.42578125" style="66" customWidth="1"/>
    <col min="4562" max="4562" width="32.7109375" style="66" customWidth="1"/>
    <col min="4563" max="4563" width="6.7109375" style="66" customWidth="1"/>
    <col min="4564" max="4564" width="0.7109375" style="66" customWidth="1"/>
    <col min="4565" max="4565" width="11" style="66" customWidth="1"/>
    <col min="4566" max="4566" width="0.7109375" style="66" customWidth="1"/>
    <col min="4567" max="4567" width="11" style="66" customWidth="1"/>
    <col min="4568" max="4568" width="0.7109375" style="66" customWidth="1"/>
    <col min="4569" max="4569" width="11" style="66" customWidth="1"/>
    <col min="4570" max="4570" width="0.7109375" style="66" customWidth="1"/>
    <col min="4571" max="4571" width="11" style="66" customWidth="1"/>
    <col min="4572" max="4572" width="15.7109375" style="66" bestFit="1" customWidth="1"/>
    <col min="4573" max="4573" width="11.28515625" style="66" customWidth="1"/>
    <col min="4574" max="4574" width="11.28515625" style="66" bestFit="1" customWidth="1"/>
    <col min="4575" max="4801" width="9.28515625" style="66" customWidth="1"/>
    <col min="4802" max="4803" width="1.42578125" style="66" customWidth="1"/>
    <col min="4804" max="4804" width="29.42578125" style="66" customWidth="1"/>
    <col min="4805" max="4805" width="4.28515625" style="66" customWidth="1"/>
    <col min="4806" max="4806" width="0.42578125" style="66" customWidth="1"/>
    <col min="4807" max="4807" width="13.28515625" style="66" customWidth="1"/>
    <col min="4808" max="4815" width="0.42578125" style="66"/>
    <col min="4816" max="4817" width="1.42578125" style="66" customWidth="1"/>
    <col min="4818" max="4818" width="32.7109375" style="66" customWidth="1"/>
    <col min="4819" max="4819" width="6.7109375" style="66" customWidth="1"/>
    <col min="4820" max="4820" width="0.7109375" style="66" customWidth="1"/>
    <col min="4821" max="4821" width="11" style="66" customWidth="1"/>
    <col min="4822" max="4822" width="0.7109375" style="66" customWidth="1"/>
    <col min="4823" max="4823" width="11" style="66" customWidth="1"/>
    <col min="4824" max="4824" width="0.7109375" style="66" customWidth="1"/>
    <col min="4825" max="4825" width="11" style="66" customWidth="1"/>
    <col min="4826" max="4826" width="0.7109375" style="66" customWidth="1"/>
    <col min="4827" max="4827" width="11" style="66" customWidth="1"/>
    <col min="4828" max="4828" width="15.7109375" style="66" bestFit="1" customWidth="1"/>
    <col min="4829" max="4829" width="11.28515625" style="66" customWidth="1"/>
    <col min="4830" max="4830" width="11.28515625" style="66" bestFit="1" customWidth="1"/>
    <col min="4831" max="5057" width="9.28515625" style="66" customWidth="1"/>
    <col min="5058" max="5059" width="1.42578125" style="66" customWidth="1"/>
    <col min="5060" max="5060" width="29.42578125" style="66" customWidth="1"/>
    <col min="5061" max="5061" width="4.28515625" style="66" customWidth="1"/>
    <col min="5062" max="5062" width="0.42578125" style="66" customWidth="1"/>
    <col min="5063" max="5063" width="13.28515625" style="66" customWidth="1"/>
    <col min="5064" max="5071" width="0.42578125" style="66"/>
    <col min="5072" max="5073" width="1.42578125" style="66" customWidth="1"/>
    <col min="5074" max="5074" width="32.7109375" style="66" customWidth="1"/>
    <col min="5075" max="5075" width="6.7109375" style="66" customWidth="1"/>
    <col min="5076" max="5076" width="0.7109375" style="66" customWidth="1"/>
    <col min="5077" max="5077" width="11" style="66" customWidth="1"/>
    <col min="5078" max="5078" width="0.7109375" style="66" customWidth="1"/>
    <col min="5079" max="5079" width="11" style="66" customWidth="1"/>
    <col min="5080" max="5080" width="0.7109375" style="66" customWidth="1"/>
    <col min="5081" max="5081" width="11" style="66" customWidth="1"/>
    <col min="5082" max="5082" width="0.7109375" style="66" customWidth="1"/>
    <col min="5083" max="5083" width="11" style="66" customWidth="1"/>
    <col min="5084" max="5084" width="15.7109375" style="66" bestFit="1" customWidth="1"/>
    <col min="5085" max="5085" width="11.28515625" style="66" customWidth="1"/>
    <col min="5086" max="5086" width="11.28515625" style="66" bestFit="1" customWidth="1"/>
    <col min="5087" max="5313" width="9.28515625" style="66" customWidth="1"/>
    <col min="5314" max="5315" width="1.42578125" style="66" customWidth="1"/>
    <col min="5316" max="5316" width="29.42578125" style="66" customWidth="1"/>
    <col min="5317" max="5317" width="4.28515625" style="66" customWidth="1"/>
    <col min="5318" max="5318" width="0.42578125" style="66" customWidth="1"/>
    <col min="5319" max="5319" width="13.28515625" style="66" customWidth="1"/>
    <col min="5320" max="5327" width="0.42578125" style="66"/>
    <col min="5328" max="5329" width="1.42578125" style="66" customWidth="1"/>
    <col min="5330" max="5330" width="32.7109375" style="66" customWidth="1"/>
    <col min="5331" max="5331" width="6.7109375" style="66" customWidth="1"/>
    <col min="5332" max="5332" width="0.7109375" style="66" customWidth="1"/>
    <col min="5333" max="5333" width="11" style="66" customWidth="1"/>
    <col min="5334" max="5334" width="0.7109375" style="66" customWidth="1"/>
    <col min="5335" max="5335" width="11" style="66" customWidth="1"/>
    <col min="5336" max="5336" width="0.7109375" style="66" customWidth="1"/>
    <col min="5337" max="5337" width="11" style="66" customWidth="1"/>
    <col min="5338" max="5338" width="0.7109375" style="66" customWidth="1"/>
    <col min="5339" max="5339" width="11" style="66" customWidth="1"/>
    <col min="5340" max="5340" width="15.7109375" style="66" bestFit="1" customWidth="1"/>
    <col min="5341" max="5341" width="11.28515625" style="66" customWidth="1"/>
    <col min="5342" max="5342" width="11.28515625" style="66" bestFit="1" customWidth="1"/>
    <col min="5343" max="5569" width="9.28515625" style="66" customWidth="1"/>
    <col min="5570" max="5571" width="1.42578125" style="66" customWidth="1"/>
    <col min="5572" max="5572" width="29.42578125" style="66" customWidth="1"/>
    <col min="5573" max="5573" width="4.28515625" style="66" customWidth="1"/>
    <col min="5574" max="5574" width="0.42578125" style="66" customWidth="1"/>
    <col min="5575" max="5575" width="13.28515625" style="66" customWidth="1"/>
    <col min="5576" max="5583" width="0.42578125" style="66"/>
    <col min="5584" max="5585" width="1.42578125" style="66" customWidth="1"/>
    <col min="5586" max="5586" width="32.7109375" style="66" customWidth="1"/>
    <col min="5587" max="5587" width="6.7109375" style="66" customWidth="1"/>
    <col min="5588" max="5588" width="0.7109375" style="66" customWidth="1"/>
    <col min="5589" max="5589" width="11" style="66" customWidth="1"/>
    <col min="5590" max="5590" width="0.7109375" style="66" customWidth="1"/>
    <col min="5591" max="5591" width="11" style="66" customWidth="1"/>
    <col min="5592" max="5592" width="0.7109375" style="66" customWidth="1"/>
    <col min="5593" max="5593" width="11" style="66" customWidth="1"/>
    <col min="5594" max="5594" width="0.7109375" style="66" customWidth="1"/>
    <col min="5595" max="5595" width="11" style="66" customWidth="1"/>
    <col min="5596" max="5596" width="15.7109375" style="66" bestFit="1" customWidth="1"/>
    <col min="5597" max="5597" width="11.28515625" style="66" customWidth="1"/>
    <col min="5598" max="5598" width="11.28515625" style="66" bestFit="1" customWidth="1"/>
    <col min="5599" max="5825" width="9.28515625" style="66" customWidth="1"/>
    <col min="5826" max="5827" width="1.42578125" style="66" customWidth="1"/>
    <col min="5828" max="5828" width="29.42578125" style="66" customWidth="1"/>
    <col min="5829" max="5829" width="4.28515625" style="66" customWidth="1"/>
    <col min="5830" max="5830" width="0.42578125" style="66" customWidth="1"/>
    <col min="5831" max="5831" width="13.28515625" style="66" customWidth="1"/>
    <col min="5832" max="5839" width="0.42578125" style="66"/>
    <col min="5840" max="5841" width="1.42578125" style="66" customWidth="1"/>
    <col min="5842" max="5842" width="32.7109375" style="66" customWidth="1"/>
    <col min="5843" max="5843" width="6.7109375" style="66" customWidth="1"/>
    <col min="5844" max="5844" width="0.7109375" style="66" customWidth="1"/>
    <col min="5845" max="5845" width="11" style="66" customWidth="1"/>
    <col min="5846" max="5846" width="0.7109375" style="66" customWidth="1"/>
    <col min="5847" max="5847" width="11" style="66" customWidth="1"/>
    <col min="5848" max="5848" width="0.7109375" style="66" customWidth="1"/>
    <col min="5849" max="5849" width="11" style="66" customWidth="1"/>
    <col min="5850" max="5850" width="0.7109375" style="66" customWidth="1"/>
    <col min="5851" max="5851" width="11" style="66" customWidth="1"/>
    <col min="5852" max="5852" width="15.7109375" style="66" bestFit="1" customWidth="1"/>
    <col min="5853" max="5853" width="11.28515625" style="66" customWidth="1"/>
    <col min="5854" max="5854" width="11.28515625" style="66" bestFit="1" customWidth="1"/>
    <col min="5855" max="6081" width="9.28515625" style="66" customWidth="1"/>
    <col min="6082" max="6083" width="1.42578125" style="66" customWidth="1"/>
    <col min="6084" max="6084" width="29.42578125" style="66" customWidth="1"/>
    <col min="6085" max="6085" width="4.28515625" style="66" customWidth="1"/>
    <col min="6086" max="6086" width="0.42578125" style="66" customWidth="1"/>
    <col min="6087" max="6087" width="13.28515625" style="66" customWidth="1"/>
    <col min="6088" max="6095" width="0.42578125" style="66"/>
    <col min="6096" max="6097" width="1.42578125" style="66" customWidth="1"/>
    <col min="6098" max="6098" width="32.7109375" style="66" customWidth="1"/>
    <col min="6099" max="6099" width="6.7109375" style="66" customWidth="1"/>
    <col min="6100" max="6100" width="0.7109375" style="66" customWidth="1"/>
    <col min="6101" max="6101" width="11" style="66" customWidth="1"/>
    <col min="6102" max="6102" width="0.7109375" style="66" customWidth="1"/>
    <col min="6103" max="6103" width="11" style="66" customWidth="1"/>
    <col min="6104" max="6104" width="0.7109375" style="66" customWidth="1"/>
    <col min="6105" max="6105" width="11" style="66" customWidth="1"/>
    <col min="6106" max="6106" width="0.7109375" style="66" customWidth="1"/>
    <col min="6107" max="6107" width="11" style="66" customWidth="1"/>
    <col min="6108" max="6108" width="15.7109375" style="66" bestFit="1" customWidth="1"/>
    <col min="6109" max="6109" width="11.28515625" style="66" customWidth="1"/>
    <col min="6110" max="6110" width="11.28515625" style="66" bestFit="1" customWidth="1"/>
    <col min="6111" max="6337" width="9.28515625" style="66" customWidth="1"/>
    <col min="6338" max="6339" width="1.42578125" style="66" customWidth="1"/>
    <col min="6340" max="6340" width="29.42578125" style="66" customWidth="1"/>
    <col min="6341" max="6341" width="4.28515625" style="66" customWidth="1"/>
    <col min="6342" max="6342" width="0.42578125" style="66" customWidth="1"/>
    <col min="6343" max="6343" width="13.28515625" style="66" customWidth="1"/>
    <col min="6344" max="6351" width="0.42578125" style="66"/>
    <col min="6352" max="6353" width="1.42578125" style="66" customWidth="1"/>
    <col min="6354" max="6354" width="32.7109375" style="66" customWidth="1"/>
    <col min="6355" max="6355" width="6.7109375" style="66" customWidth="1"/>
    <col min="6356" max="6356" width="0.7109375" style="66" customWidth="1"/>
    <col min="6357" max="6357" width="11" style="66" customWidth="1"/>
    <col min="6358" max="6358" width="0.7109375" style="66" customWidth="1"/>
    <col min="6359" max="6359" width="11" style="66" customWidth="1"/>
    <col min="6360" max="6360" width="0.7109375" style="66" customWidth="1"/>
    <col min="6361" max="6361" width="11" style="66" customWidth="1"/>
    <col min="6362" max="6362" width="0.7109375" style="66" customWidth="1"/>
    <col min="6363" max="6363" width="11" style="66" customWidth="1"/>
    <col min="6364" max="6364" width="15.7109375" style="66" bestFit="1" customWidth="1"/>
    <col min="6365" max="6365" width="11.28515625" style="66" customWidth="1"/>
    <col min="6366" max="6366" width="11.28515625" style="66" bestFit="1" customWidth="1"/>
    <col min="6367" max="6593" width="9.28515625" style="66" customWidth="1"/>
    <col min="6594" max="6595" width="1.42578125" style="66" customWidth="1"/>
    <col min="6596" max="6596" width="29.42578125" style="66" customWidth="1"/>
    <col min="6597" max="6597" width="4.28515625" style="66" customWidth="1"/>
    <col min="6598" max="6598" width="0.42578125" style="66" customWidth="1"/>
    <col min="6599" max="6599" width="13.28515625" style="66" customWidth="1"/>
    <col min="6600" max="6607" width="0.42578125" style="66"/>
    <col min="6608" max="6609" width="1.42578125" style="66" customWidth="1"/>
    <col min="6610" max="6610" width="32.7109375" style="66" customWidth="1"/>
    <col min="6611" max="6611" width="6.7109375" style="66" customWidth="1"/>
    <col min="6612" max="6612" width="0.7109375" style="66" customWidth="1"/>
    <col min="6613" max="6613" width="11" style="66" customWidth="1"/>
    <col min="6614" max="6614" width="0.7109375" style="66" customWidth="1"/>
    <col min="6615" max="6615" width="11" style="66" customWidth="1"/>
    <col min="6616" max="6616" width="0.7109375" style="66" customWidth="1"/>
    <col min="6617" max="6617" width="11" style="66" customWidth="1"/>
    <col min="6618" max="6618" width="0.7109375" style="66" customWidth="1"/>
    <col min="6619" max="6619" width="11" style="66" customWidth="1"/>
    <col min="6620" max="6620" width="15.7109375" style="66" bestFit="1" customWidth="1"/>
    <col min="6621" max="6621" width="11.28515625" style="66" customWidth="1"/>
    <col min="6622" max="6622" width="11.28515625" style="66" bestFit="1" customWidth="1"/>
    <col min="6623" max="6849" width="9.28515625" style="66" customWidth="1"/>
    <col min="6850" max="6851" width="1.42578125" style="66" customWidth="1"/>
    <col min="6852" max="6852" width="29.42578125" style="66" customWidth="1"/>
    <col min="6853" max="6853" width="4.28515625" style="66" customWidth="1"/>
    <col min="6854" max="6854" width="0.42578125" style="66" customWidth="1"/>
    <col min="6855" max="6855" width="13.28515625" style="66" customWidth="1"/>
    <col min="6856" max="6863" width="0.42578125" style="66"/>
    <col min="6864" max="6865" width="1.42578125" style="66" customWidth="1"/>
    <col min="6866" max="6866" width="32.7109375" style="66" customWidth="1"/>
    <col min="6867" max="6867" width="6.7109375" style="66" customWidth="1"/>
    <col min="6868" max="6868" width="0.7109375" style="66" customWidth="1"/>
    <col min="6869" max="6869" width="11" style="66" customWidth="1"/>
    <col min="6870" max="6870" width="0.7109375" style="66" customWidth="1"/>
    <col min="6871" max="6871" width="11" style="66" customWidth="1"/>
    <col min="6872" max="6872" width="0.7109375" style="66" customWidth="1"/>
    <col min="6873" max="6873" width="11" style="66" customWidth="1"/>
    <col min="6874" max="6874" width="0.7109375" style="66" customWidth="1"/>
    <col min="6875" max="6875" width="11" style="66" customWidth="1"/>
    <col min="6876" max="6876" width="15.7109375" style="66" bestFit="1" customWidth="1"/>
    <col min="6877" max="6877" width="11.28515625" style="66" customWidth="1"/>
    <col min="6878" max="6878" width="11.28515625" style="66" bestFit="1" customWidth="1"/>
    <col min="6879" max="7105" width="9.28515625" style="66" customWidth="1"/>
    <col min="7106" max="7107" width="1.42578125" style="66" customWidth="1"/>
    <col min="7108" max="7108" width="29.42578125" style="66" customWidth="1"/>
    <col min="7109" max="7109" width="4.28515625" style="66" customWidth="1"/>
    <col min="7110" max="7110" width="0.42578125" style="66" customWidth="1"/>
    <col min="7111" max="7111" width="13.28515625" style="66" customWidth="1"/>
    <col min="7112" max="7119" width="0.42578125" style="66"/>
    <col min="7120" max="7121" width="1.42578125" style="66" customWidth="1"/>
    <col min="7122" max="7122" width="32.7109375" style="66" customWidth="1"/>
    <col min="7123" max="7123" width="6.7109375" style="66" customWidth="1"/>
    <col min="7124" max="7124" width="0.7109375" style="66" customWidth="1"/>
    <col min="7125" max="7125" width="11" style="66" customWidth="1"/>
    <col min="7126" max="7126" width="0.7109375" style="66" customWidth="1"/>
    <col min="7127" max="7127" width="11" style="66" customWidth="1"/>
    <col min="7128" max="7128" width="0.7109375" style="66" customWidth="1"/>
    <col min="7129" max="7129" width="11" style="66" customWidth="1"/>
    <col min="7130" max="7130" width="0.7109375" style="66" customWidth="1"/>
    <col min="7131" max="7131" width="11" style="66" customWidth="1"/>
    <col min="7132" max="7132" width="15.7109375" style="66" bestFit="1" customWidth="1"/>
    <col min="7133" max="7133" width="11.28515625" style="66" customWidth="1"/>
    <col min="7134" max="7134" width="11.28515625" style="66" bestFit="1" customWidth="1"/>
    <col min="7135" max="7361" width="9.28515625" style="66" customWidth="1"/>
    <col min="7362" max="7363" width="1.42578125" style="66" customWidth="1"/>
    <col min="7364" max="7364" width="29.42578125" style="66" customWidth="1"/>
    <col min="7365" max="7365" width="4.28515625" style="66" customWidth="1"/>
    <col min="7366" max="7366" width="0.42578125" style="66" customWidth="1"/>
    <col min="7367" max="7367" width="13.28515625" style="66" customWidth="1"/>
    <col min="7368" max="7375" width="0.42578125" style="66"/>
    <col min="7376" max="7377" width="1.42578125" style="66" customWidth="1"/>
    <col min="7378" max="7378" width="32.7109375" style="66" customWidth="1"/>
    <col min="7379" max="7379" width="6.7109375" style="66" customWidth="1"/>
    <col min="7380" max="7380" width="0.7109375" style="66" customWidth="1"/>
    <col min="7381" max="7381" width="11" style="66" customWidth="1"/>
    <col min="7382" max="7382" width="0.7109375" style="66" customWidth="1"/>
    <col min="7383" max="7383" width="11" style="66" customWidth="1"/>
    <col min="7384" max="7384" width="0.7109375" style="66" customWidth="1"/>
    <col min="7385" max="7385" width="11" style="66" customWidth="1"/>
    <col min="7386" max="7386" width="0.7109375" style="66" customWidth="1"/>
    <col min="7387" max="7387" width="11" style="66" customWidth="1"/>
    <col min="7388" max="7388" width="15.7109375" style="66" bestFit="1" customWidth="1"/>
    <col min="7389" max="7389" width="11.28515625" style="66" customWidth="1"/>
    <col min="7390" max="7390" width="11.28515625" style="66" bestFit="1" customWidth="1"/>
    <col min="7391" max="7617" width="9.28515625" style="66" customWidth="1"/>
    <col min="7618" max="7619" width="1.42578125" style="66" customWidth="1"/>
    <col min="7620" max="7620" width="29.42578125" style="66" customWidth="1"/>
    <col min="7621" max="7621" width="4.28515625" style="66" customWidth="1"/>
    <col min="7622" max="7622" width="0.42578125" style="66" customWidth="1"/>
    <col min="7623" max="7623" width="13.28515625" style="66" customWidth="1"/>
    <col min="7624" max="7631" width="0.42578125" style="66"/>
    <col min="7632" max="7633" width="1.42578125" style="66" customWidth="1"/>
    <col min="7634" max="7634" width="32.7109375" style="66" customWidth="1"/>
    <col min="7635" max="7635" width="6.7109375" style="66" customWidth="1"/>
    <col min="7636" max="7636" width="0.7109375" style="66" customWidth="1"/>
    <col min="7637" max="7637" width="11" style="66" customWidth="1"/>
    <col min="7638" max="7638" width="0.7109375" style="66" customWidth="1"/>
    <col min="7639" max="7639" width="11" style="66" customWidth="1"/>
    <col min="7640" max="7640" width="0.7109375" style="66" customWidth="1"/>
    <col min="7641" max="7641" width="11" style="66" customWidth="1"/>
    <col min="7642" max="7642" width="0.7109375" style="66" customWidth="1"/>
    <col min="7643" max="7643" width="11" style="66" customWidth="1"/>
    <col min="7644" max="7644" width="15.7109375" style="66" bestFit="1" customWidth="1"/>
    <col min="7645" max="7645" width="11.28515625" style="66" customWidth="1"/>
    <col min="7646" max="7646" width="11.28515625" style="66" bestFit="1" customWidth="1"/>
    <col min="7647" max="7873" width="9.28515625" style="66" customWidth="1"/>
    <col min="7874" max="7875" width="1.42578125" style="66" customWidth="1"/>
    <col min="7876" max="7876" width="29.42578125" style="66" customWidth="1"/>
    <col min="7877" max="7877" width="4.28515625" style="66" customWidth="1"/>
    <col min="7878" max="7878" width="0.42578125" style="66" customWidth="1"/>
    <col min="7879" max="7879" width="13.28515625" style="66" customWidth="1"/>
    <col min="7880" max="7887" width="0.42578125" style="66"/>
    <col min="7888" max="7889" width="1.42578125" style="66" customWidth="1"/>
    <col min="7890" max="7890" width="32.7109375" style="66" customWidth="1"/>
    <col min="7891" max="7891" width="6.7109375" style="66" customWidth="1"/>
    <col min="7892" max="7892" width="0.7109375" style="66" customWidth="1"/>
    <col min="7893" max="7893" width="11" style="66" customWidth="1"/>
    <col min="7894" max="7894" width="0.7109375" style="66" customWidth="1"/>
    <col min="7895" max="7895" width="11" style="66" customWidth="1"/>
    <col min="7896" max="7896" width="0.7109375" style="66" customWidth="1"/>
    <col min="7897" max="7897" width="11" style="66" customWidth="1"/>
    <col min="7898" max="7898" width="0.7109375" style="66" customWidth="1"/>
    <col min="7899" max="7899" width="11" style="66" customWidth="1"/>
    <col min="7900" max="7900" width="15.7109375" style="66" bestFit="1" customWidth="1"/>
    <col min="7901" max="7901" width="11.28515625" style="66" customWidth="1"/>
    <col min="7902" max="7902" width="11.28515625" style="66" bestFit="1" customWidth="1"/>
    <col min="7903" max="8129" width="9.28515625" style="66" customWidth="1"/>
    <col min="8130" max="8131" width="1.42578125" style="66" customWidth="1"/>
    <col min="8132" max="8132" width="29.42578125" style="66" customWidth="1"/>
    <col min="8133" max="8133" width="4.28515625" style="66" customWidth="1"/>
    <col min="8134" max="8134" width="0.42578125" style="66" customWidth="1"/>
    <col min="8135" max="8135" width="13.28515625" style="66" customWidth="1"/>
    <col min="8136" max="8143" width="0.42578125" style="66"/>
    <col min="8144" max="8145" width="1.42578125" style="66" customWidth="1"/>
    <col min="8146" max="8146" width="32.7109375" style="66" customWidth="1"/>
    <col min="8147" max="8147" width="6.7109375" style="66" customWidth="1"/>
    <col min="8148" max="8148" width="0.7109375" style="66" customWidth="1"/>
    <col min="8149" max="8149" width="11" style="66" customWidth="1"/>
    <col min="8150" max="8150" width="0.7109375" style="66" customWidth="1"/>
    <col min="8151" max="8151" width="11" style="66" customWidth="1"/>
    <col min="8152" max="8152" width="0.7109375" style="66" customWidth="1"/>
    <col min="8153" max="8153" width="11" style="66" customWidth="1"/>
    <col min="8154" max="8154" width="0.7109375" style="66" customWidth="1"/>
    <col min="8155" max="8155" width="11" style="66" customWidth="1"/>
    <col min="8156" max="8156" width="15.7109375" style="66" bestFit="1" customWidth="1"/>
    <col min="8157" max="8157" width="11.28515625" style="66" customWidth="1"/>
    <col min="8158" max="8158" width="11.28515625" style="66" bestFit="1" customWidth="1"/>
    <col min="8159" max="8385" width="9.28515625" style="66" customWidth="1"/>
    <col min="8386" max="8387" width="1.42578125" style="66" customWidth="1"/>
    <col min="8388" max="8388" width="29.42578125" style="66" customWidth="1"/>
    <col min="8389" max="8389" width="4.28515625" style="66" customWidth="1"/>
    <col min="8390" max="8390" width="0.42578125" style="66" customWidth="1"/>
    <col min="8391" max="8391" width="13.28515625" style="66" customWidth="1"/>
    <col min="8392" max="8399" width="0.42578125" style="66"/>
    <col min="8400" max="8401" width="1.42578125" style="66" customWidth="1"/>
    <col min="8402" max="8402" width="32.7109375" style="66" customWidth="1"/>
    <col min="8403" max="8403" width="6.7109375" style="66" customWidth="1"/>
    <col min="8404" max="8404" width="0.7109375" style="66" customWidth="1"/>
    <col min="8405" max="8405" width="11" style="66" customWidth="1"/>
    <col min="8406" max="8406" width="0.7109375" style="66" customWidth="1"/>
    <col min="8407" max="8407" width="11" style="66" customWidth="1"/>
    <col min="8408" max="8408" width="0.7109375" style="66" customWidth="1"/>
    <col min="8409" max="8409" width="11" style="66" customWidth="1"/>
    <col min="8410" max="8410" width="0.7109375" style="66" customWidth="1"/>
    <col min="8411" max="8411" width="11" style="66" customWidth="1"/>
    <col min="8412" max="8412" width="15.7109375" style="66" bestFit="1" customWidth="1"/>
    <col min="8413" max="8413" width="11.28515625" style="66" customWidth="1"/>
    <col min="8414" max="8414" width="11.28515625" style="66" bestFit="1" customWidth="1"/>
    <col min="8415" max="8641" width="9.28515625" style="66" customWidth="1"/>
    <col min="8642" max="8643" width="1.42578125" style="66" customWidth="1"/>
    <col min="8644" max="8644" width="29.42578125" style="66" customWidth="1"/>
    <col min="8645" max="8645" width="4.28515625" style="66" customWidth="1"/>
    <col min="8646" max="8646" width="0.42578125" style="66" customWidth="1"/>
    <col min="8647" max="8647" width="13.28515625" style="66" customWidth="1"/>
    <col min="8648" max="8655" width="0.42578125" style="66"/>
    <col min="8656" max="8657" width="1.42578125" style="66" customWidth="1"/>
    <col min="8658" max="8658" width="32.7109375" style="66" customWidth="1"/>
    <col min="8659" max="8659" width="6.7109375" style="66" customWidth="1"/>
    <col min="8660" max="8660" width="0.7109375" style="66" customWidth="1"/>
    <col min="8661" max="8661" width="11" style="66" customWidth="1"/>
    <col min="8662" max="8662" width="0.7109375" style="66" customWidth="1"/>
    <col min="8663" max="8663" width="11" style="66" customWidth="1"/>
    <col min="8664" max="8664" width="0.7109375" style="66" customWidth="1"/>
    <col min="8665" max="8665" width="11" style="66" customWidth="1"/>
    <col min="8666" max="8666" width="0.7109375" style="66" customWidth="1"/>
    <col min="8667" max="8667" width="11" style="66" customWidth="1"/>
    <col min="8668" max="8668" width="15.7109375" style="66" bestFit="1" customWidth="1"/>
    <col min="8669" max="8669" width="11.28515625" style="66" customWidth="1"/>
    <col min="8670" max="8670" width="11.28515625" style="66" bestFit="1" customWidth="1"/>
    <col min="8671" max="8897" width="9.28515625" style="66" customWidth="1"/>
    <col min="8898" max="8899" width="1.42578125" style="66" customWidth="1"/>
    <col min="8900" max="8900" width="29.42578125" style="66" customWidth="1"/>
    <col min="8901" max="8901" width="4.28515625" style="66" customWidth="1"/>
    <col min="8902" max="8902" width="0.42578125" style="66" customWidth="1"/>
    <col min="8903" max="8903" width="13.28515625" style="66" customWidth="1"/>
    <col min="8904" max="8911" width="0.42578125" style="66"/>
    <col min="8912" max="8913" width="1.42578125" style="66" customWidth="1"/>
    <col min="8914" max="8914" width="32.7109375" style="66" customWidth="1"/>
    <col min="8915" max="8915" width="6.7109375" style="66" customWidth="1"/>
    <col min="8916" max="8916" width="0.7109375" style="66" customWidth="1"/>
    <col min="8917" max="8917" width="11" style="66" customWidth="1"/>
    <col min="8918" max="8918" width="0.7109375" style="66" customWidth="1"/>
    <col min="8919" max="8919" width="11" style="66" customWidth="1"/>
    <col min="8920" max="8920" width="0.7109375" style="66" customWidth="1"/>
    <col min="8921" max="8921" width="11" style="66" customWidth="1"/>
    <col min="8922" max="8922" width="0.7109375" style="66" customWidth="1"/>
    <col min="8923" max="8923" width="11" style="66" customWidth="1"/>
    <col min="8924" max="8924" width="15.7109375" style="66" bestFit="1" customWidth="1"/>
    <col min="8925" max="8925" width="11.28515625" style="66" customWidth="1"/>
    <col min="8926" max="8926" width="11.28515625" style="66" bestFit="1" customWidth="1"/>
    <col min="8927" max="9153" width="9.28515625" style="66" customWidth="1"/>
    <col min="9154" max="9155" width="1.42578125" style="66" customWidth="1"/>
    <col min="9156" max="9156" width="29.42578125" style="66" customWidth="1"/>
    <col min="9157" max="9157" width="4.28515625" style="66" customWidth="1"/>
    <col min="9158" max="9158" width="0.42578125" style="66" customWidth="1"/>
    <col min="9159" max="9159" width="13.28515625" style="66" customWidth="1"/>
    <col min="9160" max="9167" width="0.42578125" style="66"/>
    <col min="9168" max="9169" width="1.42578125" style="66" customWidth="1"/>
    <col min="9170" max="9170" width="32.7109375" style="66" customWidth="1"/>
    <col min="9171" max="9171" width="6.7109375" style="66" customWidth="1"/>
    <col min="9172" max="9172" width="0.7109375" style="66" customWidth="1"/>
    <col min="9173" max="9173" width="11" style="66" customWidth="1"/>
    <col min="9174" max="9174" width="0.7109375" style="66" customWidth="1"/>
    <col min="9175" max="9175" width="11" style="66" customWidth="1"/>
    <col min="9176" max="9176" width="0.7109375" style="66" customWidth="1"/>
    <col min="9177" max="9177" width="11" style="66" customWidth="1"/>
    <col min="9178" max="9178" width="0.7109375" style="66" customWidth="1"/>
    <col min="9179" max="9179" width="11" style="66" customWidth="1"/>
    <col min="9180" max="9180" width="15.7109375" style="66" bestFit="1" customWidth="1"/>
    <col min="9181" max="9181" width="11.28515625" style="66" customWidth="1"/>
    <col min="9182" max="9182" width="11.28515625" style="66" bestFit="1" customWidth="1"/>
    <col min="9183" max="9409" width="9.28515625" style="66" customWidth="1"/>
    <col min="9410" max="9411" width="1.42578125" style="66" customWidth="1"/>
    <col min="9412" max="9412" width="29.42578125" style="66" customWidth="1"/>
    <col min="9413" max="9413" width="4.28515625" style="66" customWidth="1"/>
    <col min="9414" max="9414" width="0.42578125" style="66" customWidth="1"/>
    <col min="9415" max="9415" width="13.28515625" style="66" customWidth="1"/>
    <col min="9416" max="9423" width="0.42578125" style="66"/>
    <col min="9424" max="9425" width="1.42578125" style="66" customWidth="1"/>
    <col min="9426" max="9426" width="32.7109375" style="66" customWidth="1"/>
    <col min="9427" max="9427" width="6.7109375" style="66" customWidth="1"/>
    <col min="9428" max="9428" width="0.7109375" style="66" customWidth="1"/>
    <col min="9429" max="9429" width="11" style="66" customWidth="1"/>
    <col min="9430" max="9430" width="0.7109375" style="66" customWidth="1"/>
    <col min="9431" max="9431" width="11" style="66" customWidth="1"/>
    <col min="9432" max="9432" width="0.7109375" style="66" customWidth="1"/>
    <col min="9433" max="9433" width="11" style="66" customWidth="1"/>
    <col min="9434" max="9434" width="0.7109375" style="66" customWidth="1"/>
    <col min="9435" max="9435" width="11" style="66" customWidth="1"/>
    <col min="9436" max="9436" width="15.7109375" style="66" bestFit="1" customWidth="1"/>
    <col min="9437" max="9437" width="11.28515625" style="66" customWidth="1"/>
    <col min="9438" max="9438" width="11.28515625" style="66" bestFit="1" customWidth="1"/>
    <col min="9439" max="9665" width="9.28515625" style="66" customWidth="1"/>
    <col min="9666" max="9667" width="1.42578125" style="66" customWidth="1"/>
    <col min="9668" max="9668" width="29.42578125" style="66" customWidth="1"/>
    <col min="9669" max="9669" width="4.28515625" style="66" customWidth="1"/>
    <col min="9670" max="9670" width="0.42578125" style="66" customWidth="1"/>
    <col min="9671" max="9671" width="13.28515625" style="66" customWidth="1"/>
    <col min="9672" max="9679" width="0.42578125" style="66"/>
    <col min="9680" max="9681" width="1.42578125" style="66" customWidth="1"/>
    <col min="9682" max="9682" width="32.7109375" style="66" customWidth="1"/>
    <col min="9683" max="9683" width="6.7109375" style="66" customWidth="1"/>
    <col min="9684" max="9684" width="0.7109375" style="66" customWidth="1"/>
    <col min="9685" max="9685" width="11" style="66" customWidth="1"/>
    <col min="9686" max="9686" width="0.7109375" style="66" customWidth="1"/>
    <col min="9687" max="9687" width="11" style="66" customWidth="1"/>
    <col min="9688" max="9688" width="0.7109375" style="66" customWidth="1"/>
    <col min="9689" max="9689" width="11" style="66" customWidth="1"/>
    <col min="9690" max="9690" width="0.7109375" style="66" customWidth="1"/>
    <col min="9691" max="9691" width="11" style="66" customWidth="1"/>
    <col min="9692" max="9692" width="15.7109375" style="66" bestFit="1" customWidth="1"/>
    <col min="9693" max="9693" width="11.28515625" style="66" customWidth="1"/>
    <col min="9694" max="9694" width="11.28515625" style="66" bestFit="1" customWidth="1"/>
    <col min="9695" max="9921" width="9.28515625" style="66" customWidth="1"/>
    <col min="9922" max="9923" width="1.42578125" style="66" customWidth="1"/>
    <col min="9924" max="9924" width="29.42578125" style="66" customWidth="1"/>
    <col min="9925" max="9925" width="4.28515625" style="66" customWidth="1"/>
    <col min="9926" max="9926" width="0.42578125" style="66" customWidth="1"/>
    <col min="9927" max="9927" width="13.28515625" style="66" customWidth="1"/>
    <col min="9928" max="9935" width="0.42578125" style="66"/>
    <col min="9936" max="9937" width="1.42578125" style="66" customWidth="1"/>
    <col min="9938" max="9938" width="32.7109375" style="66" customWidth="1"/>
    <col min="9939" max="9939" width="6.7109375" style="66" customWidth="1"/>
    <col min="9940" max="9940" width="0.7109375" style="66" customWidth="1"/>
    <col min="9941" max="9941" width="11" style="66" customWidth="1"/>
    <col min="9942" max="9942" width="0.7109375" style="66" customWidth="1"/>
    <col min="9943" max="9943" width="11" style="66" customWidth="1"/>
    <col min="9944" max="9944" width="0.7109375" style="66" customWidth="1"/>
    <col min="9945" max="9945" width="11" style="66" customWidth="1"/>
    <col min="9946" max="9946" width="0.7109375" style="66" customWidth="1"/>
    <col min="9947" max="9947" width="11" style="66" customWidth="1"/>
    <col min="9948" max="9948" width="15.7109375" style="66" bestFit="1" customWidth="1"/>
    <col min="9949" max="9949" width="11.28515625" style="66" customWidth="1"/>
    <col min="9950" max="9950" width="11.28515625" style="66" bestFit="1" customWidth="1"/>
    <col min="9951" max="10177" width="9.28515625" style="66" customWidth="1"/>
    <col min="10178" max="10179" width="1.42578125" style="66" customWidth="1"/>
    <col min="10180" max="10180" width="29.42578125" style="66" customWidth="1"/>
    <col min="10181" max="10181" width="4.28515625" style="66" customWidth="1"/>
    <col min="10182" max="10182" width="0.42578125" style="66" customWidth="1"/>
    <col min="10183" max="10183" width="13.28515625" style="66" customWidth="1"/>
    <col min="10184" max="10191" width="0.42578125" style="66"/>
    <col min="10192" max="10193" width="1.42578125" style="66" customWidth="1"/>
    <col min="10194" max="10194" width="32.7109375" style="66" customWidth="1"/>
    <col min="10195" max="10195" width="6.7109375" style="66" customWidth="1"/>
    <col min="10196" max="10196" width="0.7109375" style="66" customWidth="1"/>
    <col min="10197" max="10197" width="11" style="66" customWidth="1"/>
    <col min="10198" max="10198" width="0.7109375" style="66" customWidth="1"/>
    <col min="10199" max="10199" width="11" style="66" customWidth="1"/>
    <col min="10200" max="10200" width="0.7109375" style="66" customWidth="1"/>
    <col min="10201" max="10201" width="11" style="66" customWidth="1"/>
    <col min="10202" max="10202" width="0.7109375" style="66" customWidth="1"/>
    <col min="10203" max="10203" width="11" style="66" customWidth="1"/>
    <col min="10204" max="10204" width="15.7109375" style="66" bestFit="1" customWidth="1"/>
    <col min="10205" max="10205" width="11.28515625" style="66" customWidth="1"/>
    <col min="10206" max="10206" width="11.28515625" style="66" bestFit="1" customWidth="1"/>
    <col min="10207" max="10433" width="9.28515625" style="66" customWidth="1"/>
    <col min="10434" max="10435" width="1.42578125" style="66" customWidth="1"/>
    <col min="10436" max="10436" width="29.42578125" style="66" customWidth="1"/>
    <col min="10437" max="10437" width="4.28515625" style="66" customWidth="1"/>
    <col min="10438" max="10438" width="0.42578125" style="66" customWidth="1"/>
    <col min="10439" max="10439" width="13.28515625" style="66" customWidth="1"/>
    <col min="10440" max="10447" width="0.42578125" style="66"/>
    <col min="10448" max="10449" width="1.42578125" style="66" customWidth="1"/>
    <col min="10450" max="10450" width="32.7109375" style="66" customWidth="1"/>
    <col min="10451" max="10451" width="6.7109375" style="66" customWidth="1"/>
    <col min="10452" max="10452" width="0.7109375" style="66" customWidth="1"/>
    <col min="10453" max="10453" width="11" style="66" customWidth="1"/>
    <col min="10454" max="10454" width="0.7109375" style="66" customWidth="1"/>
    <col min="10455" max="10455" width="11" style="66" customWidth="1"/>
    <col min="10456" max="10456" width="0.7109375" style="66" customWidth="1"/>
    <col min="10457" max="10457" width="11" style="66" customWidth="1"/>
    <col min="10458" max="10458" width="0.7109375" style="66" customWidth="1"/>
    <col min="10459" max="10459" width="11" style="66" customWidth="1"/>
    <col min="10460" max="10460" width="15.7109375" style="66" bestFit="1" customWidth="1"/>
    <col min="10461" max="10461" width="11.28515625" style="66" customWidth="1"/>
    <col min="10462" max="10462" width="11.28515625" style="66" bestFit="1" customWidth="1"/>
    <col min="10463" max="10689" width="9.28515625" style="66" customWidth="1"/>
    <col min="10690" max="10691" width="1.42578125" style="66" customWidth="1"/>
    <col min="10692" max="10692" width="29.42578125" style="66" customWidth="1"/>
    <col min="10693" max="10693" width="4.28515625" style="66" customWidth="1"/>
    <col min="10694" max="10694" width="0.42578125" style="66" customWidth="1"/>
    <col min="10695" max="10695" width="13.28515625" style="66" customWidth="1"/>
    <col min="10696" max="10703" width="0.42578125" style="66"/>
    <col min="10704" max="10705" width="1.42578125" style="66" customWidth="1"/>
    <col min="10706" max="10706" width="32.7109375" style="66" customWidth="1"/>
    <col min="10707" max="10707" width="6.7109375" style="66" customWidth="1"/>
    <col min="10708" max="10708" width="0.7109375" style="66" customWidth="1"/>
    <col min="10709" max="10709" width="11" style="66" customWidth="1"/>
    <col min="10710" max="10710" width="0.7109375" style="66" customWidth="1"/>
    <col min="10711" max="10711" width="11" style="66" customWidth="1"/>
    <col min="10712" max="10712" width="0.7109375" style="66" customWidth="1"/>
    <col min="10713" max="10713" width="11" style="66" customWidth="1"/>
    <col min="10714" max="10714" width="0.7109375" style="66" customWidth="1"/>
    <col min="10715" max="10715" width="11" style="66" customWidth="1"/>
    <col min="10716" max="10716" width="15.7109375" style="66" bestFit="1" customWidth="1"/>
    <col min="10717" max="10717" width="11.28515625" style="66" customWidth="1"/>
    <col min="10718" max="10718" width="11.28515625" style="66" bestFit="1" customWidth="1"/>
    <col min="10719" max="10945" width="9.28515625" style="66" customWidth="1"/>
    <col min="10946" max="10947" width="1.42578125" style="66" customWidth="1"/>
    <col min="10948" max="10948" width="29.42578125" style="66" customWidth="1"/>
    <col min="10949" max="10949" width="4.28515625" style="66" customWidth="1"/>
    <col min="10950" max="10950" width="0.42578125" style="66" customWidth="1"/>
    <col min="10951" max="10951" width="13.28515625" style="66" customWidth="1"/>
    <col min="10952" max="10959" width="0.42578125" style="66"/>
    <col min="10960" max="10961" width="1.42578125" style="66" customWidth="1"/>
    <col min="10962" max="10962" width="32.7109375" style="66" customWidth="1"/>
    <col min="10963" max="10963" width="6.7109375" style="66" customWidth="1"/>
    <col min="10964" max="10964" width="0.7109375" style="66" customWidth="1"/>
    <col min="10965" max="10965" width="11" style="66" customWidth="1"/>
    <col min="10966" max="10966" width="0.7109375" style="66" customWidth="1"/>
    <col min="10967" max="10967" width="11" style="66" customWidth="1"/>
    <col min="10968" max="10968" width="0.7109375" style="66" customWidth="1"/>
    <col min="10969" max="10969" width="11" style="66" customWidth="1"/>
    <col min="10970" max="10970" width="0.7109375" style="66" customWidth="1"/>
    <col min="10971" max="10971" width="11" style="66" customWidth="1"/>
    <col min="10972" max="10972" width="15.7109375" style="66" bestFit="1" customWidth="1"/>
    <col min="10973" max="10973" width="11.28515625" style="66" customWidth="1"/>
    <col min="10974" max="10974" width="11.28515625" style="66" bestFit="1" customWidth="1"/>
    <col min="10975" max="11201" width="9.28515625" style="66" customWidth="1"/>
    <col min="11202" max="11203" width="1.42578125" style="66" customWidth="1"/>
    <col min="11204" max="11204" width="29.42578125" style="66" customWidth="1"/>
    <col min="11205" max="11205" width="4.28515625" style="66" customWidth="1"/>
    <col min="11206" max="11206" width="0.42578125" style="66" customWidth="1"/>
    <col min="11207" max="11207" width="13.28515625" style="66" customWidth="1"/>
    <col min="11208" max="11215" width="0.42578125" style="66"/>
    <col min="11216" max="11217" width="1.42578125" style="66" customWidth="1"/>
    <col min="11218" max="11218" width="32.7109375" style="66" customWidth="1"/>
    <col min="11219" max="11219" width="6.7109375" style="66" customWidth="1"/>
    <col min="11220" max="11220" width="0.7109375" style="66" customWidth="1"/>
    <col min="11221" max="11221" width="11" style="66" customWidth="1"/>
    <col min="11222" max="11222" width="0.7109375" style="66" customWidth="1"/>
    <col min="11223" max="11223" width="11" style="66" customWidth="1"/>
    <col min="11224" max="11224" width="0.7109375" style="66" customWidth="1"/>
    <col min="11225" max="11225" width="11" style="66" customWidth="1"/>
    <col min="11226" max="11226" width="0.7109375" style="66" customWidth="1"/>
    <col min="11227" max="11227" width="11" style="66" customWidth="1"/>
    <col min="11228" max="11228" width="15.7109375" style="66" bestFit="1" customWidth="1"/>
    <col min="11229" max="11229" width="11.28515625" style="66" customWidth="1"/>
    <col min="11230" max="11230" width="11.28515625" style="66" bestFit="1" customWidth="1"/>
    <col min="11231" max="11457" width="9.28515625" style="66" customWidth="1"/>
    <col min="11458" max="11459" width="1.42578125" style="66" customWidth="1"/>
    <col min="11460" max="11460" width="29.42578125" style="66" customWidth="1"/>
    <col min="11461" max="11461" width="4.28515625" style="66" customWidth="1"/>
    <col min="11462" max="11462" width="0.42578125" style="66" customWidth="1"/>
    <col min="11463" max="11463" width="13.28515625" style="66" customWidth="1"/>
    <col min="11464" max="11471" width="0.42578125" style="66"/>
    <col min="11472" max="11473" width="1.42578125" style="66" customWidth="1"/>
    <col min="11474" max="11474" width="32.7109375" style="66" customWidth="1"/>
    <col min="11475" max="11475" width="6.7109375" style="66" customWidth="1"/>
    <col min="11476" max="11476" width="0.7109375" style="66" customWidth="1"/>
    <col min="11477" max="11477" width="11" style="66" customWidth="1"/>
    <col min="11478" max="11478" width="0.7109375" style="66" customWidth="1"/>
    <col min="11479" max="11479" width="11" style="66" customWidth="1"/>
    <col min="11480" max="11480" width="0.7109375" style="66" customWidth="1"/>
    <col min="11481" max="11481" width="11" style="66" customWidth="1"/>
    <col min="11482" max="11482" width="0.7109375" style="66" customWidth="1"/>
    <col min="11483" max="11483" width="11" style="66" customWidth="1"/>
    <col min="11484" max="11484" width="15.7109375" style="66" bestFit="1" customWidth="1"/>
    <col min="11485" max="11485" width="11.28515625" style="66" customWidth="1"/>
    <col min="11486" max="11486" width="11.28515625" style="66" bestFit="1" customWidth="1"/>
    <col min="11487" max="11713" width="9.28515625" style="66" customWidth="1"/>
    <col min="11714" max="11715" width="1.42578125" style="66" customWidth="1"/>
    <col min="11716" max="11716" width="29.42578125" style="66" customWidth="1"/>
    <col min="11717" max="11717" width="4.28515625" style="66" customWidth="1"/>
    <col min="11718" max="11718" width="0.42578125" style="66" customWidth="1"/>
    <col min="11719" max="11719" width="13.28515625" style="66" customWidth="1"/>
    <col min="11720" max="11727" width="0.42578125" style="66"/>
    <col min="11728" max="11729" width="1.42578125" style="66" customWidth="1"/>
    <col min="11730" max="11730" width="32.7109375" style="66" customWidth="1"/>
    <col min="11731" max="11731" width="6.7109375" style="66" customWidth="1"/>
    <col min="11732" max="11732" width="0.7109375" style="66" customWidth="1"/>
    <col min="11733" max="11733" width="11" style="66" customWidth="1"/>
    <col min="11734" max="11734" width="0.7109375" style="66" customWidth="1"/>
    <col min="11735" max="11735" width="11" style="66" customWidth="1"/>
    <col min="11736" max="11736" width="0.7109375" style="66" customWidth="1"/>
    <col min="11737" max="11737" width="11" style="66" customWidth="1"/>
    <col min="11738" max="11738" width="0.7109375" style="66" customWidth="1"/>
    <col min="11739" max="11739" width="11" style="66" customWidth="1"/>
    <col min="11740" max="11740" width="15.7109375" style="66" bestFit="1" customWidth="1"/>
    <col min="11741" max="11741" width="11.28515625" style="66" customWidth="1"/>
    <col min="11742" max="11742" width="11.28515625" style="66" bestFit="1" customWidth="1"/>
    <col min="11743" max="11969" width="9.28515625" style="66" customWidth="1"/>
    <col min="11970" max="11971" width="1.42578125" style="66" customWidth="1"/>
    <col min="11972" max="11972" width="29.42578125" style="66" customWidth="1"/>
    <col min="11973" max="11973" width="4.28515625" style="66" customWidth="1"/>
    <col min="11974" max="11974" width="0.42578125" style="66" customWidth="1"/>
    <col min="11975" max="11975" width="13.28515625" style="66" customWidth="1"/>
    <col min="11976" max="11983" width="0.42578125" style="66"/>
    <col min="11984" max="11985" width="1.42578125" style="66" customWidth="1"/>
    <col min="11986" max="11986" width="32.7109375" style="66" customWidth="1"/>
    <col min="11987" max="11987" width="6.7109375" style="66" customWidth="1"/>
    <col min="11988" max="11988" width="0.7109375" style="66" customWidth="1"/>
    <col min="11989" max="11989" width="11" style="66" customWidth="1"/>
    <col min="11990" max="11990" width="0.7109375" style="66" customWidth="1"/>
    <col min="11991" max="11991" width="11" style="66" customWidth="1"/>
    <col min="11992" max="11992" width="0.7109375" style="66" customWidth="1"/>
    <col min="11993" max="11993" width="11" style="66" customWidth="1"/>
    <col min="11994" max="11994" width="0.7109375" style="66" customWidth="1"/>
    <col min="11995" max="11995" width="11" style="66" customWidth="1"/>
    <col min="11996" max="11996" width="15.7109375" style="66" bestFit="1" customWidth="1"/>
    <col min="11997" max="11997" width="11.28515625" style="66" customWidth="1"/>
    <col min="11998" max="11998" width="11.28515625" style="66" bestFit="1" customWidth="1"/>
    <col min="11999" max="12225" width="9.28515625" style="66" customWidth="1"/>
    <col min="12226" max="12227" width="1.42578125" style="66" customWidth="1"/>
    <col min="12228" max="12228" width="29.42578125" style="66" customWidth="1"/>
    <col min="12229" max="12229" width="4.28515625" style="66" customWidth="1"/>
    <col min="12230" max="12230" width="0.42578125" style="66" customWidth="1"/>
    <col min="12231" max="12231" width="13.28515625" style="66" customWidth="1"/>
    <col min="12232" max="12239" width="0.42578125" style="66"/>
    <col min="12240" max="12241" width="1.42578125" style="66" customWidth="1"/>
    <col min="12242" max="12242" width="32.7109375" style="66" customWidth="1"/>
    <col min="12243" max="12243" width="6.7109375" style="66" customWidth="1"/>
    <col min="12244" max="12244" width="0.7109375" style="66" customWidth="1"/>
    <col min="12245" max="12245" width="11" style="66" customWidth="1"/>
    <col min="12246" max="12246" width="0.7109375" style="66" customWidth="1"/>
    <col min="12247" max="12247" width="11" style="66" customWidth="1"/>
    <col min="12248" max="12248" width="0.7109375" style="66" customWidth="1"/>
    <col min="12249" max="12249" width="11" style="66" customWidth="1"/>
    <col min="12250" max="12250" width="0.7109375" style="66" customWidth="1"/>
    <col min="12251" max="12251" width="11" style="66" customWidth="1"/>
    <col min="12252" max="12252" width="15.7109375" style="66" bestFit="1" customWidth="1"/>
    <col min="12253" max="12253" width="11.28515625" style="66" customWidth="1"/>
    <col min="12254" max="12254" width="11.28515625" style="66" bestFit="1" customWidth="1"/>
    <col min="12255" max="12481" width="9.28515625" style="66" customWidth="1"/>
    <col min="12482" max="12483" width="1.42578125" style="66" customWidth="1"/>
    <col min="12484" max="12484" width="29.42578125" style="66" customWidth="1"/>
    <col min="12485" max="12485" width="4.28515625" style="66" customWidth="1"/>
    <col min="12486" max="12486" width="0.42578125" style="66" customWidth="1"/>
    <col min="12487" max="12487" width="13.28515625" style="66" customWidth="1"/>
    <col min="12488" max="12495" width="0.42578125" style="66"/>
    <col min="12496" max="12497" width="1.42578125" style="66" customWidth="1"/>
    <col min="12498" max="12498" width="32.7109375" style="66" customWidth="1"/>
    <col min="12499" max="12499" width="6.7109375" style="66" customWidth="1"/>
    <col min="12500" max="12500" width="0.7109375" style="66" customWidth="1"/>
    <col min="12501" max="12501" width="11" style="66" customWidth="1"/>
    <col min="12502" max="12502" width="0.7109375" style="66" customWidth="1"/>
    <col min="12503" max="12503" width="11" style="66" customWidth="1"/>
    <col min="12504" max="12504" width="0.7109375" style="66" customWidth="1"/>
    <col min="12505" max="12505" width="11" style="66" customWidth="1"/>
    <col min="12506" max="12506" width="0.7109375" style="66" customWidth="1"/>
    <col min="12507" max="12507" width="11" style="66" customWidth="1"/>
    <col min="12508" max="12508" width="15.7109375" style="66" bestFit="1" customWidth="1"/>
    <col min="12509" max="12509" width="11.28515625" style="66" customWidth="1"/>
    <col min="12510" max="12510" width="11.28515625" style="66" bestFit="1" customWidth="1"/>
    <col min="12511" max="12737" width="9.28515625" style="66" customWidth="1"/>
    <col min="12738" max="12739" width="1.42578125" style="66" customWidth="1"/>
    <col min="12740" max="12740" width="29.42578125" style="66" customWidth="1"/>
    <col min="12741" max="12741" width="4.28515625" style="66" customWidth="1"/>
    <col min="12742" max="12742" width="0.42578125" style="66" customWidth="1"/>
    <col min="12743" max="12743" width="13.28515625" style="66" customWidth="1"/>
    <col min="12744" max="12751" width="0.42578125" style="66"/>
    <col min="12752" max="12753" width="1.42578125" style="66" customWidth="1"/>
    <col min="12754" max="12754" width="32.7109375" style="66" customWidth="1"/>
    <col min="12755" max="12755" width="6.7109375" style="66" customWidth="1"/>
    <col min="12756" max="12756" width="0.7109375" style="66" customWidth="1"/>
    <col min="12757" max="12757" width="11" style="66" customWidth="1"/>
    <col min="12758" max="12758" width="0.7109375" style="66" customWidth="1"/>
    <col min="12759" max="12759" width="11" style="66" customWidth="1"/>
    <col min="12760" max="12760" width="0.7109375" style="66" customWidth="1"/>
    <col min="12761" max="12761" width="11" style="66" customWidth="1"/>
    <col min="12762" max="12762" width="0.7109375" style="66" customWidth="1"/>
    <col min="12763" max="12763" width="11" style="66" customWidth="1"/>
    <col min="12764" max="12764" width="15.7109375" style="66" bestFit="1" customWidth="1"/>
    <col min="12765" max="12765" width="11.28515625" style="66" customWidth="1"/>
    <col min="12766" max="12766" width="11.28515625" style="66" bestFit="1" customWidth="1"/>
    <col min="12767" max="12993" width="9.28515625" style="66" customWidth="1"/>
    <col min="12994" max="12995" width="1.42578125" style="66" customWidth="1"/>
    <col min="12996" max="12996" width="29.42578125" style="66" customWidth="1"/>
    <col min="12997" max="12997" width="4.28515625" style="66" customWidth="1"/>
    <col min="12998" max="12998" width="0.42578125" style="66" customWidth="1"/>
    <col min="12999" max="12999" width="13.28515625" style="66" customWidth="1"/>
    <col min="13000" max="13007" width="0.42578125" style="66"/>
    <col min="13008" max="13009" width="1.42578125" style="66" customWidth="1"/>
    <col min="13010" max="13010" width="32.7109375" style="66" customWidth="1"/>
    <col min="13011" max="13011" width="6.7109375" style="66" customWidth="1"/>
    <col min="13012" max="13012" width="0.7109375" style="66" customWidth="1"/>
    <col min="13013" max="13013" width="11" style="66" customWidth="1"/>
    <col min="13014" max="13014" width="0.7109375" style="66" customWidth="1"/>
    <col min="13015" max="13015" width="11" style="66" customWidth="1"/>
    <col min="13016" max="13016" width="0.7109375" style="66" customWidth="1"/>
    <col min="13017" max="13017" width="11" style="66" customWidth="1"/>
    <col min="13018" max="13018" width="0.7109375" style="66" customWidth="1"/>
    <col min="13019" max="13019" width="11" style="66" customWidth="1"/>
    <col min="13020" max="13020" width="15.7109375" style="66" bestFit="1" customWidth="1"/>
    <col min="13021" max="13021" width="11.28515625" style="66" customWidth="1"/>
    <col min="13022" max="13022" width="11.28515625" style="66" bestFit="1" customWidth="1"/>
    <col min="13023" max="13249" width="9.28515625" style="66" customWidth="1"/>
    <col min="13250" max="13251" width="1.42578125" style="66" customWidth="1"/>
    <col min="13252" max="13252" width="29.42578125" style="66" customWidth="1"/>
    <col min="13253" max="13253" width="4.28515625" style="66" customWidth="1"/>
    <col min="13254" max="13254" width="0.42578125" style="66" customWidth="1"/>
    <col min="13255" max="13255" width="13.28515625" style="66" customWidth="1"/>
    <col min="13256" max="13263" width="0.42578125" style="66"/>
    <col min="13264" max="13265" width="1.42578125" style="66" customWidth="1"/>
    <col min="13266" max="13266" width="32.7109375" style="66" customWidth="1"/>
    <col min="13267" max="13267" width="6.7109375" style="66" customWidth="1"/>
    <col min="13268" max="13268" width="0.7109375" style="66" customWidth="1"/>
    <col min="13269" max="13269" width="11" style="66" customWidth="1"/>
    <col min="13270" max="13270" width="0.7109375" style="66" customWidth="1"/>
    <col min="13271" max="13271" width="11" style="66" customWidth="1"/>
    <col min="13272" max="13272" width="0.7109375" style="66" customWidth="1"/>
    <col min="13273" max="13273" width="11" style="66" customWidth="1"/>
    <col min="13274" max="13274" width="0.7109375" style="66" customWidth="1"/>
    <col min="13275" max="13275" width="11" style="66" customWidth="1"/>
    <col min="13276" max="13276" width="15.7109375" style="66" bestFit="1" customWidth="1"/>
    <col min="13277" max="13277" width="11.28515625" style="66" customWidth="1"/>
    <col min="13278" max="13278" width="11.28515625" style="66" bestFit="1" customWidth="1"/>
    <col min="13279" max="13505" width="9.28515625" style="66" customWidth="1"/>
    <col min="13506" max="13507" width="1.42578125" style="66" customWidth="1"/>
    <col min="13508" max="13508" width="29.42578125" style="66" customWidth="1"/>
    <col min="13509" max="13509" width="4.28515625" style="66" customWidth="1"/>
    <col min="13510" max="13510" width="0.42578125" style="66" customWidth="1"/>
    <col min="13511" max="13511" width="13.28515625" style="66" customWidth="1"/>
    <col min="13512" max="13519" width="0.42578125" style="66"/>
    <col min="13520" max="13521" width="1.42578125" style="66" customWidth="1"/>
    <col min="13522" max="13522" width="32.7109375" style="66" customWidth="1"/>
    <col min="13523" max="13523" width="6.7109375" style="66" customWidth="1"/>
    <col min="13524" max="13524" width="0.7109375" style="66" customWidth="1"/>
    <col min="13525" max="13525" width="11" style="66" customWidth="1"/>
    <col min="13526" max="13526" width="0.7109375" style="66" customWidth="1"/>
    <col min="13527" max="13527" width="11" style="66" customWidth="1"/>
    <col min="13528" max="13528" width="0.7109375" style="66" customWidth="1"/>
    <col min="13529" max="13529" width="11" style="66" customWidth="1"/>
    <col min="13530" max="13530" width="0.7109375" style="66" customWidth="1"/>
    <col min="13531" max="13531" width="11" style="66" customWidth="1"/>
    <col min="13532" max="13532" width="15.7109375" style="66" bestFit="1" customWidth="1"/>
    <col min="13533" max="13533" width="11.28515625" style="66" customWidth="1"/>
    <col min="13534" max="13534" width="11.28515625" style="66" bestFit="1" customWidth="1"/>
    <col min="13535" max="13761" width="9.28515625" style="66" customWidth="1"/>
    <col min="13762" max="13763" width="1.42578125" style="66" customWidth="1"/>
    <col min="13764" max="13764" width="29.42578125" style="66" customWidth="1"/>
    <col min="13765" max="13765" width="4.28515625" style="66" customWidth="1"/>
    <col min="13766" max="13766" width="0.42578125" style="66" customWidth="1"/>
    <col min="13767" max="13767" width="13.28515625" style="66" customWidth="1"/>
    <col min="13768" max="13775" width="0.42578125" style="66"/>
    <col min="13776" max="13777" width="1.42578125" style="66" customWidth="1"/>
    <col min="13778" max="13778" width="32.7109375" style="66" customWidth="1"/>
    <col min="13779" max="13779" width="6.7109375" style="66" customWidth="1"/>
    <col min="13780" max="13780" width="0.7109375" style="66" customWidth="1"/>
    <col min="13781" max="13781" width="11" style="66" customWidth="1"/>
    <col min="13782" max="13782" width="0.7109375" style="66" customWidth="1"/>
    <col min="13783" max="13783" width="11" style="66" customWidth="1"/>
    <col min="13784" max="13784" width="0.7109375" style="66" customWidth="1"/>
    <col min="13785" max="13785" width="11" style="66" customWidth="1"/>
    <col min="13786" max="13786" width="0.7109375" style="66" customWidth="1"/>
    <col min="13787" max="13787" width="11" style="66" customWidth="1"/>
    <col min="13788" max="13788" width="15.7109375" style="66" bestFit="1" customWidth="1"/>
    <col min="13789" max="13789" width="11.28515625" style="66" customWidth="1"/>
    <col min="13790" max="13790" width="11.28515625" style="66" bestFit="1" customWidth="1"/>
    <col min="13791" max="14017" width="9.28515625" style="66" customWidth="1"/>
    <col min="14018" max="14019" width="1.42578125" style="66" customWidth="1"/>
    <col min="14020" max="14020" width="29.42578125" style="66" customWidth="1"/>
    <col min="14021" max="14021" width="4.28515625" style="66" customWidth="1"/>
    <col min="14022" max="14022" width="0.42578125" style="66" customWidth="1"/>
    <col min="14023" max="14023" width="13.28515625" style="66" customWidth="1"/>
    <col min="14024" max="14031" width="0.42578125" style="66"/>
    <col min="14032" max="14033" width="1.42578125" style="66" customWidth="1"/>
    <col min="14034" max="14034" width="32.7109375" style="66" customWidth="1"/>
    <col min="14035" max="14035" width="6.7109375" style="66" customWidth="1"/>
    <col min="14036" max="14036" width="0.7109375" style="66" customWidth="1"/>
    <col min="14037" max="14037" width="11" style="66" customWidth="1"/>
    <col min="14038" max="14038" width="0.7109375" style="66" customWidth="1"/>
    <col min="14039" max="14039" width="11" style="66" customWidth="1"/>
    <col min="14040" max="14040" width="0.7109375" style="66" customWidth="1"/>
    <col min="14041" max="14041" width="11" style="66" customWidth="1"/>
    <col min="14042" max="14042" width="0.7109375" style="66" customWidth="1"/>
    <col min="14043" max="14043" width="11" style="66" customWidth="1"/>
    <col min="14044" max="14044" width="15.7109375" style="66" bestFit="1" customWidth="1"/>
    <col min="14045" max="14045" width="11.28515625" style="66" customWidth="1"/>
    <col min="14046" max="14046" width="11.28515625" style="66" bestFit="1" customWidth="1"/>
    <col min="14047" max="14273" width="9.28515625" style="66" customWidth="1"/>
    <col min="14274" max="14275" width="1.42578125" style="66" customWidth="1"/>
    <col min="14276" max="14276" width="29.42578125" style="66" customWidth="1"/>
    <col min="14277" max="14277" width="4.28515625" style="66" customWidth="1"/>
    <col min="14278" max="14278" width="0.42578125" style="66" customWidth="1"/>
    <col min="14279" max="14279" width="13.28515625" style="66" customWidth="1"/>
    <col min="14280" max="14287" width="0.42578125" style="66"/>
    <col min="14288" max="14289" width="1.42578125" style="66" customWidth="1"/>
    <col min="14290" max="14290" width="32.7109375" style="66" customWidth="1"/>
    <col min="14291" max="14291" width="6.7109375" style="66" customWidth="1"/>
    <col min="14292" max="14292" width="0.7109375" style="66" customWidth="1"/>
    <col min="14293" max="14293" width="11" style="66" customWidth="1"/>
    <col min="14294" max="14294" width="0.7109375" style="66" customWidth="1"/>
    <col min="14295" max="14295" width="11" style="66" customWidth="1"/>
    <col min="14296" max="14296" width="0.7109375" style="66" customWidth="1"/>
    <col min="14297" max="14297" width="11" style="66" customWidth="1"/>
    <col min="14298" max="14298" width="0.7109375" style="66" customWidth="1"/>
    <col min="14299" max="14299" width="11" style="66" customWidth="1"/>
    <col min="14300" max="14300" width="15.7109375" style="66" bestFit="1" customWidth="1"/>
    <col min="14301" max="14301" width="11.28515625" style="66" customWidth="1"/>
    <col min="14302" max="14302" width="11.28515625" style="66" bestFit="1" customWidth="1"/>
    <col min="14303" max="14529" width="9.28515625" style="66" customWidth="1"/>
    <col min="14530" max="14531" width="1.42578125" style="66" customWidth="1"/>
    <col min="14532" max="14532" width="29.42578125" style="66" customWidth="1"/>
    <col min="14533" max="14533" width="4.28515625" style="66" customWidth="1"/>
    <col min="14534" max="14534" width="0.42578125" style="66" customWidth="1"/>
    <col min="14535" max="14535" width="13.28515625" style="66" customWidth="1"/>
    <col min="14536" max="14543" width="0.42578125" style="66"/>
    <col min="14544" max="14545" width="1.42578125" style="66" customWidth="1"/>
    <col min="14546" max="14546" width="32.7109375" style="66" customWidth="1"/>
    <col min="14547" max="14547" width="6.7109375" style="66" customWidth="1"/>
    <col min="14548" max="14548" width="0.7109375" style="66" customWidth="1"/>
    <col min="14549" max="14549" width="11" style="66" customWidth="1"/>
    <col min="14550" max="14550" width="0.7109375" style="66" customWidth="1"/>
    <col min="14551" max="14551" width="11" style="66" customWidth="1"/>
    <col min="14552" max="14552" width="0.7109375" style="66" customWidth="1"/>
    <col min="14553" max="14553" width="11" style="66" customWidth="1"/>
    <col min="14554" max="14554" width="0.7109375" style="66" customWidth="1"/>
    <col min="14555" max="14555" width="11" style="66" customWidth="1"/>
    <col min="14556" max="14556" width="15.7109375" style="66" bestFit="1" customWidth="1"/>
    <col min="14557" max="14557" width="11.28515625" style="66" customWidth="1"/>
    <col min="14558" max="14558" width="11.28515625" style="66" bestFit="1" customWidth="1"/>
    <col min="14559" max="14785" width="9.28515625" style="66" customWidth="1"/>
    <col min="14786" max="14787" width="1.42578125" style="66" customWidth="1"/>
    <col min="14788" max="14788" width="29.42578125" style="66" customWidth="1"/>
    <col min="14789" max="14789" width="4.28515625" style="66" customWidth="1"/>
    <col min="14790" max="14790" width="0.42578125" style="66" customWidth="1"/>
    <col min="14791" max="14791" width="13.28515625" style="66" customWidth="1"/>
    <col min="14792" max="14799" width="0.42578125" style="66"/>
    <col min="14800" max="14801" width="1.42578125" style="66" customWidth="1"/>
    <col min="14802" max="14802" width="32.7109375" style="66" customWidth="1"/>
    <col min="14803" max="14803" width="6.7109375" style="66" customWidth="1"/>
    <col min="14804" max="14804" width="0.7109375" style="66" customWidth="1"/>
    <col min="14805" max="14805" width="11" style="66" customWidth="1"/>
    <col min="14806" max="14806" width="0.7109375" style="66" customWidth="1"/>
    <col min="14807" max="14807" width="11" style="66" customWidth="1"/>
    <col min="14808" max="14808" width="0.7109375" style="66" customWidth="1"/>
    <col min="14809" max="14809" width="11" style="66" customWidth="1"/>
    <col min="14810" max="14810" width="0.7109375" style="66" customWidth="1"/>
    <col min="14811" max="14811" width="11" style="66" customWidth="1"/>
    <col min="14812" max="14812" width="15.7109375" style="66" bestFit="1" customWidth="1"/>
    <col min="14813" max="14813" width="11.28515625" style="66" customWidth="1"/>
    <col min="14814" max="14814" width="11.28515625" style="66" bestFit="1" customWidth="1"/>
    <col min="14815" max="15041" width="9.28515625" style="66" customWidth="1"/>
    <col min="15042" max="15043" width="1.42578125" style="66" customWidth="1"/>
    <col min="15044" max="15044" width="29.42578125" style="66" customWidth="1"/>
    <col min="15045" max="15045" width="4.28515625" style="66" customWidth="1"/>
    <col min="15046" max="15046" width="0.42578125" style="66" customWidth="1"/>
    <col min="15047" max="15047" width="13.28515625" style="66" customWidth="1"/>
    <col min="15048" max="15055" width="0.42578125" style="66"/>
    <col min="15056" max="15057" width="1.42578125" style="66" customWidth="1"/>
    <col min="15058" max="15058" width="32.7109375" style="66" customWidth="1"/>
    <col min="15059" max="15059" width="6.7109375" style="66" customWidth="1"/>
    <col min="15060" max="15060" width="0.7109375" style="66" customWidth="1"/>
    <col min="15061" max="15061" width="11" style="66" customWidth="1"/>
    <col min="15062" max="15062" width="0.7109375" style="66" customWidth="1"/>
    <col min="15063" max="15063" width="11" style="66" customWidth="1"/>
    <col min="15064" max="15064" width="0.7109375" style="66" customWidth="1"/>
    <col min="15065" max="15065" width="11" style="66" customWidth="1"/>
    <col min="15066" max="15066" width="0.7109375" style="66" customWidth="1"/>
    <col min="15067" max="15067" width="11" style="66" customWidth="1"/>
    <col min="15068" max="15068" width="15.7109375" style="66" bestFit="1" customWidth="1"/>
    <col min="15069" max="15069" width="11.28515625" style="66" customWidth="1"/>
    <col min="15070" max="15070" width="11.28515625" style="66" bestFit="1" customWidth="1"/>
    <col min="15071" max="15297" width="9.28515625" style="66" customWidth="1"/>
    <col min="15298" max="15299" width="1.42578125" style="66" customWidth="1"/>
    <col min="15300" max="15300" width="29.42578125" style="66" customWidth="1"/>
    <col min="15301" max="15301" width="4.28515625" style="66" customWidth="1"/>
    <col min="15302" max="15302" width="0.42578125" style="66" customWidth="1"/>
    <col min="15303" max="15303" width="13.28515625" style="66" customWidth="1"/>
    <col min="15304" max="15311" width="0.42578125" style="66"/>
    <col min="15312" max="15313" width="1.42578125" style="66" customWidth="1"/>
    <col min="15314" max="15314" width="32.7109375" style="66" customWidth="1"/>
    <col min="15315" max="15315" width="6.7109375" style="66" customWidth="1"/>
    <col min="15316" max="15316" width="0.7109375" style="66" customWidth="1"/>
    <col min="15317" max="15317" width="11" style="66" customWidth="1"/>
    <col min="15318" max="15318" width="0.7109375" style="66" customWidth="1"/>
    <col min="15319" max="15319" width="11" style="66" customWidth="1"/>
    <col min="15320" max="15320" width="0.7109375" style="66" customWidth="1"/>
    <col min="15321" max="15321" width="11" style="66" customWidth="1"/>
    <col min="15322" max="15322" width="0.7109375" style="66" customWidth="1"/>
    <col min="15323" max="15323" width="11" style="66" customWidth="1"/>
    <col min="15324" max="15324" width="15.7109375" style="66" bestFit="1" customWidth="1"/>
    <col min="15325" max="15325" width="11.28515625" style="66" customWidth="1"/>
    <col min="15326" max="15326" width="11.28515625" style="66" bestFit="1" customWidth="1"/>
    <col min="15327" max="15553" width="9.28515625" style="66" customWidth="1"/>
    <col min="15554" max="15555" width="1.42578125" style="66" customWidth="1"/>
    <col min="15556" max="15556" width="29.42578125" style="66" customWidth="1"/>
    <col min="15557" max="15557" width="4.28515625" style="66" customWidth="1"/>
    <col min="15558" max="15558" width="0.42578125" style="66" customWidth="1"/>
    <col min="15559" max="15559" width="13.28515625" style="66" customWidth="1"/>
    <col min="15560" max="15567" width="0.42578125" style="66"/>
    <col min="15568" max="15569" width="1.42578125" style="66" customWidth="1"/>
    <col min="15570" max="15570" width="32.7109375" style="66" customWidth="1"/>
    <col min="15571" max="15571" width="6.7109375" style="66" customWidth="1"/>
    <col min="15572" max="15572" width="0.7109375" style="66" customWidth="1"/>
    <col min="15573" max="15573" width="11" style="66" customWidth="1"/>
    <col min="15574" max="15574" width="0.7109375" style="66" customWidth="1"/>
    <col min="15575" max="15575" width="11" style="66" customWidth="1"/>
    <col min="15576" max="15576" width="0.7109375" style="66" customWidth="1"/>
    <col min="15577" max="15577" width="11" style="66" customWidth="1"/>
    <col min="15578" max="15578" width="0.7109375" style="66" customWidth="1"/>
    <col min="15579" max="15579" width="11" style="66" customWidth="1"/>
    <col min="15580" max="15580" width="15.7109375" style="66" bestFit="1" customWidth="1"/>
    <col min="15581" max="15581" width="11.28515625" style="66" customWidth="1"/>
    <col min="15582" max="15582" width="11.28515625" style="66" bestFit="1" customWidth="1"/>
    <col min="15583" max="15809" width="9.28515625" style="66" customWidth="1"/>
    <col min="15810" max="15811" width="1.42578125" style="66" customWidth="1"/>
    <col min="15812" max="15812" width="29.42578125" style="66" customWidth="1"/>
    <col min="15813" max="15813" width="4.28515625" style="66" customWidth="1"/>
    <col min="15814" max="15814" width="0.42578125" style="66" customWidth="1"/>
    <col min="15815" max="15815" width="13.28515625" style="66" customWidth="1"/>
    <col min="15816" max="15823" width="0.42578125" style="66"/>
    <col min="15824" max="15825" width="1.42578125" style="66" customWidth="1"/>
    <col min="15826" max="15826" width="32.7109375" style="66" customWidth="1"/>
    <col min="15827" max="15827" width="6.7109375" style="66" customWidth="1"/>
    <col min="15828" max="15828" width="0.7109375" style="66" customWidth="1"/>
    <col min="15829" max="15829" width="11" style="66" customWidth="1"/>
    <col min="15830" max="15830" width="0.7109375" style="66" customWidth="1"/>
    <col min="15831" max="15831" width="11" style="66" customWidth="1"/>
    <col min="15832" max="15832" width="0.7109375" style="66" customWidth="1"/>
    <col min="15833" max="15833" width="11" style="66" customWidth="1"/>
    <col min="15834" max="15834" width="0.7109375" style="66" customWidth="1"/>
    <col min="15835" max="15835" width="11" style="66" customWidth="1"/>
    <col min="15836" max="15836" width="15.7109375" style="66" bestFit="1" customWidth="1"/>
    <col min="15837" max="15837" width="11.28515625" style="66" customWidth="1"/>
    <col min="15838" max="15838" width="11.28515625" style="66" bestFit="1" customWidth="1"/>
    <col min="15839" max="16065" width="9.28515625" style="66" customWidth="1"/>
    <col min="16066" max="16067" width="1.42578125" style="66" customWidth="1"/>
    <col min="16068" max="16068" width="29.42578125" style="66" customWidth="1"/>
    <col min="16069" max="16069" width="4.28515625" style="66" customWidth="1"/>
    <col min="16070" max="16070" width="0.42578125" style="66" customWidth="1"/>
    <col min="16071" max="16071" width="13.28515625" style="66" customWidth="1"/>
    <col min="16072" max="16079" width="0.42578125" style="66"/>
    <col min="16080" max="16081" width="1.42578125" style="66" customWidth="1"/>
    <col min="16082" max="16082" width="32.7109375" style="66" customWidth="1"/>
    <col min="16083" max="16083" width="6.7109375" style="66" customWidth="1"/>
    <col min="16084" max="16084" width="0.7109375" style="66" customWidth="1"/>
    <col min="16085" max="16085" width="11" style="66" customWidth="1"/>
    <col min="16086" max="16086" width="0.7109375" style="66" customWidth="1"/>
    <col min="16087" max="16087" width="11" style="66" customWidth="1"/>
    <col min="16088" max="16088" width="0.7109375" style="66" customWidth="1"/>
    <col min="16089" max="16089" width="11" style="66" customWidth="1"/>
    <col min="16090" max="16090" width="0.7109375" style="66" customWidth="1"/>
    <col min="16091" max="16091" width="11" style="66" customWidth="1"/>
    <col min="16092" max="16092" width="15.7109375" style="66" bestFit="1" customWidth="1"/>
    <col min="16093" max="16093" width="11.28515625" style="66" customWidth="1"/>
    <col min="16094" max="16094" width="11.28515625" style="66" bestFit="1" customWidth="1"/>
    <col min="16095" max="16321" width="9.28515625" style="66" customWidth="1"/>
    <col min="16322" max="16323" width="1.42578125" style="66" customWidth="1"/>
    <col min="16324" max="16324" width="29.42578125" style="66" customWidth="1"/>
    <col min="16325" max="16325" width="4.28515625" style="66" customWidth="1"/>
    <col min="16326" max="16326" width="0.42578125" style="66" customWidth="1"/>
    <col min="16327" max="16327" width="13.28515625" style="66" customWidth="1"/>
    <col min="16328" max="16384" width="0.42578125" style="66"/>
  </cols>
  <sheetData>
    <row r="1" spans="1:11" s="294" customFormat="1" ht="21.75" customHeight="1" x14ac:dyDescent="0.2">
      <c r="A1" s="292" t="s">
        <v>48</v>
      </c>
      <c r="B1" s="293"/>
      <c r="D1" s="295"/>
      <c r="E1" s="296"/>
      <c r="F1" s="297"/>
      <c r="G1" s="296"/>
      <c r="H1" s="298"/>
      <c r="I1" s="296"/>
      <c r="J1" s="299"/>
      <c r="K1" s="296"/>
    </row>
    <row r="2" spans="1:11" s="304" customFormat="1" ht="21.75" customHeight="1" x14ac:dyDescent="0.2">
      <c r="A2" s="300" t="s">
        <v>46</v>
      </c>
      <c r="B2" s="300"/>
      <c r="C2" s="300"/>
      <c r="D2" s="300"/>
      <c r="E2" s="300"/>
      <c r="F2" s="302"/>
      <c r="G2" s="300"/>
      <c r="H2" s="303"/>
      <c r="I2" s="300"/>
      <c r="J2" s="303"/>
      <c r="K2" s="300"/>
    </row>
    <row r="3" spans="1:11" s="304" customFormat="1" ht="21.75" customHeight="1" x14ac:dyDescent="0.2">
      <c r="A3" s="305" t="s">
        <v>142</v>
      </c>
      <c r="B3" s="306"/>
      <c r="C3" s="306"/>
      <c r="D3" s="306"/>
      <c r="E3" s="306"/>
      <c r="F3" s="308"/>
      <c r="G3" s="306"/>
      <c r="H3" s="309"/>
      <c r="I3" s="306"/>
      <c r="J3" s="309"/>
      <c r="K3" s="306"/>
    </row>
    <row r="4" spans="1:11" s="57" customFormat="1" ht="21" customHeight="1" x14ac:dyDescent="0.2">
      <c r="A4" s="54"/>
      <c r="B4" s="54"/>
      <c r="C4" s="54"/>
      <c r="D4" s="55"/>
      <c r="E4" s="56"/>
      <c r="F4" s="56"/>
      <c r="G4" s="56"/>
      <c r="H4" s="54"/>
      <c r="I4" s="56"/>
      <c r="J4" s="56"/>
      <c r="K4" s="56"/>
    </row>
    <row r="5" spans="1:11" s="57" customFormat="1" ht="21" customHeight="1" x14ac:dyDescent="0.2">
      <c r="A5" s="54"/>
      <c r="B5" s="54"/>
      <c r="C5" s="54"/>
      <c r="D5" s="55"/>
      <c r="E5" s="364" t="s">
        <v>43</v>
      </c>
      <c r="F5" s="364"/>
      <c r="G5" s="364"/>
      <c r="H5" s="58"/>
      <c r="I5" s="364" t="s">
        <v>44</v>
      </c>
      <c r="J5" s="364"/>
      <c r="K5" s="364"/>
    </row>
    <row r="6" spans="1:11" s="57" customFormat="1" ht="21" customHeight="1" x14ac:dyDescent="0.2">
      <c r="A6" s="54"/>
      <c r="B6" s="54"/>
      <c r="C6" s="54"/>
      <c r="D6" s="55"/>
      <c r="E6" s="59" t="s">
        <v>41</v>
      </c>
      <c r="F6" s="59"/>
      <c r="G6" s="59" t="s">
        <v>41</v>
      </c>
      <c r="H6" s="59"/>
      <c r="I6" s="59" t="s">
        <v>41</v>
      </c>
      <c r="J6" s="59"/>
      <c r="K6" s="59" t="s">
        <v>41</v>
      </c>
    </row>
    <row r="7" spans="1:11" s="57" customFormat="1" ht="21" customHeight="1" x14ac:dyDescent="0.2">
      <c r="A7" s="54"/>
      <c r="B7" s="54"/>
      <c r="C7" s="54"/>
      <c r="D7" s="55"/>
      <c r="E7" s="59" t="s">
        <v>141</v>
      </c>
      <c r="F7" s="59"/>
      <c r="G7" s="59" t="s">
        <v>141</v>
      </c>
      <c r="H7" s="59"/>
      <c r="I7" s="59" t="s">
        <v>141</v>
      </c>
      <c r="J7" s="59"/>
      <c r="K7" s="59" t="s">
        <v>141</v>
      </c>
    </row>
    <row r="8" spans="1:11" s="57" customFormat="1" ht="21" customHeight="1" x14ac:dyDescent="0.2">
      <c r="A8" s="60" t="s">
        <v>85</v>
      </c>
      <c r="B8" s="60"/>
      <c r="C8" s="60"/>
      <c r="D8" s="61"/>
      <c r="E8" s="59" t="s">
        <v>113</v>
      </c>
      <c r="F8" s="62"/>
      <c r="G8" s="59" t="s">
        <v>40</v>
      </c>
      <c r="H8" s="62"/>
      <c r="I8" s="59" t="s">
        <v>113</v>
      </c>
      <c r="J8" s="62"/>
      <c r="K8" s="59" t="s">
        <v>40</v>
      </c>
    </row>
    <row r="9" spans="1:11" s="57" customFormat="1" ht="21" customHeight="1" x14ac:dyDescent="0.2">
      <c r="A9" s="60"/>
      <c r="B9" s="60"/>
      <c r="C9" s="169" t="s">
        <v>0</v>
      </c>
      <c r="D9" s="69"/>
      <c r="E9" s="63" t="s">
        <v>49</v>
      </c>
      <c r="F9" s="59"/>
      <c r="G9" s="63" t="s">
        <v>49</v>
      </c>
      <c r="H9" s="62"/>
      <c r="I9" s="63" t="s">
        <v>49</v>
      </c>
      <c r="J9" s="59"/>
      <c r="K9" s="63" t="s">
        <v>49</v>
      </c>
    </row>
    <row r="10" spans="1:11" ht="21" customHeight="1" x14ac:dyDescent="0.2">
      <c r="A10" s="60" t="s">
        <v>86</v>
      </c>
      <c r="B10" s="64"/>
      <c r="C10" s="64"/>
      <c r="D10" s="65"/>
      <c r="E10" s="90"/>
      <c r="F10" s="67"/>
      <c r="G10" s="67"/>
      <c r="H10" s="67"/>
      <c r="I10" s="90"/>
      <c r="J10" s="67"/>
      <c r="K10" s="67"/>
    </row>
    <row r="11" spans="1:11" s="57" customFormat="1" ht="4.1500000000000004" customHeight="1" x14ac:dyDescent="0.2">
      <c r="A11" s="60"/>
      <c r="B11" s="60"/>
      <c r="C11" s="60"/>
      <c r="D11" s="55"/>
      <c r="E11" s="91"/>
      <c r="F11" s="59"/>
      <c r="G11" s="59"/>
      <c r="H11" s="62"/>
      <c r="I11" s="91"/>
      <c r="J11" s="59"/>
      <c r="K11" s="59"/>
    </row>
    <row r="12" spans="1:11" s="57" customFormat="1" ht="21" customHeight="1" x14ac:dyDescent="0.2">
      <c r="A12" s="64" t="s">
        <v>87</v>
      </c>
      <c r="B12" s="64"/>
      <c r="C12" s="60"/>
      <c r="D12" s="55"/>
      <c r="E12" s="92">
        <v>57155336</v>
      </c>
      <c r="F12" s="59"/>
      <c r="G12" s="68">
        <v>139131617</v>
      </c>
      <c r="H12" s="67"/>
      <c r="I12" s="92">
        <v>3130050</v>
      </c>
      <c r="J12" s="68"/>
      <c r="K12" s="68">
        <v>1755050</v>
      </c>
    </row>
    <row r="13" spans="1:11" ht="21" customHeight="1" x14ac:dyDescent="0.2">
      <c r="A13" s="64" t="s">
        <v>9</v>
      </c>
      <c r="B13" s="64"/>
      <c r="D13" s="69"/>
      <c r="E13" s="94">
        <v>1706539</v>
      </c>
      <c r="F13" s="67"/>
      <c r="G13" s="71">
        <v>2179853</v>
      </c>
      <c r="H13" s="67"/>
      <c r="I13" s="94">
        <v>6107407</v>
      </c>
      <c r="J13" s="67"/>
      <c r="K13" s="71">
        <v>9821785</v>
      </c>
    </row>
    <row r="14" spans="1:11" s="57" customFormat="1" ht="4.1500000000000004" customHeight="1" x14ac:dyDescent="0.2">
      <c r="A14" s="60"/>
      <c r="B14" s="60"/>
      <c r="C14" s="60"/>
      <c r="D14" s="55"/>
      <c r="E14" s="91"/>
      <c r="F14" s="59"/>
      <c r="G14" s="59"/>
      <c r="H14" s="62"/>
      <c r="I14" s="91"/>
      <c r="J14" s="59"/>
      <c r="K14" s="59"/>
    </row>
    <row r="15" spans="1:11" ht="21" customHeight="1" x14ac:dyDescent="0.2">
      <c r="A15" s="60" t="s">
        <v>88</v>
      </c>
      <c r="D15" s="69"/>
      <c r="E15" s="94">
        <f>SUM(E12:E13)</f>
        <v>58861875</v>
      </c>
      <c r="F15" s="67"/>
      <c r="G15" s="71">
        <f>SUM(G12:G13)</f>
        <v>141311470</v>
      </c>
      <c r="H15" s="67"/>
      <c r="I15" s="94">
        <f>SUM(I12:I13)</f>
        <v>9237457</v>
      </c>
      <c r="J15" s="67"/>
      <c r="K15" s="71">
        <f>SUM(K12:K13)</f>
        <v>11576835</v>
      </c>
    </row>
    <row r="16" spans="1:11" ht="8.1" customHeight="1" x14ac:dyDescent="0.2">
      <c r="C16" s="72"/>
      <c r="D16" s="69"/>
      <c r="E16" s="95"/>
      <c r="F16" s="74"/>
      <c r="G16" s="73"/>
      <c r="H16" s="74"/>
      <c r="I16" s="95"/>
      <c r="J16" s="74"/>
      <c r="K16" s="73"/>
    </row>
    <row r="17" spans="1:11" ht="21" customHeight="1" x14ac:dyDescent="0.2">
      <c r="A17" s="60" t="s">
        <v>89</v>
      </c>
      <c r="D17" s="69"/>
      <c r="E17" s="95"/>
      <c r="F17" s="74"/>
      <c r="G17" s="73"/>
      <c r="H17" s="74"/>
      <c r="I17" s="95"/>
      <c r="J17" s="73"/>
      <c r="K17" s="73"/>
    </row>
    <row r="18" spans="1:11" s="57" customFormat="1" ht="4.1500000000000004" customHeight="1" x14ac:dyDescent="0.2">
      <c r="A18" s="60"/>
      <c r="B18" s="60"/>
      <c r="C18" s="60"/>
      <c r="D18" s="55"/>
      <c r="E18" s="91"/>
      <c r="F18" s="59"/>
      <c r="G18" s="59"/>
      <c r="H18" s="62"/>
      <c r="I18" s="91"/>
      <c r="J18" s="59"/>
      <c r="K18" s="59"/>
    </row>
    <row r="19" spans="1:11" ht="21" customHeight="1" x14ac:dyDescent="0.2">
      <c r="A19" s="64" t="s">
        <v>90</v>
      </c>
      <c r="D19" s="69"/>
      <c r="E19" s="90">
        <v>-33132068</v>
      </c>
      <c r="F19" s="67"/>
      <c r="G19" s="67">
        <v>-72557858</v>
      </c>
      <c r="H19" s="67"/>
      <c r="I19" s="90">
        <v>-2074849</v>
      </c>
      <c r="J19" s="67"/>
      <c r="K19" s="67">
        <v>-1227574</v>
      </c>
    </row>
    <row r="20" spans="1:11" ht="21" customHeight="1" x14ac:dyDescent="0.2">
      <c r="A20" s="64" t="s">
        <v>82</v>
      </c>
      <c r="D20" s="69"/>
      <c r="E20" s="90">
        <v>-1005407</v>
      </c>
      <c r="F20" s="67"/>
      <c r="G20" s="67">
        <v>-2867434</v>
      </c>
      <c r="H20" s="67"/>
      <c r="I20" s="90">
        <v>-414724</v>
      </c>
      <c r="J20" s="67"/>
      <c r="K20" s="67">
        <v>-913669</v>
      </c>
    </row>
    <row r="21" spans="1:11" ht="21" customHeight="1" x14ac:dyDescent="0.2">
      <c r="A21" s="64" t="s">
        <v>22</v>
      </c>
      <c r="D21" s="69"/>
      <c r="E21" s="90">
        <v>-11948062</v>
      </c>
      <c r="F21" s="67"/>
      <c r="G21" s="67">
        <v>-14352341</v>
      </c>
      <c r="H21" s="67"/>
      <c r="I21" s="90">
        <v>-6477781</v>
      </c>
      <c r="J21" s="67"/>
      <c r="K21" s="67">
        <v>-8382032</v>
      </c>
    </row>
    <row r="22" spans="1:11" ht="21" customHeight="1" x14ac:dyDescent="0.2">
      <c r="A22" s="64" t="s">
        <v>34</v>
      </c>
      <c r="D22" s="69"/>
      <c r="E22" s="96">
        <v>0</v>
      </c>
      <c r="F22" s="67"/>
      <c r="G22" s="75">
        <v>-188069</v>
      </c>
      <c r="H22" s="67"/>
      <c r="I22" s="96">
        <v>-5370</v>
      </c>
      <c r="J22" s="67"/>
      <c r="K22" s="75">
        <v>-11014</v>
      </c>
    </row>
    <row r="23" spans="1:11" s="57" customFormat="1" ht="4.1500000000000004" customHeight="1" x14ac:dyDescent="0.2">
      <c r="A23" s="64"/>
      <c r="B23" s="60"/>
      <c r="C23" s="60"/>
      <c r="D23" s="55"/>
      <c r="E23" s="90"/>
      <c r="F23" s="67"/>
      <c r="G23" s="67"/>
      <c r="H23" s="67"/>
      <c r="I23" s="90"/>
      <c r="J23" s="67"/>
      <c r="K23" s="67"/>
    </row>
    <row r="24" spans="1:11" ht="21" customHeight="1" x14ac:dyDescent="0.2">
      <c r="A24" s="60" t="s">
        <v>23</v>
      </c>
      <c r="D24" s="69"/>
      <c r="E24" s="94">
        <f>SUM(E19:E23)</f>
        <v>-46085537</v>
      </c>
      <c r="F24" s="67"/>
      <c r="G24" s="71">
        <f>SUM(G19:G23)</f>
        <v>-89965702</v>
      </c>
      <c r="H24" s="67"/>
      <c r="I24" s="94">
        <f>SUM(I19:I23)</f>
        <v>-8972724</v>
      </c>
      <c r="J24" s="67"/>
      <c r="K24" s="71">
        <f>SUM(K19:K23)</f>
        <v>-10534289</v>
      </c>
    </row>
    <row r="25" spans="1:11" ht="4.1500000000000004" customHeight="1" x14ac:dyDescent="0.2">
      <c r="C25" s="72"/>
      <c r="D25" s="69"/>
      <c r="E25" s="90"/>
      <c r="F25" s="67"/>
      <c r="G25" s="67"/>
      <c r="H25" s="67"/>
      <c r="I25" s="90"/>
      <c r="J25" s="67"/>
      <c r="K25" s="67"/>
    </row>
    <row r="26" spans="1:11" ht="21" customHeight="1" x14ac:dyDescent="0.2">
      <c r="A26" s="66" t="s">
        <v>111</v>
      </c>
      <c r="C26" s="69">
        <v>11</v>
      </c>
      <c r="D26" s="69"/>
      <c r="E26" s="94">
        <v>-12668</v>
      </c>
      <c r="F26" s="67"/>
      <c r="G26" s="71">
        <v>0</v>
      </c>
      <c r="H26" s="67"/>
      <c r="I26" s="94">
        <v>0</v>
      </c>
      <c r="J26" s="67"/>
      <c r="K26" s="71">
        <v>0</v>
      </c>
    </row>
    <row r="27" spans="1:11" ht="4.1500000000000004" customHeight="1" x14ac:dyDescent="0.2">
      <c r="C27" s="72"/>
      <c r="D27" s="69"/>
      <c r="E27" s="90"/>
      <c r="F27" s="67"/>
      <c r="G27" s="67"/>
      <c r="H27" s="67"/>
      <c r="I27" s="90"/>
      <c r="J27" s="67"/>
      <c r="K27" s="67"/>
    </row>
    <row r="28" spans="1:11" ht="21" customHeight="1" x14ac:dyDescent="0.2">
      <c r="A28" s="60" t="s">
        <v>127</v>
      </c>
      <c r="B28" s="76"/>
      <c r="C28" s="76"/>
      <c r="D28" s="69"/>
      <c r="E28" s="90">
        <f>E15+E24+E26</f>
        <v>12763670</v>
      </c>
      <c r="F28" s="67"/>
      <c r="G28" s="67">
        <f>G15+G24+G26</f>
        <v>51345768</v>
      </c>
      <c r="H28" s="67"/>
      <c r="I28" s="90">
        <f>I15+I24+I26</f>
        <v>264733</v>
      </c>
      <c r="J28" s="67"/>
      <c r="K28" s="67">
        <f>K15+K24+K26</f>
        <v>1042546</v>
      </c>
    </row>
    <row r="29" spans="1:11" ht="21" customHeight="1" x14ac:dyDescent="0.2">
      <c r="A29" s="64" t="s">
        <v>158</v>
      </c>
      <c r="D29" s="69"/>
      <c r="E29" s="96">
        <v>-7260553</v>
      </c>
      <c r="F29" s="67"/>
      <c r="G29" s="75">
        <v>-11471855</v>
      </c>
      <c r="H29" s="67"/>
      <c r="I29" s="96">
        <v>-55147</v>
      </c>
      <c r="J29" s="67"/>
      <c r="K29" s="75">
        <v>-147599</v>
      </c>
    </row>
    <row r="30" spans="1:11" s="57" customFormat="1" ht="4.1500000000000004" customHeight="1" x14ac:dyDescent="0.2">
      <c r="A30" s="60"/>
      <c r="B30" s="60"/>
      <c r="D30" s="55"/>
      <c r="E30" s="91"/>
      <c r="F30" s="59"/>
      <c r="G30" s="59"/>
      <c r="H30" s="62"/>
      <c r="I30" s="91"/>
      <c r="J30" s="59"/>
      <c r="K30" s="59"/>
    </row>
    <row r="31" spans="1:11" ht="21" customHeight="1" x14ac:dyDescent="0.2">
      <c r="A31" s="76" t="s">
        <v>138</v>
      </c>
      <c r="E31" s="90">
        <f>SUM(E27:E29)</f>
        <v>5503117</v>
      </c>
      <c r="G31" s="67">
        <f>SUM(G27:G29)</f>
        <v>39873913</v>
      </c>
      <c r="I31" s="90">
        <f>SUM(I27:I29)</f>
        <v>209586</v>
      </c>
      <c r="K31" s="78">
        <f>K28+K29</f>
        <v>894947</v>
      </c>
    </row>
    <row r="32" spans="1:11" ht="21" customHeight="1" x14ac:dyDescent="0.2">
      <c r="A32" s="76"/>
      <c r="E32" s="98"/>
      <c r="I32" s="98"/>
    </row>
    <row r="33" spans="1:11" ht="21" customHeight="1" x14ac:dyDescent="0.2">
      <c r="A33" s="76" t="s">
        <v>131</v>
      </c>
      <c r="E33" s="90"/>
      <c r="G33" s="67"/>
      <c r="I33" s="90"/>
      <c r="K33" s="67"/>
    </row>
    <row r="34" spans="1:11" ht="4.1500000000000004" customHeight="1" x14ac:dyDescent="0.2">
      <c r="E34" s="99"/>
      <c r="G34" s="79"/>
      <c r="I34" s="99"/>
      <c r="K34" s="79"/>
    </row>
    <row r="35" spans="1:11" ht="21" customHeight="1" x14ac:dyDescent="0.2">
      <c r="A35" s="76" t="s">
        <v>92</v>
      </c>
      <c r="E35" s="97">
        <v>0</v>
      </c>
      <c r="G35" s="80">
        <v>0</v>
      </c>
      <c r="I35" s="97">
        <v>0</v>
      </c>
      <c r="K35" s="80">
        <f>SUM(K34:K34)</f>
        <v>0</v>
      </c>
    </row>
    <row r="36" spans="1:11" ht="4.1500000000000004" customHeight="1" x14ac:dyDescent="0.2">
      <c r="E36" s="98"/>
      <c r="I36" s="98"/>
    </row>
    <row r="37" spans="1:11" ht="21" customHeight="1" thickBot="1" x14ac:dyDescent="0.25">
      <c r="A37" s="60" t="s">
        <v>107</v>
      </c>
      <c r="D37" s="65"/>
      <c r="E37" s="100">
        <f>E31+E35</f>
        <v>5503117</v>
      </c>
      <c r="F37" s="67"/>
      <c r="G37" s="81">
        <f>G31+G35</f>
        <v>39873913</v>
      </c>
      <c r="H37" s="67"/>
      <c r="I37" s="100">
        <f>I31+I35</f>
        <v>209586</v>
      </c>
      <c r="J37" s="67"/>
      <c r="K37" s="81">
        <f>K31+K35</f>
        <v>894947</v>
      </c>
    </row>
    <row r="38" spans="1:11" ht="21" customHeight="1" thickTop="1" x14ac:dyDescent="0.2">
      <c r="A38" s="60"/>
      <c r="D38" s="65"/>
      <c r="E38" s="67"/>
      <c r="F38" s="67"/>
      <c r="G38" s="67"/>
      <c r="H38" s="67"/>
      <c r="I38" s="67"/>
      <c r="J38" s="67"/>
      <c r="K38" s="67"/>
    </row>
    <row r="39" spans="1:11" ht="21" customHeight="1" x14ac:dyDescent="0.2">
      <c r="A39" s="60"/>
      <c r="D39" s="65"/>
      <c r="E39" s="67"/>
      <c r="F39" s="67"/>
      <c r="G39" s="67"/>
      <c r="H39" s="67"/>
      <c r="I39" s="67"/>
      <c r="J39" s="67"/>
      <c r="K39" s="67"/>
    </row>
    <row r="40" spans="1:11" ht="21" customHeight="1" x14ac:dyDescent="0.2">
      <c r="A40" s="60"/>
      <c r="D40" s="65"/>
      <c r="E40" s="67"/>
      <c r="F40" s="67"/>
      <c r="G40" s="67"/>
      <c r="H40" s="67"/>
      <c r="I40" s="67"/>
      <c r="J40" s="67"/>
      <c r="K40" s="67"/>
    </row>
    <row r="41" spans="1:11" ht="21" customHeight="1" x14ac:dyDescent="0.2">
      <c r="A41" s="60"/>
      <c r="D41" s="65"/>
      <c r="E41" s="67"/>
      <c r="F41" s="67"/>
      <c r="G41" s="67"/>
      <c r="H41" s="67"/>
      <c r="I41" s="67"/>
      <c r="J41" s="67"/>
      <c r="K41" s="67"/>
    </row>
    <row r="42" spans="1:11" ht="21" customHeight="1" x14ac:dyDescent="0.2">
      <c r="A42" s="60"/>
      <c r="D42" s="65"/>
      <c r="E42" s="67"/>
      <c r="F42" s="67"/>
      <c r="G42" s="67"/>
      <c r="H42" s="67"/>
      <c r="I42" s="67"/>
      <c r="J42" s="67"/>
      <c r="K42" s="67"/>
    </row>
    <row r="43" spans="1:11" ht="21" customHeight="1" x14ac:dyDescent="0.2">
      <c r="A43" s="60"/>
      <c r="D43" s="65"/>
      <c r="E43" s="67"/>
      <c r="F43" s="67"/>
      <c r="G43" s="67"/>
      <c r="H43" s="67"/>
      <c r="I43" s="67"/>
      <c r="J43" s="67"/>
      <c r="K43" s="67"/>
    </row>
    <row r="44" spans="1:11" ht="21" customHeight="1" x14ac:dyDescent="0.2">
      <c r="A44" s="60"/>
      <c r="D44" s="65"/>
      <c r="E44" s="67"/>
      <c r="F44" s="67"/>
      <c r="G44" s="67"/>
      <c r="H44" s="67"/>
      <c r="I44" s="67"/>
      <c r="J44" s="67"/>
      <c r="K44" s="67"/>
    </row>
    <row r="45" spans="1:11" ht="16.5" customHeight="1" x14ac:dyDescent="0.2">
      <c r="A45" s="60"/>
      <c r="D45" s="65"/>
      <c r="E45" s="67"/>
      <c r="F45" s="67"/>
      <c r="G45" s="67"/>
      <c r="H45" s="67"/>
      <c r="I45" s="67"/>
      <c r="J45" s="67"/>
      <c r="K45" s="67"/>
    </row>
    <row r="46" spans="1:11" ht="6.75" customHeight="1" x14ac:dyDescent="0.2">
      <c r="A46" s="60"/>
      <c r="D46" s="65"/>
      <c r="E46" s="67"/>
      <c r="F46" s="67"/>
      <c r="G46" s="67"/>
      <c r="H46" s="67"/>
      <c r="I46" s="67"/>
      <c r="J46" s="67"/>
      <c r="K46" s="67"/>
    </row>
    <row r="47" spans="1:11" ht="21" customHeight="1" x14ac:dyDescent="0.2">
      <c r="A47" s="60"/>
      <c r="D47" s="65"/>
      <c r="E47" s="67"/>
      <c r="F47" s="67"/>
      <c r="G47" s="67"/>
      <c r="H47" s="67"/>
      <c r="I47" s="67"/>
      <c r="J47" s="67"/>
      <c r="K47" s="67"/>
    </row>
    <row r="48" spans="1:11" s="294" customFormat="1" ht="21.95" customHeight="1" x14ac:dyDescent="0.2">
      <c r="A48" s="310" t="str">
        <f>'2-4'!A50</f>
        <v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v>
      </c>
      <c r="B48" s="310"/>
      <c r="C48" s="310"/>
      <c r="D48" s="311"/>
      <c r="E48" s="312"/>
      <c r="F48" s="313"/>
      <c r="G48" s="312"/>
      <c r="H48" s="310"/>
      <c r="I48" s="312"/>
      <c r="J48" s="313"/>
      <c r="K48" s="312"/>
    </row>
    <row r="49" spans="1:11" s="294" customFormat="1" ht="21.75" customHeight="1" x14ac:dyDescent="0.2">
      <c r="A49" s="292" t="str">
        <f>+A1</f>
        <v>บริษัท เวิลด์ คอร์ปอเรชั่น จำกัด (มหาชน)</v>
      </c>
      <c r="B49" s="293"/>
      <c r="D49" s="295"/>
      <c r="E49" s="296"/>
      <c r="F49" s="297"/>
      <c r="G49" s="296"/>
      <c r="H49" s="298"/>
      <c r="I49" s="296"/>
      <c r="J49" s="299"/>
      <c r="K49" s="296"/>
    </row>
    <row r="50" spans="1:11" s="304" customFormat="1" ht="21.75" customHeight="1" x14ac:dyDescent="0.2">
      <c r="A50" s="300" t="s">
        <v>46</v>
      </c>
      <c r="B50" s="300"/>
      <c r="C50" s="300"/>
      <c r="D50" s="300"/>
      <c r="E50" s="300"/>
      <c r="F50" s="302"/>
      <c r="G50" s="300"/>
      <c r="H50" s="303"/>
      <c r="I50" s="300"/>
      <c r="J50" s="303"/>
      <c r="K50" s="300"/>
    </row>
    <row r="51" spans="1:11" s="304" customFormat="1" ht="21.75" customHeight="1" x14ac:dyDescent="0.2">
      <c r="A51" s="305" t="str">
        <f>A3</f>
        <v>สำหรับงวดหกเดือนสิ้นสุดวันที่ 30 มิถุนายน พ.ศ. 2563</v>
      </c>
      <c r="B51" s="314"/>
      <c r="C51" s="314"/>
      <c r="D51" s="314"/>
      <c r="E51" s="314"/>
      <c r="F51" s="314"/>
      <c r="G51" s="314"/>
      <c r="H51" s="314"/>
      <c r="I51" s="314"/>
      <c r="J51" s="314"/>
      <c r="K51" s="314"/>
    </row>
    <row r="52" spans="1:11" s="57" customFormat="1" ht="21" customHeight="1" x14ac:dyDescent="0.2">
      <c r="A52" s="54"/>
      <c r="B52" s="54"/>
      <c r="C52" s="54"/>
      <c r="D52" s="55"/>
      <c r="E52" s="56"/>
      <c r="F52" s="56"/>
      <c r="G52" s="56"/>
      <c r="H52" s="54"/>
      <c r="I52" s="56"/>
      <c r="J52" s="56"/>
      <c r="K52" s="56"/>
    </row>
    <row r="53" spans="1:11" s="57" customFormat="1" ht="21" customHeight="1" x14ac:dyDescent="0.2">
      <c r="A53" s="54"/>
      <c r="B53" s="54"/>
      <c r="C53" s="54"/>
      <c r="D53" s="55"/>
      <c r="E53" s="364" t="s">
        <v>43</v>
      </c>
      <c r="F53" s="364"/>
      <c r="G53" s="364"/>
      <c r="H53" s="58"/>
      <c r="I53" s="364" t="s">
        <v>44</v>
      </c>
      <c r="J53" s="364"/>
      <c r="K53" s="364"/>
    </row>
    <row r="54" spans="1:11" s="57" customFormat="1" ht="21" customHeight="1" x14ac:dyDescent="0.2">
      <c r="A54" s="54"/>
      <c r="B54" s="54"/>
      <c r="C54" s="54"/>
      <c r="D54" s="55"/>
      <c r="E54" s="59" t="s">
        <v>41</v>
      </c>
      <c r="F54" s="59"/>
      <c r="G54" s="59" t="s">
        <v>41</v>
      </c>
      <c r="H54" s="59"/>
      <c r="I54" s="59" t="s">
        <v>41</v>
      </c>
      <c r="J54" s="59"/>
      <c r="K54" s="59" t="s">
        <v>41</v>
      </c>
    </row>
    <row r="55" spans="1:11" s="57" customFormat="1" ht="21" customHeight="1" x14ac:dyDescent="0.2">
      <c r="A55" s="54"/>
      <c r="B55" s="54"/>
      <c r="C55" s="54"/>
      <c r="D55" s="55"/>
      <c r="E55" s="59" t="s">
        <v>141</v>
      </c>
      <c r="F55" s="59"/>
      <c r="G55" s="59" t="s">
        <v>141</v>
      </c>
      <c r="H55" s="59"/>
      <c r="I55" s="59" t="s">
        <v>141</v>
      </c>
      <c r="J55" s="59"/>
      <c r="K55" s="59" t="s">
        <v>141</v>
      </c>
    </row>
    <row r="56" spans="1:11" s="57" customFormat="1" ht="21" customHeight="1" x14ac:dyDescent="0.2">
      <c r="A56" s="60" t="s">
        <v>85</v>
      </c>
      <c r="B56" s="60"/>
      <c r="C56" s="60"/>
      <c r="D56" s="61"/>
      <c r="E56" s="59" t="s">
        <v>113</v>
      </c>
      <c r="F56" s="62"/>
      <c r="G56" s="59" t="s">
        <v>40</v>
      </c>
      <c r="H56" s="62"/>
      <c r="I56" s="59" t="s">
        <v>113</v>
      </c>
      <c r="J56" s="62"/>
      <c r="K56" s="59" t="s">
        <v>40</v>
      </c>
    </row>
    <row r="57" spans="1:11" s="57" customFormat="1" ht="21" customHeight="1" x14ac:dyDescent="0.2">
      <c r="A57" s="60"/>
      <c r="B57" s="60"/>
      <c r="C57" s="60"/>
      <c r="D57" s="55"/>
      <c r="E57" s="63" t="s">
        <v>49</v>
      </c>
      <c r="F57" s="59"/>
      <c r="G57" s="63" t="s">
        <v>49</v>
      </c>
      <c r="H57" s="62"/>
      <c r="I57" s="63" t="s">
        <v>49</v>
      </c>
      <c r="J57" s="59"/>
      <c r="K57" s="63" t="s">
        <v>49</v>
      </c>
    </row>
    <row r="58" spans="1:11" ht="21" customHeight="1" x14ac:dyDescent="0.2">
      <c r="A58" s="60" t="s">
        <v>128</v>
      </c>
      <c r="D58" s="82"/>
      <c r="E58" s="101"/>
      <c r="F58" s="83"/>
      <c r="G58" s="83"/>
      <c r="H58" s="83"/>
      <c r="I58" s="101"/>
      <c r="J58" s="83"/>
      <c r="K58" s="83"/>
    </row>
    <row r="59" spans="1:11" ht="21" customHeight="1" x14ac:dyDescent="0.2">
      <c r="A59" s="64" t="s">
        <v>93</v>
      </c>
      <c r="B59" s="64"/>
      <c r="C59" s="64"/>
      <c r="D59" s="82"/>
      <c r="E59" s="93">
        <f>E31</f>
        <v>5503117</v>
      </c>
      <c r="F59" s="70"/>
      <c r="G59" s="70">
        <f>G31</f>
        <v>39873913</v>
      </c>
      <c r="H59" s="70"/>
      <c r="I59" s="93">
        <f>I31</f>
        <v>209586</v>
      </c>
      <c r="J59" s="70"/>
      <c r="K59" s="70">
        <f>K31</f>
        <v>894947</v>
      </c>
    </row>
    <row r="60" spans="1:11" ht="21" customHeight="1" x14ac:dyDescent="0.2">
      <c r="A60" s="64" t="s">
        <v>29</v>
      </c>
      <c r="B60" s="64"/>
      <c r="C60" s="64"/>
      <c r="D60" s="82"/>
      <c r="E60" s="96">
        <v>0</v>
      </c>
      <c r="F60" s="70"/>
      <c r="G60" s="75">
        <v>0</v>
      </c>
      <c r="H60" s="83"/>
      <c r="I60" s="96">
        <v>0</v>
      </c>
      <c r="J60" s="70"/>
      <c r="K60" s="75">
        <v>0</v>
      </c>
    </row>
    <row r="61" spans="1:11" ht="6" customHeight="1" x14ac:dyDescent="0.2">
      <c r="A61" s="64"/>
      <c r="B61" s="64"/>
      <c r="C61" s="64"/>
      <c r="D61" s="82"/>
      <c r="E61" s="95"/>
      <c r="F61" s="83"/>
      <c r="G61" s="73"/>
      <c r="H61" s="83"/>
      <c r="I61" s="95"/>
      <c r="J61" s="83"/>
      <c r="K61" s="73"/>
    </row>
    <row r="62" spans="1:11" ht="21" customHeight="1" thickBot="1" x14ac:dyDescent="0.25">
      <c r="C62" s="84"/>
      <c r="D62" s="82"/>
      <c r="E62" s="102">
        <f>SUM(E59:E60)</f>
        <v>5503117</v>
      </c>
      <c r="F62" s="70"/>
      <c r="G62" s="85">
        <f>SUM(G59:G60)</f>
        <v>39873913</v>
      </c>
      <c r="H62" s="70"/>
      <c r="I62" s="102">
        <f>SUM(I59:I60)</f>
        <v>209586</v>
      </c>
      <c r="J62" s="70"/>
      <c r="K62" s="85">
        <f>SUM(K59:K60)</f>
        <v>894947</v>
      </c>
    </row>
    <row r="63" spans="1:11" ht="21" customHeight="1" thickTop="1" x14ac:dyDescent="0.2">
      <c r="C63" s="84"/>
      <c r="D63" s="86"/>
      <c r="E63" s="101"/>
      <c r="F63" s="83"/>
      <c r="G63" s="83"/>
      <c r="H63" s="83"/>
      <c r="I63" s="101"/>
      <c r="J63" s="83"/>
      <c r="K63" s="83"/>
    </row>
    <row r="64" spans="1:11" ht="21" customHeight="1" x14ac:dyDescent="0.2">
      <c r="A64" s="60" t="s">
        <v>129</v>
      </c>
      <c r="D64" s="82"/>
      <c r="E64" s="101"/>
      <c r="F64" s="83"/>
      <c r="G64" s="83"/>
      <c r="H64" s="83"/>
      <c r="I64" s="101"/>
      <c r="J64" s="83"/>
      <c r="K64" s="83"/>
    </row>
    <row r="65" spans="1:11" ht="21" customHeight="1" x14ac:dyDescent="0.2">
      <c r="A65" s="64" t="s">
        <v>93</v>
      </c>
      <c r="B65" s="64"/>
      <c r="C65" s="64"/>
      <c r="D65" s="82"/>
      <c r="E65" s="93">
        <f>E37</f>
        <v>5503117</v>
      </c>
      <c r="F65" s="70"/>
      <c r="G65" s="70">
        <f>G37</f>
        <v>39873913</v>
      </c>
      <c r="H65" s="70"/>
      <c r="I65" s="93">
        <f>I37</f>
        <v>209586</v>
      </c>
      <c r="J65" s="70"/>
      <c r="K65" s="70">
        <f>K37</f>
        <v>894947</v>
      </c>
    </row>
    <row r="66" spans="1:11" ht="21" customHeight="1" x14ac:dyDescent="0.2">
      <c r="A66" s="64" t="s">
        <v>29</v>
      </c>
      <c r="B66" s="64"/>
      <c r="C66" s="64"/>
      <c r="D66" s="82"/>
      <c r="E66" s="96">
        <v>0</v>
      </c>
      <c r="F66" s="70"/>
      <c r="G66" s="75">
        <v>0</v>
      </c>
      <c r="H66" s="83"/>
      <c r="I66" s="96">
        <v>0</v>
      </c>
      <c r="J66" s="70"/>
      <c r="K66" s="75">
        <v>0</v>
      </c>
    </row>
    <row r="67" spans="1:11" ht="6" customHeight="1" x14ac:dyDescent="0.2">
      <c r="A67" s="64"/>
      <c r="B67" s="64"/>
      <c r="C67" s="64"/>
      <c r="D67" s="82"/>
      <c r="E67" s="95"/>
      <c r="F67" s="83"/>
      <c r="G67" s="73"/>
      <c r="H67" s="83"/>
      <c r="I67" s="95"/>
      <c r="J67" s="83"/>
      <c r="K67" s="73"/>
    </row>
    <row r="68" spans="1:11" ht="18" customHeight="1" thickBot="1" x14ac:dyDescent="0.25">
      <c r="C68" s="84"/>
      <c r="D68" s="82"/>
      <c r="E68" s="102">
        <f>SUM(E65:E66)</f>
        <v>5503117</v>
      </c>
      <c r="F68" s="70"/>
      <c r="G68" s="85">
        <f>SUM(G65:G66)</f>
        <v>39873913</v>
      </c>
      <c r="H68" s="70"/>
      <c r="I68" s="102">
        <f>SUM(I65:I66)</f>
        <v>209586</v>
      </c>
      <c r="J68" s="70"/>
      <c r="K68" s="85">
        <f>SUM(K65:K66)</f>
        <v>894947</v>
      </c>
    </row>
    <row r="69" spans="1:11" ht="21" customHeight="1" thickTop="1" x14ac:dyDescent="0.2">
      <c r="C69" s="84"/>
      <c r="D69" s="82"/>
      <c r="E69" s="93"/>
      <c r="F69" s="70"/>
      <c r="G69" s="70"/>
      <c r="H69" s="70"/>
      <c r="I69" s="93"/>
      <c r="J69" s="70"/>
      <c r="K69" s="70"/>
    </row>
    <row r="70" spans="1:11" ht="21" customHeight="1" x14ac:dyDescent="0.2">
      <c r="A70" s="60" t="s">
        <v>130</v>
      </c>
      <c r="C70" s="84"/>
      <c r="D70" s="82"/>
      <c r="E70" s="93"/>
      <c r="F70" s="70"/>
      <c r="G70" s="70"/>
      <c r="H70" s="70"/>
      <c r="I70" s="93"/>
      <c r="J70" s="70"/>
      <c r="K70" s="70"/>
    </row>
    <row r="71" spans="1:11" ht="21" customHeight="1" x14ac:dyDescent="0.2">
      <c r="A71" s="64" t="s">
        <v>132</v>
      </c>
      <c r="B71" s="60"/>
      <c r="D71" s="87"/>
      <c r="E71" s="125">
        <f>E59/E73</f>
        <v>7.5418682315952926E-4</v>
      </c>
      <c r="F71" s="73"/>
      <c r="G71" s="124">
        <f>G59/G73</f>
        <v>5.46460847051034E-3</v>
      </c>
      <c r="H71" s="73"/>
      <c r="I71" s="125">
        <f>I59/I73</f>
        <v>2.8723176250607265E-5</v>
      </c>
      <c r="J71" s="73"/>
      <c r="K71" s="124">
        <f>K59/K73</f>
        <v>1.2264998814783535E-4</v>
      </c>
    </row>
    <row r="72" spans="1:11" ht="6" customHeight="1" x14ac:dyDescent="0.2">
      <c r="A72" s="64"/>
      <c r="B72" s="64"/>
      <c r="C72" s="64"/>
      <c r="D72" s="87"/>
      <c r="E72" s="103"/>
      <c r="F72" s="88"/>
      <c r="G72" s="88"/>
      <c r="H72" s="88"/>
      <c r="I72" s="103"/>
      <c r="J72" s="88"/>
      <c r="K72" s="88"/>
    </row>
    <row r="73" spans="1:11" ht="21" customHeight="1" x14ac:dyDescent="0.2">
      <c r="A73" s="64" t="s">
        <v>83</v>
      </c>
      <c r="B73" s="64"/>
      <c r="C73" s="64"/>
      <c r="D73" s="65"/>
      <c r="E73" s="93">
        <v>7296755699</v>
      </c>
      <c r="F73" s="70"/>
      <c r="G73" s="70">
        <v>7296755699</v>
      </c>
      <c r="H73" s="70"/>
      <c r="I73" s="93">
        <v>7296755699</v>
      </c>
      <c r="J73" s="70"/>
      <c r="K73" s="70">
        <v>7296755699</v>
      </c>
    </row>
    <row r="74" spans="1:11" ht="21" customHeight="1" x14ac:dyDescent="0.2">
      <c r="A74" s="64"/>
      <c r="B74" s="64"/>
      <c r="C74" s="64"/>
      <c r="D74" s="65"/>
      <c r="E74" s="70"/>
      <c r="F74" s="70"/>
      <c r="G74" s="70"/>
      <c r="H74" s="70"/>
      <c r="I74" s="70"/>
      <c r="J74" s="70"/>
      <c r="K74" s="70"/>
    </row>
    <row r="75" spans="1:11" ht="21" customHeight="1" x14ac:dyDescent="0.2">
      <c r="A75" s="64"/>
      <c r="B75" s="64"/>
      <c r="C75" s="64"/>
      <c r="D75" s="65"/>
      <c r="E75" s="70"/>
      <c r="F75" s="70"/>
      <c r="G75" s="70"/>
      <c r="H75" s="70"/>
      <c r="I75" s="70"/>
      <c r="J75" s="70"/>
      <c r="K75" s="70"/>
    </row>
    <row r="76" spans="1:11" ht="21" customHeight="1" x14ac:dyDescent="0.2">
      <c r="A76" s="64"/>
      <c r="B76" s="64"/>
      <c r="C76" s="64"/>
      <c r="D76" s="65"/>
      <c r="E76" s="70"/>
      <c r="F76" s="70"/>
      <c r="G76" s="70"/>
      <c r="H76" s="70"/>
      <c r="I76" s="70"/>
      <c r="J76" s="70"/>
      <c r="K76" s="70"/>
    </row>
    <row r="77" spans="1:11" ht="21" customHeight="1" x14ac:dyDescent="0.2">
      <c r="A77" s="64"/>
      <c r="B77" s="64"/>
      <c r="C77" s="64"/>
      <c r="D77" s="65"/>
      <c r="E77" s="70"/>
      <c r="F77" s="70"/>
      <c r="G77" s="70"/>
      <c r="H77" s="70"/>
      <c r="I77" s="70"/>
      <c r="J77" s="70"/>
      <c r="K77" s="70"/>
    </row>
    <row r="78" spans="1:11" ht="21" customHeight="1" x14ac:dyDescent="0.2">
      <c r="A78" s="64"/>
      <c r="B78" s="64"/>
      <c r="C78" s="64"/>
      <c r="D78" s="65"/>
      <c r="E78" s="70"/>
      <c r="F78" s="70"/>
      <c r="G78" s="70"/>
      <c r="H78" s="70"/>
      <c r="I78" s="70"/>
      <c r="J78" s="70"/>
      <c r="K78" s="70"/>
    </row>
    <row r="79" spans="1:11" ht="21" customHeight="1" x14ac:dyDescent="0.2">
      <c r="A79" s="64"/>
      <c r="B79" s="64"/>
      <c r="C79" s="64"/>
      <c r="D79" s="65"/>
      <c r="E79" s="70"/>
      <c r="F79" s="70"/>
      <c r="G79" s="70"/>
      <c r="H79" s="70"/>
      <c r="I79" s="70"/>
      <c r="J79" s="70"/>
      <c r="K79" s="70"/>
    </row>
    <row r="80" spans="1:11" ht="21" customHeight="1" x14ac:dyDescent="0.2">
      <c r="A80" s="64"/>
      <c r="B80" s="64"/>
      <c r="C80" s="64"/>
      <c r="D80" s="65"/>
      <c r="E80" s="70"/>
      <c r="F80" s="70"/>
      <c r="G80" s="70"/>
      <c r="H80" s="70"/>
      <c r="I80" s="70"/>
      <c r="J80" s="70"/>
      <c r="K80" s="70"/>
    </row>
    <row r="81" spans="1:11" ht="21" customHeight="1" x14ac:dyDescent="0.2">
      <c r="A81" s="64"/>
      <c r="B81" s="64"/>
      <c r="C81" s="64"/>
      <c r="D81" s="65"/>
      <c r="E81" s="70"/>
      <c r="F81" s="70"/>
      <c r="G81" s="70"/>
      <c r="H81" s="70"/>
      <c r="I81" s="70"/>
      <c r="J81" s="70"/>
      <c r="K81" s="70"/>
    </row>
    <row r="82" spans="1:11" ht="21" customHeight="1" x14ac:dyDescent="0.2">
      <c r="A82" s="64"/>
      <c r="B82" s="64"/>
      <c r="C82" s="64"/>
      <c r="D82" s="65"/>
      <c r="E82" s="70"/>
      <c r="F82" s="70"/>
      <c r="G82" s="70"/>
      <c r="H82" s="70"/>
      <c r="I82" s="70"/>
      <c r="J82" s="70"/>
      <c r="K82" s="70"/>
    </row>
    <row r="83" spans="1:11" ht="21" customHeight="1" x14ac:dyDescent="0.2">
      <c r="A83" s="64"/>
      <c r="B83" s="64"/>
      <c r="C83" s="64"/>
      <c r="D83" s="65"/>
      <c r="E83" s="70"/>
      <c r="F83" s="70"/>
      <c r="G83" s="70"/>
      <c r="H83" s="70"/>
      <c r="I83" s="70"/>
      <c r="J83" s="70"/>
      <c r="K83" s="70"/>
    </row>
    <row r="84" spans="1:11" ht="21" customHeight="1" x14ac:dyDescent="0.2">
      <c r="A84" s="64"/>
      <c r="B84" s="64"/>
      <c r="C84" s="64"/>
      <c r="D84" s="65"/>
      <c r="E84" s="70"/>
      <c r="F84" s="70"/>
      <c r="G84" s="70"/>
      <c r="H84" s="70"/>
      <c r="I84" s="70"/>
      <c r="J84" s="70"/>
      <c r="K84" s="70"/>
    </row>
    <row r="85" spans="1:11" ht="21" customHeight="1" x14ac:dyDescent="0.2">
      <c r="A85" s="64"/>
      <c r="B85" s="64"/>
      <c r="C85" s="64"/>
      <c r="D85" s="65"/>
      <c r="E85" s="70"/>
      <c r="F85" s="70"/>
      <c r="G85" s="70"/>
      <c r="H85" s="70"/>
      <c r="I85" s="70"/>
      <c r="J85" s="70"/>
      <c r="K85" s="70"/>
    </row>
    <row r="86" spans="1:11" ht="21" customHeight="1" x14ac:dyDescent="0.2">
      <c r="A86" s="64"/>
      <c r="B86" s="64"/>
      <c r="C86" s="64"/>
      <c r="D86" s="65"/>
      <c r="E86" s="70"/>
      <c r="F86" s="70"/>
      <c r="G86" s="70"/>
      <c r="H86" s="70"/>
      <c r="I86" s="70"/>
      <c r="J86" s="70"/>
      <c r="K86" s="70"/>
    </row>
    <row r="87" spans="1:11" ht="21" customHeight="1" x14ac:dyDescent="0.2">
      <c r="A87" s="64"/>
      <c r="B87" s="64"/>
      <c r="C87" s="64"/>
      <c r="D87" s="65"/>
      <c r="E87" s="70"/>
      <c r="F87" s="70"/>
      <c r="G87" s="70"/>
      <c r="H87" s="70"/>
      <c r="I87" s="70"/>
      <c r="J87" s="70"/>
      <c r="K87" s="70"/>
    </row>
    <row r="88" spans="1:11" ht="21" customHeight="1" x14ac:dyDescent="0.2">
      <c r="A88" s="64"/>
      <c r="B88" s="64"/>
      <c r="C88" s="64"/>
      <c r="D88" s="65"/>
      <c r="E88" s="70"/>
      <c r="F88" s="70"/>
      <c r="G88" s="70"/>
      <c r="H88" s="70"/>
      <c r="I88" s="70"/>
      <c r="J88" s="70"/>
      <c r="K88" s="70"/>
    </row>
    <row r="89" spans="1:11" ht="11.25" customHeight="1" x14ac:dyDescent="0.2">
      <c r="A89" s="64"/>
      <c r="B89" s="64"/>
      <c r="C89" s="64"/>
      <c r="D89" s="65"/>
      <c r="E89" s="70"/>
      <c r="F89" s="70"/>
      <c r="G89" s="70"/>
      <c r="H89" s="70"/>
      <c r="I89" s="70"/>
      <c r="J89" s="70"/>
      <c r="K89" s="70"/>
    </row>
    <row r="90" spans="1:11" s="294" customFormat="1" ht="21.95" customHeight="1" x14ac:dyDescent="0.2">
      <c r="A90" s="310" t="str">
        <f>A48</f>
        <v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v>
      </c>
      <c r="B90" s="310"/>
      <c r="C90" s="310"/>
      <c r="D90" s="311"/>
      <c r="E90" s="312"/>
      <c r="F90" s="313"/>
      <c r="G90" s="312"/>
      <c r="H90" s="310"/>
      <c r="I90" s="312"/>
      <c r="J90" s="313"/>
      <c r="K90" s="312"/>
    </row>
    <row r="91" spans="1:11" ht="21.75" customHeight="1" x14ac:dyDescent="0.2">
      <c r="D91" s="66"/>
      <c r="E91" s="66"/>
      <c r="F91" s="89"/>
      <c r="G91" s="66"/>
      <c r="H91" s="89"/>
      <c r="I91" s="66"/>
      <c r="J91" s="89"/>
      <c r="K91" s="66"/>
    </row>
    <row r="92" spans="1:11" ht="21.75" customHeight="1" x14ac:dyDescent="0.2">
      <c r="D92" s="66"/>
      <c r="E92" s="66"/>
      <c r="F92" s="89"/>
      <c r="G92" s="66"/>
      <c r="H92" s="89"/>
      <c r="I92" s="66"/>
      <c r="J92" s="89"/>
      <c r="K92" s="66"/>
    </row>
    <row r="93" spans="1:11" ht="21.75" customHeight="1" x14ac:dyDescent="0.2">
      <c r="D93" s="66"/>
      <c r="E93" s="66"/>
      <c r="F93" s="89"/>
      <c r="G93" s="66"/>
      <c r="H93" s="89"/>
      <c r="I93" s="66"/>
      <c r="J93" s="89"/>
      <c r="K93" s="66"/>
    </row>
    <row r="94" spans="1:11" ht="21.75" customHeight="1" x14ac:dyDescent="0.2">
      <c r="D94" s="66"/>
      <c r="E94" s="66"/>
      <c r="F94" s="89"/>
      <c r="G94" s="66"/>
      <c r="H94" s="89"/>
      <c r="I94" s="66"/>
      <c r="J94" s="89"/>
      <c r="K94" s="66"/>
    </row>
    <row r="95" spans="1:11" ht="21.75" customHeight="1" x14ac:dyDescent="0.2">
      <c r="D95" s="66"/>
      <c r="E95" s="66"/>
      <c r="F95" s="89"/>
      <c r="G95" s="66"/>
      <c r="H95" s="89"/>
      <c r="I95" s="66"/>
      <c r="J95" s="89"/>
      <c r="K95" s="66"/>
    </row>
    <row r="96" spans="1:11" ht="21.75" customHeight="1" x14ac:dyDescent="0.2">
      <c r="D96" s="66"/>
      <c r="E96" s="66"/>
      <c r="F96" s="89"/>
      <c r="G96" s="66"/>
      <c r="H96" s="89"/>
      <c r="I96" s="66"/>
      <c r="J96" s="89"/>
      <c r="K96" s="66"/>
    </row>
    <row r="97" spans="4:11" ht="21.75" customHeight="1" x14ac:dyDescent="0.2">
      <c r="D97" s="66"/>
      <c r="E97" s="66"/>
      <c r="F97" s="89"/>
      <c r="G97" s="66"/>
      <c r="H97" s="89"/>
      <c r="I97" s="66"/>
      <c r="J97" s="89"/>
      <c r="K97" s="66"/>
    </row>
    <row r="98" spans="4:11" ht="21.75" customHeight="1" x14ac:dyDescent="0.2">
      <c r="D98" s="66"/>
      <c r="E98" s="66"/>
      <c r="F98" s="89"/>
      <c r="G98" s="66"/>
      <c r="H98" s="89"/>
      <c r="I98" s="66"/>
      <c r="J98" s="89"/>
      <c r="K98" s="66"/>
    </row>
    <row r="99" spans="4:11" ht="21.75" customHeight="1" x14ac:dyDescent="0.2">
      <c r="D99" s="66"/>
      <c r="E99" s="66"/>
      <c r="F99" s="89"/>
      <c r="G99" s="66"/>
      <c r="H99" s="89"/>
      <c r="I99" s="66"/>
      <c r="J99" s="89"/>
      <c r="K99" s="66"/>
    </row>
    <row r="100" spans="4:11" ht="21.75" customHeight="1" x14ac:dyDescent="0.2">
      <c r="D100" s="66"/>
      <c r="E100" s="66"/>
      <c r="F100" s="89"/>
      <c r="G100" s="66"/>
      <c r="H100" s="89"/>
      <c r="I100" s="66"/>
      <c r="J100" s="89"/>
      <c r="K100" s="66"/>
    </row>
    <row r="101" spans="4:11" ht="21.75" customHeight="1" x14ac:dyDescent="0.2">
      <c r="D101" s="66"/>
      <c r="E101" s="66"/>
      <c r="F101" s="89"/>
      <c r="G101" s="66"/>
      <c r="H101" s="89"/>
      <c r="I101" s="66"/>
      <c r="J101" s="89"/>
      <c r="K101" s="66"/>
    </row>
    <row r="102" spans="4:11" ht="21.75" customHeight="1" x14ac:dyDescent="0.2">
      <c r="D102" s="66"/>
      <c r="E102" s="66"/>
      <c r="F102" s="89"/>
      <c r="G102" s="66"/>
      <c r="H102" s="89"/>
      <c r="I102" s="66"/>
      <c r="J102" s="89"/>
      <c r="K102" s="66"/>
    </row>
    <row r="103" spans="4:11" ht="21.75" customHeight="1" x14ac:dyDescent="0.2">
      <c r="D103" s="66"/>
      <c r="E103" s="66"/>
      <c r="F103" s="89"/>
      <c r="G103" s="66"/>
      <c r="H103" s="89"/>
      <c r="I103" s="66"/>
      <c r="J103" s="89"/>
      <c r="K103" s="66"/>
    </row>
    <row r="104" spans="4:11" ht="21.75" customHeight="1" x14ac:dyDescent="0.2">
      <c r="D104" s="66"/>
      <c r="E104" s="66"/>
      <c r="F104" s="89"/>
      <c r="G104" s="66"/>
      <c r="H104" s="89"/>
      <c r="I104" s="66"/>
      <c r="J104" s="89"/>
      <c r="K104" s="66"/>
    </row>
    <row r="105" spans="4:11" ht="21.75" customHeight="1" x14ac:dyDescent="0.2">
      <c r="D105" s="66"/>
      <c r="E105" s="66"/>
      <c r="F105" s="89"/>
      <c r="G105" s="66"/>
      <c r="H105" s="89"/>
      <c r="I105" s="66"/>
      <c r="J105" s="89"/>
      <c r="K105" s="66"/>
    </row>
    <row r="106" spans="4:11" ht="21.75" customHeight="1" x14ac:dyDescent="0.2">
      <c r="D106" s="66"/>
      <c r="E106" s="66"/>
      <c r="F106" s="89"/>
      <c r="G106" s="66"/>
      <c r="H106" s="89"/>
      <c r="I106" s="66"/>
      <c r="J106" s="89"/>
      <c r="K106" s="66"/>
    </row>
    <row r="107" spans="4:11" ht="21.75" customHeight="1" x14ac:dyDescent="0.2">
      <c r="D107" s="66"/>
      <c r="E107" s="66"/>
      <c r="F107" s="89"/>
      <c r="G107" s="66"/>
      <c r="H107" s="89"/>
      <c r="I107" s="66"/>
      <c r="J107" s="89"/>
      <c r="K107" s="66"/>
    </row>
    <row r="108" spans="4:11" ht="21.75" customHeight="1" x14ac:dyDescent="0.2">
      <c r="D108" s="66"/>
      <c r="E108" s="66"/>
      <c r="F108" s="89"/>
      <c r="G108" s="66"/>
      <c r="H108" s="89"/>
      <c r="I108" s="66"/>
      <c r="J108" s="89"/>
      <c r="K108" s="66"/>
    </row>
    <row r="109" spans="4:11" ht="21.75" customHeight="1" x14ac:dyDescent="0.2">
      <c r="D109" s="66"/>
      <c r="E109" s="66"/>
      <c r="F109" s="89"/>
      <c r="G109" s="66"/>
      <c r="H109" s="89"/>
      <c r="I109" s="66"/>
      <c r="J109" s="89"/>
      <c r="K109" s="66"/>
    </row>
    <row r="110" spans="4:11" ht="21.75" customHeight="1" x14ac:dyDescent="0.2">
      <c r="D110" s="66"/>
      <c r="E110" s="66"/>
      <c r="F110" s="89"/>
      <c r="G110" s="66"/>
      <c r="H110" s="89"/>
      <c r="I110" s="66"/>
      <c r="J110" s="89"/>
      <c r="K110" s="66"/>
    </row>
    <row r="111" spans="4:11" ht="21.75" customHeight="1" x14ac:dyDescent="0.2">
      <c r="D111" s="66"/>
      <c r="E111" s="66"/>
      <c r="F111" s="89"/>
      <c r="G111" s="66"/>
      <c r="H111" s="89"/>
      <c r="I111" s="66"/>
      <c r="J111" s="89"/>
      <c r="K111" s="66"/>
    </row>
    <row r="112" spans="4:11" ht="21.75" customHeight="1" x14ac:dyDescent="0.2">
      <c r="D112" s="66"/>
      <c r="E112" s="66"/>
      <c r="F112" s="89"/>
      <c r="G112" s="66"/>
      <c r="H112" s="89"/>
      <c r="I112" s="66"/>
      <c r="J112" s="89"/>
      <c r="K112" s="66"/>
    </row>
    <row r="113" spans="4:11" ht="21.75" customHeight="1" x14ac:dyDescent="0.2">
      <c r="D113" s="66"/>
      <c r="E113" s="66"/>
      <c r="F113" s="89"/>
      <c r="G113" s="66"/>
      <c r="H113" s="89"/>
      <c r="I113" s="66"/>
      <c r="J113" s="89"/>
      <c r="K113" s="66"/>
    </row>
    <row r="114" spans="4:11" ht="21.75" customHeight="1" x14ac:dyDescent="0.2">
      <c r="D114" s="66"/>
      <c r="E114" s="66"/>
      <c r="F114" s="89"/>
      <c r="G114" s="66"/>
      <c r="H114" s="89"/>
      <c r="I114" s="66"/>
      <c r="J114" s="89"/>
      <c r="K114" s="66"/>
    </row>
    <row r="115" spans="4:11" ht="21.75" customHeight="1" x14ac:dyDescent="0.2">
      <c r="D115" s="66"/>
      <c r="E115" s="66"/>
      <c r="F115" s="89"/>
      <c r="G115" s="66"/>
      <c r="H115" s="89"/>
      <c r="I115" s="66"/>
      <c r="J115" s="89"/>
      <c r="K115" s="66"/>
    </row>
    <row r="116" spans="4:11" ht="21.75" customHeight="1" x14ac:dyDescent="0.2">
      <c r="D116" s="66"/>
      <c r="E116" s="66"/>
      <c r="F116" s="89"/>
      <c r="G116" s="66"/>
      <c r="H116" s="89"/>
      <c r="I116" s="66"/>
      <c r="J116" s="89"/>
      <c r="K116" s="66"/>
    </row>
    <row r="117" spans="4:11" ht="21.75" customHeight="1" x14ac:dyDescent="0.2">
      <c r="D117" s="66"/>
      <c r="E117" s="66"/>
      <c r="F117" s="89"/>
      <c r="G117" s="66"/>
      <c r="H117" s="89"/>
      <c r="I117" s="66"/>
      <c r="J117" s="89"/>
      <c r="K117" s="66"/>
    </row>
    <row r="118" spans="4:11" ht="21.75" customHeight="1" x14ac:dyDescent="0.2">
      <c r="D118" s="66"/>
      <c r="E118" s="66"/>
      <c r="F118" s="89"/>
      <c r="G118" s="66"/>
      <c r="H118" s="89"/>
      <c r="I118" s="66"/>
      <c r="J118" s="89"/>
      <c r="K118" s="66"/>
    </row>
    <row r="119" spans="4:11" ht="21.75" customHeight="1" x14ac:dyDescent="0.2">
      <c r="D119" s="66"/>
      <c r="E119" s="66"/>
      <c r="F119" s="89"/>
      <c r="G119" s="66"/>
      <c r="H119" s="89"/>
      <c r="I119" s="66"/>
      <c r="J119" s="89"/>
      <c r="K119" s="66"/>
    </row>
    <row r="120" spans="4:11" ht="21.75" customHeight="1" x14ac:dyDescent="0.2">
      <c r="D120" s="66"/>
      <c r="E120" s="66"/>
      <c r="F120" s="89"/>
      <c r="G120" s="66"/>
      <c r="H120" s="89"/>
      <c r="I120" s="66"/>
      <c r="J120" s="89"/>
      <c r="K120" s="66"/>
    </row>
    <row r="121" spans="4:11" ht="21.75" customHeight="1" x14ac:dyDescent="0.2">
      <c r="D121" s="66"/>
      <c r="E121" s="66"/>
      <c r="F121" s="89"/>
      <c r="G121" s="66"/>
      <c r="H121" s="89"/>
      <c r="I121" s="66"/>
      <c r="J121" s="89"/>
      <c r="K121" s="66"/>
    </row>
    <row r="122" spans="4:11" ht="21.75" customHeight="1" x14ac:dyDescent="0.2">
      <c r="D122" s="66"/>
      <c r="E122" s="66"/>
      <c r="F122" s="89"/>
      <c r="G122" s="66"/>
      <c r="H122" s="89"/>
      <c r="I122" s="66"/>
      <c r="J122" s="89"/>
      <c r="K122" s="66"/>
    </row>
    <row r="123" spans="4:11" ht="21.75" customHeight="1" x14ac:dyDescent="0.2">
      <c r="D123" s="66"/>
      <c r="E123" s="66"/>
      <c r="F123" s="89"/>
      <c r="G123" s="66"/>
      <c r="H123" s="89"/>
      <c r="I123" s="66"/>
      <c r="J123" s="89"/>
      <c r="K123" s="66"/>
    </row>
    <row r="124" spans="4:11" ht="21.75" customHeight="1" x14ac:dyDescent="0.2">
      <c r="D124" s="66"/>
      <c r="E124" s="66"/>
      <c r="F124" s="89"/>
      <c r="G124" s="66"/>
      <c r="H124" s="89"/>
      <c r="I124" s="66"/>
      <c r="J124" s="89"/>
      <c r="K124" s="66"/>
    </row>
    <row r="125" spans="4:11" ht="21.75" customHeight="1" x14ac:dyDescent="0.2">
      <c r="D125" s="66"/>
      <c r="E125" s="66"/>
      <c r="F125" s="89"/>
      <c r="G125" s="66"/>
      <c r="H125" s="89"/>
      <c r="I125" s="66"/>
      <c r="J125" s="89"/>
      <c r="K125" s="66"/>
    </row>
    <row r="126" spans="4:11" ht="21.75" customHeight="1" x14ac:dyDescent="0.2">
      <c r="D126" s="66"/>
      <c r="E126" s="66"/>
      <c r="F126" s="89"/>
      <c r="G126" s="66"/>
      <c r="H126" s="89"/>
      <c r="I126" s="66"/>
      <c r="J126" s="89"/>
      <c r="K126" s="66"/>
    </row>
    <row r="127" spans="4:11" ht="21.75" customHeight="1" x14ac:dyDescent="0.2">
      <c r="D127" s="66"/>
      <c r="E127" s="66"/>
      <c r="F127" s="89"/>
      <c r="G127" s="66"/>
      <c r="H127" s="89"/>
      <c r="I127" s="66"/>
      <c r="J127" s="89"/>
      <c r="K127" s="66"/>
    </row>
    <row r="128" spans="4:11" ht="21.75" customHeight="1" x14ac:dyDescent="0.2">
      <c r="D128" s="66"/>
      <c r="E128" s="66"/>
      <c r="F128" s="89"/>
      <c r="G128" s="66"/>
      <c r="H128" s="89"/>
      <c r="I128" s="66"/>
      <c r="J128" s="89"/>
      <c r="K128" s="66"/>
    </row>
    <row r="129" spans="4:11" ht="21.75" customHeight="1" x14ac:dyDescent="0.2">
      <c r="D129" s="66"/>
      <c r="E129" s="66"/>
      <c r="F129" s="89"/>
      <c r="G129" s="66"/>
      <c r="H129" s="89"/>
      <c r="I129" s="66"/>
      <c r="J129" s="89"/>
      <c r="K129" s="66"/>
    </row>
  </sheetData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8" max="16383" man="1"/>
  </rowBreaks>
  <ignoredErrors>
    <ignoredError sqref="I3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zoomScale="90" zoomScaleNormal="90" zoomScaleSheetLayoutView="90" workbookViewId="0">
      <selection activeCell="W11" sqref="W11"/>
    </sheetView>
  </sheetViews>
  <sheetFormatPr defaultColWidth="9.28515625" defaultRowHeight="21.75" customHeight="1" x14ac:dyDescent="0.2"/>
  <cols>
    <col min="1" max="1" width="9.28515625" style="268"/>
    <col min="2" max="2" width="21.28515625" style="268" customWidth="1"/>
    <col min="3" max="3" width="7.140625" style="268" customWidth="1"/>
    <col min="4" max="4" width="0.85546875" style="268" customWidth="1"/>
    <col min="5" max="5" width="10.28515625" style="268" customWidth="1"/>
    <col min="6" max="6" width="0.85546875" style="268" customWidth="1"/>
    <col min="7" max="7" width="11.28515625" style="268" customWidth="1"/>
    <col min="8" max="8" width="0.85546875" style="268" customWidth="1"/>
    <col min="9" max="9" width="12" style="268" customWidth="1"/>
    <col min="10" max="10" width="0.85546875" style="268" customWidth="1"/>
    <col min="11" max="11" width="10.85546875" style="268" customWidth="1"/>
    <col min="12" max="12" width="0.85546875" style="268" customWidth="1"/>
    <col min="13" max="13" width="10" style="268" customWidth="1"/>
    <col min="14" max="14" width="0.85546875" style="268" customWidth="1"/>
    <col min="15" max="15" width="11.42578125" style="268" customWidth="1"/>
    <col min="16" max="16" width="0.85546875" style="268" customWidth="1"/>
    <col min="17" max="17" width="8.7109375" style="268" customWidth="1"/>
    <col min="18" max="18" width="0.85546875" style="268" customWidth="1"/>
    <col min="19" max="19" width="10.85546875" style="268" customWidth="1"/>
    <col min="20" max="16384" width="9.28515625" style="268"/>
  </cols>
  <sheetData>
    <row r="1" spans="1:19" s="316" customFormat="1" ht="21.75" customHeight="1" x14ac:dyDescent="0.2">
      <c r="A1" s="316" t="str">
        <f>'2-4'!A1</f>
        <v>บริษัท เวิลด์ คอร์ปอเรชั่น จำกัด (มหาชน)</v>
      </c>
    </row>
    <row r="2" spans="1:19" s="316" customFormat="1" ht="21.75" customHeight="1" x14ac:dyDescent="0.2">
      <c r="A2" s="317" t="s">
        <v>94</v>
      </c>
    </row>
    <row r="3" spans="1:19" s="316" customFormat="1" ht="21.75" customHeight="1" x14ac:dyDescent="0.2">
      <c r="A3" s="318" t="str">
        <f>+'7-8 (6M) P&amp;L'!A51</f>
        <v>สำหรับงวดหกเดือนสิ้นสุดวันที่ 30 มิถุนายน พ.ศ. 2563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</row>
    <row r="5" spans="1:19" s="127" customFormat="1" ht="21.75" customHeight="1" x14ac:dyDescent="0.2">
      <c r="A5" s="126"/>
      <c r="B5" s="126"/>
      <c r="C5" s="126"/>
      <c r="D5" s="126"/>
      <c r="E5" s="365" t="s">
        <v>95</v>
      </c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</row>
    <row r="6" spans="1:19" s="127" customFormat="1" ht="21.75" customHeight="1" x14ac:dyDescent="0.2">
      <c r="A6" s="126"/>
      <c r="B6" s="126"/>
      <c r="C6" s="126"/>
      <c r="D6" s="126"/>
      <c r="E6" s="366" t="s">
        <v>142</v>
      </c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</row>
    <row r="7" spans="1:19" s="127" customFormat="1" ht="21.75" customHeight="1" x14ac:dyDescent="0.2">
      <c r="A7" s="126"/>
      <c r="B7" s="126"/>
      <c r="C7" s="126"/>
      <c r="D7" s="126"/>
      <c r="E7" s="365" t="s">
        <v>96</v>
      </c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128"/>
      <c r="Q7" s="128"/>
      <c r="R7" s="128"/>
      <c r="S7" s="128"/>
    </row>
    <row r="8" spans="1:19" s="130" customFormat="1" ht="21.75" customHeight="1" x14ac:dyDescent="0.2">
      <c r="A8" s="129"/>
      <c r="D8" s="131"/>
      <c r="E8" s="132"/>
      <c r="F8" s="132"/>
      <c r="G8" s="132"/>
      <c r="H8" s="132"/>
      <c r="I8" s="132"/>
      <c r="J8" s="132"/>
      <c r="K8" s="367" t="s">
        <v>12</v>
      </c>
      <c r="L8" s="367"/>
      <c r="M8" s="367"/>
      <c r="N8" s="133"/>
    </row>
    <row r="9" spans="1:19" s="130" customFormat="1" ht="21.75" customHeight="1" x14ac:dyDescent="0.2">
      <c r="A9" s="129"/>
      <c r="D9" s="131"/>
      <c r="E9" s="132"/>
      <c r="F9" s="132"/>
      <c r="G9" s="132"/>
      <c r="H9" s="132"/>
      <c r="I9" s="134" t="s">
        <v>64</v>
      </c>
      <c r="J9" s="132"/>
      <c r="K9" s="131"/>
      <c r="L9" s="131"/>
      <c r="M9" s="131"/>
      <c r="N9" s="133"/>
    </row>
    <row r="10" spans="1:19" s="130" customFormat="1" ht="21.75" customHeight="1" x14ac:dyDescent="0.2">
      <c r="A10" s="135"/>
      <c r="B10" s="135"/>
      <c r="C10" s="135"/>
      <c r="D10" s="131"/>
      <c r="E10" s="136"/>
      <c r="F10" s="136"/>
      <c r="G10" s="136"/>
      <c r="H10" s="136"/>
      <c r="I10" s="134" t="s">
        <v>97</v>
      </c>
      <c r="J10" s="50"/>
      <c r="K10" s="50" t="s">
        <v>66</v>
      </c>
      <c r="L10" s="136"/>
      <c r="M10" s="137"/>
      <c r="N10" s="50"/>
      <c r="O10" s="50" t="s">
        <v>67</v>
      </c>
      <c r="P10" s="50"/>
      <c r="Q10" s="50" t="s">
        <v>39</v>
      </c>
      <c r="R10" s="50"/>
    </row>
    <row r="11" spans="1:19" s="130" customFormat="1" ht="21.75" customHeight="1" x14ac:dyDescent="0.2">
      <c r="A11" s="129"/>
      <c r="B11" s="135"/>
      <c r="C11" s="135"/>
      <c r="D11" s="131"/>
      <c r="E11" s="50" t="s">
        <v>68</v>
      </c>
      <c r="F11" s="50"/>
      <c r="G11" s="134" t="s">
        <v>69</v>
      </c>
      <c r="H11" s="136"/>
      <c r="I11" s="50" t="s">
        <v>98</v>
      </c>
      <c r="J11" s="50"/>
      <c r="K11" s="138" t="s">
        <v>72</v>
      </c>
      <c r="L11" s="50"/>
      <c r="M11" s="137"/>
      <c r="N11" s="136"/>
      <c r="O11" s="50" t="s">
        <v>36</v>
      </c>
      <c r="P11" s="50"/>
      <c r="Q11" s="50" t="s">
        <v>99</v>
      </c>
      <c r="R11" s="50"/>
      <c r="S11" s="50" t="s">
        <v>67</v>
      </c>
    </row>
    <row r="12" spans="1:19" s="130" customFormat="1" ht="21.75" customHeight="1" x14ac:dyDescent="0.2">
      <c r="A12" s="129"/>
      <c r="B12" s="135"/>
      <c r="C12" s="135"/>
      <c r="D12" s="131"/>
      <c r="E12" s="50" t="s">
        <v>73</v>
      </c>
      <c r="F12" s="50"/>
      <c r="G12" s="50" t="s">
        <v>74</v>
      </c>
      <c r="H12" s="136"/>
      <c r="I12" s="50" t="s">
        <v>62</v>
      </c>
      <c r="J12" s="50"/>
      <c r="K12" s="50" t="s">
        <v>13</v>
      </c>
      <c r="L12" s="50"/>
      <c r="M12" s="50" t="s">
        <v>14</v>
      </c>
      <c r="N12" s="136"/>
      <c r="O12" s="50" t="s">
        <v>100</v>
      </c>
      <c r="P12" s="50"/>
      <c r="Q12" s="50" t="s">
        <v>101</v>
      </c>
      <c r="R12" s="50"/>
      <c r="S12" s="50" t="s">
        <v>36</v>
      </c>
    </row>
    <row r="13" spans="1:19" s="130" customFormat="1" ht="21.75" customHeight="1" x14ac:dyDescent="0.2">
      <c r="A13" s="129"/>
      <c r="B13" s="135"/>
      <c r="C13" s="267" t="s">
        <v>0</v>
      </c>
      <c r="D13" s="131"/>
      <c r="E13" s="139" t="s">
        <v>49</v>
      </c>
      <c r="F13" s="50"/>
      <c r="G13" s="139" t="s">
        <v>49</v>
      </c>
      <c r="H13" s="136"/>
      <c r="I13" s="139" t="s">
        <v>49</v>
      </c>
      <c r="J13" s="50"/>
      <c r="K13" s="139" t="s">
        <v>49</v>
      </c>
      <c r="L13" s="50"/>
      <c r="M13" s="139" t="s">
        <v>49</v>
      </c>
      <c r="N13" s="136"/>
      <c r="O13" s="139" t="s">
        <v>49</v>
      </c>
      <c r="P13" s="50"/>
      <c r="Q13" s="139" t="s">
        <v>49</v>
      </c>
      <c r="R13" s="50"/>
      <c r="S13" s="139" t="s">
        <v>49</v>
      </c>
    </row>
    <row r="14" spans="1:19" s="130" customFormat="1" ht="8.1" customHeight="1" x14ac:dyDescent="0.2">
      <c r="A14" s="140"/>
      <c r="B14" s="140"/>
      <c r="C14" s="140"/>
      <c r="D14" s="140"/>
      <c r="E14" s="141"/>
      <c r="F14" s="50"/>
      <c r="G14" s="141"/>
      <c r="H14" s="50"/>
      <c r="I14" s="141"/>
      <c r="J14" s="50"/>
      <c r="K14" s="141"/>
      <c r="L14" s="50"/>
      <c r="M14" s="141"/>
      <c r="N14" s="50"/>
      <c r="O14" s="141"/>
      <c r="P14" s="50"/>
      <c r="Q14" s="141"/>
      <c r="R14" s="50"/>
      <c r="S14" s="141"/>
    </row>
    <row r="15" spans="1:19" s="130" customFormat="1" ht="21.75" customHeight="1" x14ac:dyDescent="0.2">
      <c r="A15" s="142" t="s">
        <v>114</v>
      </c>
      <c r="D15" s="143"/>
      <c r="E15" s="144">
        <v>3648377850</v>
      </c>
      <c r="F15" s="136"/>
      <c r="G15" s="144">
        <v>-2304522000</v>
      </c>
      <c r="H15" s="145"/>
      <c r="I15" s="144">
        <v>24731826</v>
      </c>
      <c r="J15" s="145"/>
      <c r="K15" s="144">
        <v>0</v>
      </c>
      <c r="L15" s="145"/>
      <c r="M15" s="144">
        <v>460800888</v>
      </c>
      <c r="N15" s="145"/>
      <c r="O15" s="144">
        <f t="shared" ref="O15:O16" si="0">SUM(E15:M15)</f>
        <v>1829388564</v>
      </c>
      <c r="P15" s="145"/>
      <c r="Q15" s="144">
        <v>0</v>
      </c>
      <c r="R15" s="145"/>
      <c r="S15" s="144">
        <f>SUM(O15:Q15)</f>
        <v>1829388564</v>
      </c>
    </row>
    <row r="16" spans="1:19" s="130" customFormat="1" ht="21.75" customHeight="1" x14ac:dyDescent="0.2">
      <c r="A16" s="266" t="s">
        <v>147</v>
      </c>
      <c r="C16" s="184">
        <v>16</v>
      </c>
      <c r="D16" s="143"/>
      <c r="E16" s="144">
        <v>0</v>
      </c>
      <c r="F16" s="136"/>
      <c r="G16" s="144">
        <v>0</v>
      </c>
      <c r="H16" s="145"/>
      <c r="I16" s="144">
        <v>0</v>
      </c>
      <c r="J16" s="145"/>
      <c r="K16" s="144">
        <v>700000</v>
      </c>
      <c r="L16" s="145"/>
      <c r="M16" s="144">
        <v>-700000</v>
      </c>
      <c r="N16" s="145"/>
      <c r="O16" s="144">
        <f t="shared" si="0"/>
        <v>0</v>
      </c>
      <c r="P16" s="145"/>
      <c r="Q16" s="144">
        <v>0</v>
      </c>
      <c r="R16" s="145"/>
      <c r="S16" s="144">
        <f>SUM(O16:Q16)</f>
        <v>0</v>
      </c>
    </row>
    <row r="17" spans="1:19" s="130" customFormat="1" ht="21.75" customHeight="1" x14ac:dyDescent="0.2">
      <c r="A17" s="146" t="s">
        <v>107</v>
      </c>
      <c r="B17" s="147"/>
      <c r="C17" s="147"/>
      <c r="D17" s="143"/>
      <c r="E17" s="148">
        <v>0</v>
      </c>
      <c r="F17" s="149"/>
      <c r="G17" s="148">
        <v>0</v>
      </c>
      <c r="H17" s="150"/>
      <c r="I17" s="148">
        <v>0</v>
      </c>
      <c r="J17" s="150"/>
      <c r="K17" s="148">
        <v>0</v>
      </c>
      <c r="L17" s="150"/>
      <c r="M17" s="148">
        <f>'7-8 (6M) P&amp;L'!E37</f>
        <v>5503117</v>
      </c>
      <c r="N17" s="150"/>
      <c r="O17" s="148">
        <f>SUM(E17:M17)</f>
        <v>5503117</v>
      </c>
      <c r="P17" s="150"/>
      <c r="Q17" s="148">
        <v>0</v>
      </c>
      <c r="R17" s="150"/>
      <c r="S17" s="148">
        <f>SUM(O17:Q17)</f>
        <v>5503117</v>
      </c>
    </row>
    <row r="18" spans="1:19" s="130" customFormat="1" ht="8.1" customHeight="1" x14ac:dyDescent="0.2">
      <c r="A18" s="140"/>
      <c r="B18" s="140"/>
      <c r="C18" s="140"/>
      <c r="D18" s="140"/>
      <c r="E18" s="144"/>
      <c r="F18" s="140"/>
      <c r="G18" s="144"/>
      <c r="H18" s="145"/>
      <c r="I18" s="144"/>
      <c r="J18" s="145"/>
      <c r="K18" s="144"/>
      <c r="L18" s="145"/>
      <c r="M18" s="144"/>
      <c r="N18" s="145"/>
      <c r="O18" s="144"/>
      <c r="P18" s="145"/>
      <c r="Q18" s="144"/>
      <c r="R18" s="145"/>
      <c r="S18" s="144"/>
    </row>
    <row r="19" spans="1:19" s="130" customFormat="1" ht="21.75" customHeight="1" thickBot="1" x14ac:dyDescent="0.25">
      <c r="A19" s="151" t="s">
        <v>143</v>
      </c>
      <c r="D19" s="152"/>
      <c r="E19" s="153">
        <f>SUM(E15:E17)</f>
        <v>3648377850</v>
      </c>
      <c r="F19" s="154"/>
      <c r="G19" s="153">
        <f>SUM(G15:G17)</f>
        <v>-2304522000</v>
      </c>
      <c r="H19" s="145"/>
      <c r="I19" s="153">
        <f>SUM(I15:I17)</f>
        <v>24731826</v>
      </c>
      <c r="J19" s="145"/>
      <c r="K19" s="153">
        <f>SUM(K15:K17)</f>
        <v>700000</v>
      </c>
      <c r="L19" s="145"/>
      <c r="M19" s="153">
        <f>SUM(M15:M17)</f>
        <v>465604005</v>
      </c>
      <c r="N19" s="145"/>
      <c r="O19" s="153">
        <f>SUM(O15:O17)</f>
        <v>1834891681</v>
      </c>
      <c r="P19" s="145"/>
      <c r="Q19" s="153">
        <f>SUM(Q15:Q17)</f>
        <v>0</v>
      </c>
      <c r="R19" s="145"/>
      <c r="S19" s="153">
        <f>SUM(S15:S17)</f>
        <v>1834891681</v>
      </c>
    </row>
    <row r="20" spans="1:19" ht="21.75" customHeight="1" thickTop="1" x14ac:dyDescent="0.2"/>
    <row r="25" spans="1:19" ht="14.25" customHeight="1" x14ac:dyDescent="0.2"/>
    <row r="26" spans="1:19" s="321" customFormat="1" ht="21.95" customHeight="1" x14ac:dyDescent="0.2">
      <c r="A26" s="320" t="str">
        <f>'2-4'!A50</f>
        <v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v>
      </c>
      <c r="B26" s="320"/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</row>
  </sheetData>
  <mergeCells count="4">
    <mergeCell ref="E5:S5"/>
    <mergeCell ref="E6:S6"/>
    <mergeCell ref="E7:O7"/>
    <mergeCell ref="K8:M8"/>
  </mergeCells>
  <pageMargins left="0.8" right="0.8" top="0.5" bottom="0.6" header="0.49" footer="0.4"/>
  <pageSetup paperSize="9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V240"/>
  <sheetViews>
    <sheetView topLeftCell="A7" zoomScaleNormal="100" zoomScaleSheetLayoutView="120" workbookViewId="0">
      <selection activeCell="Y17" sqref="Y17"/>
    </sheetView>
  </sheetViews>
  <sheetFormatPr defaultRowHeight="21.75" customHeight="1" x14ac:dyDescent="0.2"/>
  <cols>
    <col min="1" max="1" width="23.42578125" style="20" customWidth="1"/>
    <col min="2" max="2" width="3.140625" style="20" customWidth="1"/>
    <col min="3" max="3" width="1.42578125" style="19" customWidth="1"/>
    <col min="4" max="4" width="9.42578125" style="23" customWidth="1"/>
    <col min="5" max="5" width="0.7109375" style="23" customWidth="1"/>
    <col min="6" max="6" width="9.7109375" style="23" customWidth="1"/>
    <col min="7" max="7" width="0.7109375" style="23" customWidth="1"/>
    <col min="8" max="8" width="10.28515625" style="23" customWidth="1"/>
    <col min="9" max="9" width="0.7109375" style="23" customWidth="1"/>
    <col min="10" max="10" width="13.140625" style="23" customWidth="1"/>
    <col min="11" max="11" width="0.7109375" style="23" customWidth="1"/>
    <col min="12" max="12" width="11.42578125" style="23" customWidth="1"/>
    <col min="13" max="13" width="0.7109375" style="23" customWidth="1"/>
    <col min="14" max="14" width="8.7109375" style="23" customWidth="1"/>
    <col min="15" max="15" width="0.7109375" style="23" customWidth="1"/>
    <col min="16" max="16" width="9.7109375" style="23" customWidth="1"/>
    <col min="17" max="17" width="0.7109375" style="23" customWidth="1"/>
    <col min="18" max="18" width="10.42578125" style="23" customWidth="1"/>
    <col min="19" max="19" width="0.7109375" style="23" customWidth="1"/>
    <col min="20" max="20" width="9.42578125" style="23" customWidth="1"/>
    <col min="21" max="21" width="0.7109375" style="23" customWidth="1"/>
    <col min="22" max="22" width="11" style="23" customWidth="1"/>
    <col min="23" max="206" width="9.28515625" style="20"/>
    <col min="207" max="207" width="25.5703125" style="20" customWidth="1"/>
    <col min="208" max="209" width="2.5703125" style="20" customWidth="1"/>
    <col min="210" max="210" width="9.28515625" style="20" customWidth="1"/>
    <col min="211" max="211" width="0.7109375" style="20" customWidth="1"/>
    <col min="212" max="212" width="10.42578125" style="20" customWidth="1"/>
    <col min="213" max="213" width="0.7109375" style="20" customWidth="1"/>
    <col min="214" max="214" width="10.28515625" style="20" customWidth="1"/>
    <col min="215" max="215" width="0.7109375" style="20" customWidth="1"/>
    <col min="216" max="216" width="12.28515625" style="20" customWidth="1"/>
    <col min="217" max="217" width="0.7109375" style="20" customWidth="1"/>
    <col min="218" max="218" width="11.42578125" style="20" customWidth="1"/>
    <col min="219" max="219" width="0.7109375" style="20" customWidth="1"/>
    <col min="220" max="220" width="8.5703125" style="20" customWidth="1"/>
    <col min="221" max="221" width="0.7109375" style="20" customWidth="1"/>
    <col min="222" max="222" width="9.28515625" style="20" customWidth="1"/>
    <col min="223" max="223" width="0.7109375" style="20" customWidth="1"/>
    <col min="224" max="224" width="9.7109375" style="20" customWidth="1"/>
    <col min="225" max="225" width="0.7109375" style="20" customWidth="1"/>
    <col min="226" max="226" width="9.7109375" style="20" customWidth="1"/>
    <col min="227" max="227" width="0.7109375" style="20" customWidth="1"/>
    <col min="228" max="228" width="10" style="20" customWidth="1"/>
    <col min="229" max="462" width="9.28515625" style="20"/>
    <col min="463" max="463" width="25.5703125" style="20" customWidth="1"/>
    <col min="464" max="465" width="2.5703125" style="20" customWidth="1"/>
    <col min="466" max="466" width="9.28515625" style="20" customWidth="1"/>
    <col min="467" max="467" width="0.7109375" style="20" customWidth="1"/>
    <col min="468" max="468" width="10.42578125" style="20" customWidth="1"/>
    <col min="469" max="469" width="0.7109375" style="20" customWidth="1"/>
    <col min="470" max="470" width="10.28515625" style="20" customWidth="1"/>
    <col min="471" max="471" width="0.7109375" style="20" customWidth="1"/>
    <col min="472" max="472" width="12.28515625" style="20" customWidth="1"/>
    <col min="473" max="473" width="0.7109375" style="20" customWidth="1"/>
    <col min="474" max="474" width="11.42578125" style="20" customWidth="1"/>
    <col min="475" max="475" width="0.7109375" style="20" customWidth="1"/>
    <col min="476" max="476" width="8.5703125" style="20" customWidth="1"/>
    <col min="477" max="477" width="0.7109375" style="20" customWidth="1"/>
    <col min="478" max="478" width="9.28515625" style="20" customWidth="1"/>
    <col min="479" max="479" width="0.7109375" style="20" customWidth="1"/>
    <col min="480" max="480" width="9.7109375" style="20" customWidth="1"/>
    <col min="481" max="481" width="0.7109375" style="20" customWidth="1"/>
    <col min="482" max="482" width="9.7109375" style="20" customWidth="1"/>
    <col min="483" max="483" width="0.7109375" style="20" customWidth="1"/>
    <col min="484" max="484" width="10" style="20" customWidth="1"/>
    <col min="485" max="718" width="9.28515625" style="20"/>
    <col min="719" max="719" width="25.5703125" style="20" customWidth="1"/>
    <col min="720" max="721" width="2.5703125" style="20" customWidth="1"/>
    <col min="722" max="722" width="9.28515625" style="20" customWidth="1"/>
    <col min="723" max="723" width="0.7109375" style="20" customWidth="1"/>
    <col min="724" max="724" width="10.42578125" style="20" customWidth="1"/>
    <col min="725" max="725" width="0.7109375" style="20" customWidth="1"/>
    <col min="726" max="726" width="10.28515625" style="20" customWidth="1"/>
    <col min="727" max="727" width="0.7109375" style="20" customWidth="1"/>
    <col min="728" max="728" width="12.28515625" style="20" customWidth="1"/>
    <col min="729" max="729" width="0.7109375" style="20" customWidth="1"/>
    <col min="730" max="730" width="11.42578125" style="20" customWidth="1"/>
    <col min="731" max="731" width="0.7109375" style="20" customWidth="1"/>
    <col min="732" max="732" width="8.5703125" style="20" customWidth="1"/>
    <col min="733" max="733" width="0.7109375" style="20" customWidth="1"/>
    <col min="734" max="734" width="9.28515625" style="20" customWidth="1"/>
    <col min="735" max="735" width="0.7109375" style="20" customWidth="1"/>
    <col min="736" max="736" width="9.7109375" style="20" customWidth="1"/>
    <col min="737" max="737" width="0.7109375" style="20" customWidth="1"/>
    <col min="738" max="738" width="9.7109375" style="20" customWidth="1"/>
    <col min="739" max="739" width="0.7109375" style="20" customWidth="1"/>
    <col min="740" max="740" width="10" style="20" customWidth="1"/>
    <col min="741" max="974" width="9.28515625" style="20"/>
    <col min="975" max="975" width="25.5703125" style="20" customWidth="1"/>
    <col min="976" max="977" width="2.5703125" style="20" customWidth="1"/>
    <col min="978" max="978" width="9.28515625" style="20" customWidth="1"/>
    <col min="979" max="979" width="0.7109375" style="20" customWidth="1"/>
    <col min="980" max="980" width="10.42578125" style="20" customWidth="1"/>
    <col min="981" max="981" width="0.7109375" style="20" customWidth="1"/>
    <col min="982" max="982" width="10.28515625" style="20" customWidth="1"/>
    <col min="983" max="983" width="0.7109375" style="20" customWidth="1"/>
    <col min="984" max="984" width="12.28515625" style="20" customWidth="1"/>
    <col min="985" max="985" width="0.7109375" style="20" customWidth="1"/>
    <col min="986" max="986" width="11.42578125" style="20" customWidth="1"/>
    <col min="987" max="987" width="0.7109375" style="20" customWidth="1"/>
    <col min="988" max="988" width="8.5703125" style="20" customWidth="1"/>
    <col min="989" max="989" width="0.7109375" style="20" customWidth="1"/>
    <col min="990" max="990" width="9.28515625" style="20" customWidth="1"/>
    <col min="991" max="991" width="0.7109375" style="20" customWidth="1"/>
    <col min="992" max="992" width="9.7109375" style="20" customWidth="1"/>
    <col min="993" max="993" width="0.7109375" style="20" customWidth="1"/>
    <col min="994" max="994" width="9.7109375" style="20" customWidth="1"/>
    <col min="995" max="995" width="0.7109375" style="20" customWidth="1"/>
    <col min="996" max="996" width="10" style="20" customWidth="1"/>
    <col min="997" max="1230" width="9.28515625" style="20"/>
    <col min="1231" max="1231" width="25.5703125" style="20" customWidth="1"/>
    <col min="1232" max="1233" width="2.5703125" style="20" customWidth="1"/>
    <col min="1234" max="1234" width="9.28515625" style="20" customWidth="1"/>
    <col min="1235" max="1235" width="0.7109375" style="20" customWidth="1"/>
    <col min="1236" max="1236" width="10.42578125" style="20" customWidth="1"/>
    <col min="1237" max="1237" width="0.7109375" style="20" customWidth="1"/>
    <col min="1238" max="1238" width="10.28515625" style="20" customWidth="1"/>
    <col min="1239" max="1239" width="0.7109375" style="20" customWidth="1"/>
    <col min="1240" max="1240" width="12.28515625" style="20" customWidth="1"/>
    <col min="1241" max="1241" width="0.7109375" style="20" customWidth="1"/>
    <col min="1242" max="1242" width="11.42578125" style="20" customWidth="1"/>
    <col min="1243" max="1243" width="0.7109375" style="20" customWidth="1"/>
    <col min="1244" max="1244" width="8.5703125" style="20" customWidth="1"/>
    <col min="1245" max="1245" width="0.7109375" style="20" customWidth="1"/>
    <col min="1246" max="1246" width="9.28515625" style="20" customWidth="1"/>
    <col min="1247" max="1247" width="0.7109375" style="20" customWidth="1"/>
    <col min="1248" max="1248" width="9.7109375" style="20" customWidth="1"/>
    <col min="1249" max="1249" width="0.7109375" style="20" customWidth="1"/>
    <col min="1250" max="1250" width="9.7109375" style="20" customWidth="1"/>
    <col min="1251" max="1251" width="0.7109375" style="20" customWidth="1"/>
    <col min="1252" max="1252" width="10" style="20" customWidth="1"/>
    <col min="1253" max="1486" width="9.28515625" style="20"/>
    <col min="1487" max="1487" width="25.5703125" style="20" customWidth="1"/>
    <col min="1488" max="1489" width="2.5703125" style="20" customWidth="1"/>
    <col min="1490" max="1490" width="9.28515625" style="20" customWidth="1"/>
    <col min="1491" max="1491" width="0.7109375" style="20" customWidth="1"/>
    <col min="1492" max="1492" width="10.42578125" style="20" customWidth="1"/>
    <col min="1493" max="1493" width="0.7109375" style="20" customWidth="1"/>
    <col min="1494" max="1494" width="10.28515625" style="20" customWidth="1"/>
    <col min="1495" max="1495" width="0.7109375" style="20" customWidth="1"/>
    <col min="1496" max="1496" width="12.28515625" style="20" customWidth="1"/>
    <col min="1497" max="1497" width="0.7109375" style="20" customWidth="1"/>
    <col min="1498" max="1498" width="11.42578125" style="20" customWidth="1"/>
    <col min="1499" max="1499" width="0.7109375" style="20" customWidth="1"/>
    <col min="1500" max="1500" width="8.5703125" style="20" customWidth="1"/>
    <col min="1501" max="1501" width="0.7109375" style="20" customWidth="1"/>
    <col min="1502" max="1502" width="9.28515625" style="20" customWidth="1"/>
    <col min="1503" max="1503" width="0.7109375" style="20" customWidth="1"/>
    <col min="1504" max="1504" width="9.7109375" style="20" customWidth="1"/>
    <col min="1505" max="1505" width="0.7109375" style="20" customWidth="1"/>
    <col min="1506" max="1506" width="9.7109375" style="20" customWidth="1"/>
    <col min="1507" max="1507" width="0.7109375" style="20" customWidth="1"/>
    <col min="1508" max="1508" width="10" style="20" customWidth="1"/>
    <col min="1509" max="1742" width="9.28515625" style="20"/>
    <col min="1743" max="1743" width="25.5703125" style="20" customWidth="1"/>
    <col min="1744" max="1745" width="2.5703125" style="20" customWidth="1"/>
    <col min="1746" max="1746" width="9.28515625" style="20" customWidth="1"/>
    <col min="1747" max="1747" width="0.7109375" style="20" customWidth="1"/>
    <col min="1748" max="1748" width="10.42578125" style="20" customWidth="1"/>
    <col min="1749" max="1749" width="0.7109375" style="20" customWidth="1"/>
    <col min="1750" max="1750" width="10.28515625" style="20" customWidth="1"/>
    <col min="1751" max="1751" width="0.7109375" style="20" customWidth="1"/>
    <col min="1752" max="1752" width="12.28515625" style="20" customWidth="1"/>
    <col min="1753" max="1753" width="0.7109375" style="20" customWidth="1"/>
    <col min="1754" max="1754" width="11.42578125" style="20" customWidth="1"/>
    <col min="1755" max="1755" width="0.7109375" style="20" customWidth="1"/>
    <col min="1756" max="1756" width="8.5703125" style="20" customWidth="1"/>
    <col min="1757" max="1757" width="0.7109375" style="20" customWidth="1"/>
    <col min="1758" max="1758" width="9.28515625" style="20" customWidth="1"/>
    <col min="1759" max="1759" width="0.7109375" style="20" customWidth="1"/>
    <col min="1760" max="1760" width="9.7109375" style="20" customWidth="1"/>
    <col min="1761" max="1761" width="0.7109375" style="20" customWidth="1"/>
    <col min="1762" max="1762" width="9.7109375" style="20" customWidth="1"/>
    <col min="1763" max="1763" width="0.7109375" style="20" customWidth="1"/>
    <col min="1764" max="1764" width="10" style="20" customWidth="1"/>
    <col min="1765" max="1998" width="9.28515625" style="20"/>
    <col min="1999" max="1999" width="25.5703125" style="20" customWidth="1"/>
    <col min="2000" max="2001" width="2.5703125" style="20" customWidth="1"/>
    <col min="2002" max="2002" width="9.28515625" style="20" customWidth="1"/>
    <col min="2003" max="2003" width="0.7109375" style="20" customWidth="1"/>
    <col min="2004" max="2004" width="10.42578125" style="20" customWidth="1"/>
    <col min="2005" max="2005" width="0.7109375" style="20" customWidth="1"/>
    <col min="2006" max="2006" width="10.28515625" style="20" customWidth="1"/>
    <col min="2007" max="2007" width="0.7109375" style="20" customWidth="1"/>
    <col min="2008" max="2008" width="12.28515625" style="20" customWidth="1"/>
    <col min="2009" max="2009" width="0.7109375" style="20" customWidth="1"/>
    <col min="2010" max="2010" width="11.42578125" style="20" customWidth="1"/>
    <col min="2011" max="2011" width="0.7109375" style="20" customWidth="1"/>
    <col min="2012" max="2012" width="8.5703125" style="20" customWidth="1"/>
    <col min="2013" max="2013" width="0.7109375" style="20" customWidth="1"/>
    <col min="2014" max="2014" width="9.28515625" style="20" customWidth="1"/>
    <col min="2015" max="2015" width="0.7109375" style="20" customWidth="1"/>
    <col min="2016" max="2016" width="9.7109375" style="20" customWidth="1"/>
    <col min="2017" max="2017" width="0.7109375" style="20" customWidth="1"/>
    <col min="2018" max="2018" width="9.7109375" style="20" customWidth="1"/>
    <col min="2019" max="2019" width="0.7109375" style="20" customWidth="1"/>
    <col min="2020" max="2020" width="10" style="20" customWidth="1"/>
    <col min="2021" max="2254" width="9.28515625" style="20"/>
    <col min="2255" max="2255" width="25.5703125" style="20" customWidth="1"/>
    <col min="2256" max="2257" width="2.5703125" style="20" customWidth="1"/>
    <col min="2258" max="2258" width="9.28515625" style="20" customWidth="1"/>
    <col min="2259" max="2259" width="0.7109375" style="20" customWidth="1"/>
    <col min="2260" max="2260" width="10.42578125" style="20" customWidth="1"/>
    <col min="2261" max="2261" width="0.7109375" style="20" customWidth="1"/>
    <col min="2262" max="2262" width="10.28515625" style="20" customWidth="1"/>
    <col min="2263" max="2263" width="0.7109375" style="20" customWidth="1"/>
    <col min="2264" max="2264" width="12.28515625" style="20" customWidth="1"/>
    <col min="2265" max="2265" width="0.7109375" style="20" customWidth="1"/>
    <col min="2266" max="2266" width="11.42578125" style="20" customWidth="1"/>
    <col min="2267" max="2267" width="0.7109375" style="20" customWidth="1"/>
    <col min="2268" max="2268" width="8.5703125" style="20" customWidth="1"/>
    <col min="2269" max="2269" width="0.7109375" style="20" customWidth="1"/>
    <col min="2270" max="2270" width="9.28515625" style="20" customWidth="1"/>
    <col min="2271" max="2271" width="0.7109375" style="20" customWidth="1"/>
    <col min="2272" max="2272" width="9.7109375" style="20" customWidth="1"/>
    <col min="2273" max="2273" width="0.7109375" style="20" customWidth="1"/>
    <col min="2274" max="2274" width="9.7109375" style="20" customWidth="1"/>
    <col min="2275" max="2275" width="0.7109375" style="20" customWidth="1"/>
    <col min="2276" max="2276" width="10" style="20" customWidth="1"/>
    <col min="2277" max="2510" width="9.28515625" style="20"/>
    <col min="2511" max="2511" width="25.5703125" style="20" customWidth="1"/>
    <col min="2512" max="2513" width="2.5703125" style="20" customWidth="1"/>
    <col min="2514" max="2514" width="9.28515625" style="20" customWidth="1"/>
    <col min="2515" max="2515" width="0.7109375" style="20" customWidth="1"/>
    <col min="2516" max="2516" width="10.42578125" style="20" customWidth="1"/>
    <col min="2517" max="2517" width="0.7109375" style="20" customWidth="1"/>
    <col min="2518" max="2518" width="10.28515625" style="20" customWidth="1"/>
    <col min="2519" max="2519" width="0.7109375" style="20" customWidth="1"/>
    <col min="2520" max="2520" width="12.28515625" style="20" customWidth="1"/>
    <col min="2521" max="2521" width="0.7109375" style="20" customWidth="1"/>
    <col min="2522" max="2522" width="11.42578125" style="20" customWidth="1"/>
    <col min="2523" max="2523" width="0.7109375" style="20" customWidth="1"/>
    <col min="2524" max="2524" width="8.5703125" style="20" customWidth="1"/>
    <col min="2525" max="2525" width="0.7109375" style="20" customWidth="1"/>
    <col min="2526" max="2526" width="9.28515625" style="20" customWidth="1"/>
    <col min="2527" max="2527" width="0.7109375" style="20" customWidth="1"/>
    <col min="2528" max="2528" width="9.7109375" style="20" customWidth="1"/>
    <col min="2529" max="2529" width="0.7109375" style="20" customWidth="1"/>
    <col min="2530" max="2530" width="9.7109375" style="20" customWidth="1"/>
    <col min="2531" max="2531" width="0.7109375" style="20" customWidth="1"/>
    <col min="2532" max="2532" width="10" style="20" customWidth="1"/>
    <col min="2533" max="2766" width="9.28515625" style="20"/>
    <col min="2767" max="2767" width="25.5703125" style="20" customWidth="1"/>
    <col min="2768" max="2769" width="2.5703125" style="20" customWidth="1"/>
    <col min="2770" max="2770" width="9.28515625" style="20" customWidth="1"/>
    <col min="2771" max="2771" width="0.7109375" style="20" customWidth="1"/>
    <col min="2772" max="2772" width="10.42578125" style="20" customWidth="1"/>
    <col min="2773" max="2773" width="0.7109375" style="20" customWidth="1"/>
    <col min="2774" max="2774" width="10.28515625" style="20" customWidth="1"/>
    <col min="2775" max="2775" width="0.7109375" style="20" customWidth="1"/>
    <col min="2776" max="2776" width="12.28515625" style="20" customWidth="1"/>
    <col min="2777" max="2777" width="0.7109375" style="20" customWidth="1"/>
    <col min="2778" max="2778" width="11.42578125" style="20" customWidth="1"/>
    <col min="2779" max="2779" width="0.7109375" style="20" customWidth="1"/>
    <col min="2780" max="2780" width="8.5703125" style="20" customWidth="1"/>
    <col min="2781" max="2781" width="0.7109375" style="20" customWidth="1"/>
    <col min="2782" max="2782" width="9.28515625" style="20" customWidth="1"/>
    <col min="2783" max="2783" width="0.7109375" style="20" customWidth="1"/>
    <col min="2784" max="2784" width="9.7109375" style="20" customWidth="1"/>
    <col min="2785" max="2785" width="0.7109375" style="20" customWidth="1"/>
    <col min="2786" max="2786" width="9.7109375" style="20" customWidth="1"/>
    <col min="2787" max="2787" width="0.7109375" style="20" customWidth="1"/>
    <col min="2788" max="2788" width="10" style="20" customWidth="1"/>
    <col min="2789" max="3022" width="9.28515625" style="20"/>
    <col min="3023" max="3023" width="25.5703125" style="20" customWidth="1"/>
    <col min="3024" max="3025" width="2.5703125" style="20" customWidth="1"/>
    <col min="3026" max="3026" width="9.28515625" style="20" customWidth="1"/>
    <col min="3027" max="3027" width="0.7109375" style="20" customWidth="1"/>
    <col min="3028" max="3028" width="10.42578125" style="20" customWidth="1"/>
    <col min="3029" max="3029" width="0.7109375" style="20" customWidth="1"/>
    <col min="3030" max="3030" width="10.28515625" style="20" customWidth="1"/>
    <col min="3031" max="3031" width="0.7109375" style="20" customWidth="1"/>
    <col min="3032" max="3032" width="12.28515625" style="20" customWidth="1"/>
    <col min="3033" max="3033" width="0.7109375" style="20" customWidth="1"/>
    <col min="3034" max="3034" width="11.42578125" style="20" customWidth="1"/>
    <col min="3035" max="3035" width="0.7109375" style="20" customWidth="1"/>
    <col min="3036" max="3036" width="8.5703125" style="20" customWidth="1"/>
    <col min="3037" max="3037" width="0.7109375" style="20" customWidth="1"/>
    <col min="3038" max="3038" width="9.28515625" style="20" customWidth="1"/>
    <col min="3039" max="3039" width="0.7109375" style="20" customWidth="1"/>
    <col min="3040" max="3040" width="9.7109375" style="20" customWidth="1"/>
    <col min="3041" max="3041" width="0.7109375" style="20" customWidth="1"/>
    <col min="3042" max="3042" width="9.7109375" style="20" customWidth="1"/>
    <col min="3043" max="3043" width="0.7109375" style="20" customWidth="1"/>
    <col min="3044" max="3044" width="10" style="20" customWidth="1"/>
    <col min="3045" max="3278" width="9.28515625" style="20"/>
    <col min="3279" max="3279" width="25.5703125" style="20" customWidth="1"/>
    <col min="3280" max="3281" width="2.5703125" style="20" customWidth="1"/>
    <col min="3282" max="3282" width="9.28515625" style="20" customWidth="1"/>
    <col min="3283" max="3283" width="0.7109375" style="20" customWidth="1"/>
    <col min="3284" max="3284" width="10.42578125" style="20" customWidth="1"/>
    <col min="3285" max="3285" width="0.7109375" style="20" customWidth="1"/>
    <col min="3286" max="3286" width="10.28515625" style="20" customWidth="1"/>
    <col min="3287" max="3287" width="0.7109375" style="20" customWidth="1"/>
    <col min="3288" max="3288" width="12.28515625" style="20" customWidth="1"/>
    <col min="3289" max="3289" width="0.7109375" style="20" customWidth="1"/>
    <col min="3290" max="3290" width="11.42578125" style="20" customWidth="1"/>
    <col min="3291" max="3291" width="0.7109375" style="20" customWidth="1"/>
    <col min="3292" max="3292" width="8.5703125" style="20" customWidth="1"/>
    <col min="3293" max="3293" width="0.7109375" style="20" customWidth="1"/>
    <col min="3294" max="3294" width="9.28515625" style="20" customWidth="1"/>
    <col min="3295" max="3295" width="0.7109375" style="20" customWidth="1"/>
    <col min="3296" max="3296" width="9.7109375" style="20" customWidth="1"/>
    <col min="3297" max="3297" width="0.7109375" style="20" customWidth="1"/>
    <col min="3298" max="3298" width="9.7109375" style="20" customWidth="1"/>
    <col min="3299" max="3299" width="0.7109375" style="20" customWidth="1"/>
    <col min="3300" max="3300" width="10" style="20" customWidth="1"/>
    <col min="3301" max="3534" width="9.28515625" style="20"/>
    <col min="3535" max="3535" width="25.5703125" style="20" customWidth="1"/>
    <col min="3536" max="3537" width="2.5703125" style="20" customWidth="1"/>
    <col min="3538" max="3538" width="9.28515625" style="20" customWidth="1"/>
    <col min="3539" max="3539" width="0.7109375" style="20" customWidth="1"/>
    <col min="3540" max="3540" width="10.42578125" style="20" customWidth="1"/>
    <col min="3541" max="3541" width="0.7109375" style="20" customWidth="1"/>
    <col min="3542" max="3542" width="10.28515625" style="20" customWidth="1"/>
    <col min="3543" max="3543" width="0.7109375" style="20" customWidth="1"/>
    <col min="3544" max="3544" width="12.28515625" style="20" customWidth="1"/>
    <col min="3545" max="3545" width="0.7109375" style="20" customWidth="1"/>
    <col min="3546" max="3546" width="11.42578125" style="20" customWidth="1"/>
    <col min="3547" max="3547" width="0.7109375" style="20" customWidth="1"/>
    <col min="3548" max="3548" width="8.5703125" style="20" customWidth="1"/>
    <col min="3549" max="3549" width="0.7109375" style="20" customWidth="1"/>
    <col min="3550" max="3550" width="9.28515625" style="20" customWidth="1"/>
    <col min="3551" max="3551" width="0.7109375" style="20" customWidth="1"/>
    <col min="3552" max="3552" width="9.7109375" style="20" customWidth="1"/>
    <col min="3553" max="3553" width="0.7109375" style="20" customWidth="1"/>
    <col min="3554" max="3554" width="9.7109375" style="20" customWidth="1"/>
    <col min="3555" max="3555" width="0.7109375" style="20" customWidth="1"/>
    <col min="3556" max="3556" width="10" style="20" customWidth="1"/>
    <col min="3557" max="3790" width="9.28515625" style="20"/>
    <col min="3791" max="3791" width="25.5703125" style="20" customWidth="1"/>
    <col min="3792" max="3793" width="2.5703125" style="20" customWidth="1"/>
    <col min="3794" max="3794" width="9.28515625" style="20" customWidth="1"/>
    <col min="3795" max="3795" width="0.7109375" style="20" customWidth="1"/>
    <col min="3796" max="3796" width="10.42578125" style="20" customWidth="1"/>
    <col min="3797" max="3797" width="0.7109375" style="20" customWidth="1"/>
    <col min="3798" max="3798" width="10.28515625" style="20" customWidth="1"/>
    <col min="3799" max="3799" width="0.7109375" style="20" customWidth="1"/>
    <col min="3800" max="3800" width="12.28515625" style="20" customWidth="1"/>
    <col min="3801" max="3801" width="0.7109375" style="20" customWidth="1"/>
    <col min="3802" max="3802" width="11.42578125" style="20" customWidth="1"/>
    <col min="3803" max="3803" width="0.7109375" style="20" customWidth="1"/>
    <col min="3804" max="3804" width="8.5703125" style="20" customWidth="1"/>
    <col min="3805" max="3805" width="0.7109375" style="20" customWidth="1"/>
    <col min="3806" max="3806" width="9.28515625" style="20" customWidth="1"/>
    <col min="3807" max="3807" width="0.7109375" style="20" customWidth="1"/>
    <col min="3808" max="3808" width="9.7109375" style="20" customWidth="1"/>
    <col min="3809" max="3809" width="0.7109375" style="20" customWidth="1"/>
    <col min="3810" max="3810" width="9.7109375" style="20" customWidth="1"/>
    <col min="3811" max="3811" width="0.7109375" style="20" customWidth="1"/>
    <col min="3812" max="3812" width="10" style="20" customWidth="1"/>
    <col min="3813" max="4046" width="9.28515625" style="20"/>
    <col min="4047" max="4047" width="25.5703125" style="20" customWidth="1"/>
    <col min="4048" max="4049" width="2.5703125" style="20" customWidth="1"/>
    <col min="4050" max="4050" width="9.28515625" style="20" customWidth="1"/>
    <col min="4051" max="4051" width="0.7109375" style="20" customWidth="1"/>
    <col min="4052" max="4052" width="10.42578125" style="20" customWidth="1"/>
    <col min="4053" max="4053" width="0.7109375" style="20" customWidth="1"/>
    <col min="4054" max="4054" width="10.28515625" style="20" customWidth="1"/>
    <col min="4055" max="4055" width="0.7109375" style="20" customWidth="1"/>
    <col min="4056" max="4056" width="12.28515625" style="20" customWidth="1"/>
    <col min="4057" max="4057" width="0.7109375" style="20" customWidth="1"/>
    <col min="4058" max="4058" width="11.42578125" style="20" customWidth="1"/>
    <col min="4059" max="4059" width="0.7109375" style="20" customWidth="1"/>
    <col min="4060" max="4060" width="8.5703125" style="20" customWidth="1"/>
    <col min="4061" max="4061" width="0.7109375" style="20" customWidth="1"/>
    <col min="4062" max="4062" width="9.28515625" style="20" customWidth="1"/>
    <col min="4063" max="4063" width="0.7109375" style="20" customWidth="1"/>
    <col min="4064" max="4064" width="9.7109375" style="20" customWidth="1"/>
    <col min="4065" max="4065" width="0.7109375" style="20" customWidth="1"/>
    <col min="4066" max="4066" width="9.7109375" style="20" customWidth="1"/>
    <col min="4067" max="4067" width="0.7109375" style="20" customWidth="1"/>
    <col min="4068" max="4068" width="10" style="20" customWidth="1"/>
    <col min="4069" max="4302" width="9.28515625" style="20"/>
    <col min="4303" max="4303" width="25.5703125" style="20" customWidth="1"/>
    <col min="4304" max="4305" width="2.5703125" style="20" customWidth="1"/>
    <col min="4306" max="4306" width="9.28515625" style="20" customWidth="1"/>
    <col min="4307" max="4307" width="0.7109375" style="20" customWidth="1"/>
    <col min="4308" max="4308" width="10.42578125" style="20" customWidth="1"/>
    <col min="4309" max="4309" width="0.7109375" style="20" customWidth="1"/>
    <col min="4310" max="4310" width="10.28515625" style="20" customWidth="1"/>
    <col min="4311" max="4311" width="0.7109375" style="20" customWidth="1"/>
    <col min="4312" max="4312" width="12.28515625" style="20" customWidth="1"/>
    <col min="4313" max="4313" width="0.7109375" style="20" customWidth="1"/>
    <col min="4314" max="4314" width="11.42578125" style="20" customWidth="1"/>
    <col min="4315" max="4315" width="0.7109375" style="20" customWidth="1"/>
    <col min="4316" max="4316" width="8.5703125" style="20" customWidth="1"/>
    <col min="4317" max="4317" width="0.7109375" style="20" customWidth="1"/>
    <col min="4318" max="4318" width="9.28515625" style="20" customWidth="1"/>
    <col min="4319" max="4319" width="0.7109375" style="20" customWidth="1"/>
    <col min="4320" max="4320" width="9.7109375" style="20" customWidth="1"/>
    <col min="4321" max="4321" width="0.7109375" style="20" customWidth="1"/>
    <col min="4322" max="4322" width="9.7109375" style="20" customWidth="1"/>
    <col min="4323" max="4323" width="0.7109375" style="20" customWidth="1"/>
    <col min="4324" max="4324" width="10" style="20" customWidth="1"/>
    <col min="4325" max="4558" width="9.28515625" style="20"/>
    <col min="4559" max="4559" width="25.5703125" style="20" customWidth="1"/>
    <col min="4560" max="4561" width="2.5703125" style="20" customWidth="1"/>
    <col min="4562" max="4562" width="9.28515625" style="20" customWidth="1"/>
    <col min="4563" max="4563" width="0.7109375" style="20" customWidth="1"/>
    <col min="4564" max="4564" width="10.42578125" style="20" customWidth="1"/>
    <col min="4565" max="4565" width="0.7109375" style="20" customWidth="1"/>
    <col min="4566" max="4566" width="10.28515625" style="20" customWidth="1"/>
    <col min="4567" max="4567" width="0.7109375" style="20" customWidth="1"/>
    <col min="4568" max="4568" width="12.28515625" style="20" customWidth="1"/>
    <col min="4569" max="4569" width="0.7109375" style="20" customWidth="1"/>
    <col min="4570" max="4570" width="11.42578125" style="20" customWidth="1"/>
    <col min="4571" max="4571" width="0.7109375" style="20" customWidth="1"/>
    <col min="4572" max="4572" width="8.5703125" style="20" customWidth="1"/>
    <col min="4573" max="4573" width="0.7109375" style="20" customWidth="1"/>
    <col min="4574" max="4574" width="9.28515625" style="20" customWidth="1"/>
    <col min="4575" max="4575" width="0.7109375" style="20" customWidth="1"/>
    <col min="4576" max="4576" width="9.7109375" style="20" customWidth="1"/>
    <col min="4577" max="4577" width="0.7109375" style="20" customWidth="1"/>
    <col min="4578" max="4578" width="9.7109375" style="20" customWidth="1"/>
    <col min="4579" max="4579" width="0.7109375" style="20" customWidth="1"/>
    <col min="4580" max="4580" width="10" style="20" customWidth="1"/>
    <col min="4581" max="4814" width="9.28515625" style="20"/>
    <col min="4815" max="4815" width="25.5703125" style="20" customWidth="1"/>
    <col min="4816" max="4817" width="2.5703125" style="20" customWidth="1"/>
    <col min="4818" max="4818" width="9.28515625" style="20" customWidth="1"/>
    <col min="4819" max="4819" width="0.7109375" style="20" customWidth="1"/>
    <col min="4820" max="4820" width="10.42578125" style="20" customWidth="1"/>
    <col min="4821" max="4821" width="0.7109375" style="20" customWidth="1"/>
    <col min="4822" max="4822" width="10.28515625" style="20" customWidth="1"/>
    <col min="4823" max="4823" width="0.7109375" style="20" customWidth="1"/>
    <col min="4824" max="4824" width="12.28515625" style="20" customWidth="1"/>
    <col min="4825" max="4825" width="0.7109375" style="20" customWidth="1"/>
    <col min="4826" max="4826" width="11.42578125" style="20" customWidth="1"/>
    <col min="4827" max="4827" width="0.7109375" style="20" customWidth="1"/>
    <col min="4828" max="4828" width="8.5703125" style="20" customWidth="1"/>
    <col min="4829" max="4829" width="0.7109375" style="20" customWidth="1"/>
    <col min="4830" max="4830" width="9.28515625" style="20" customWidth="1"/>
    <col min="4831" max="4831" width="0.7109375" style="20" customWidth="1"/>
    <col min="4832" max="4832" width="9.7109375" style="20" customWidth="1"/>
    <col min="4833" max="4833" width="0.7109375" style="20" customWidth="1"/>
    <col min="4834" max="4834" width="9.7109375" style="20" customWidth="1"/>
    <col min="4835" max="4835" width="0.7109375" style="20" customWidth="1"/>
    <col min="4836" max="4836" width="10" style="20" customWidth="1"/>
    <col min="4837" max="5070" width="9.28515625" style="20"/>
    <col min="5071" max="5071" width="25.5703125" style="20" customWidth="1"/>
    <col min="5072" max="5073" width="2.5703125" style="20" customWidth="1"/>
    <col min="5074" max="5074" width="9.28515625" style="20" customWidth="1"/>
    <col min="5075" max="5075" width="0.7109375" style="20" customWidth="1"/>
    <col min="5076" max="5076" width="10.42578125" style="20" customWidth="1"/>
    <col min="5077" max="5077" width="0.7109375" style="20" customWidth="1"/>
    <col min="5078" max="5078" width="10.28515625" style="20" customWidth="1"/>
    <col min="5079" max="5079" width="0.7109375" style="20" customWidth="1"/>
    <col min="5080" max="5080" width="12.28515625" style="20" customWidth="1"/>
    <col min="5081" max="5081" width="0.7109375" style="20" customWidth="1"/>
    <col min="5082" max="5082" width="11.42578125" style="20" customWidth="1"/>
    <col min="5083" max="5083" width="0.7109375" style="20" customWidth="1"/>
    <col min="5084" max="5084" width="8.5703125" style="20" customWidth="1"/>
    <col min="5085" max="5085" width="0.7109375" style="20" customWidth="1"/>
    <col min="5086" max="5086" width="9.28515625" style="20" customWidth="1"/>
    <col min="5087" max="5087" width="0.7109375" style="20" customWidth="1"/>
    <col min="5088" max="5088" width="9.7109375" style="20" customWidth="1"/>
    <col min="5089" max="5089" width="0.7109375" style="20" customWidth="1"/>
    <col min="5090" max="5090" width="9.7109375" style="20" customWidth="1"/>
    <col min="5091" max="5091" width="0.7109375" style="20" customWidth="1"/>
    <col min="5092" max="5092" width="10" style="20" customWidth="1"/>
    <col min="5093" max="5326" width="9.28515625" style="20"/>
    <col min="5327" max="5327" width="25.5703125" style="20" customWidth="1"/>
    <col min="5328" max="5329" width="2.5703125" style="20" customWidth="1"/>
    <col min="5330" max="5330" width="9.28515625" style="20" customWidth="1"/>
    <col min="5331" max="5331" width="0.7109375" style="20" customWidth="1"/>
    <col min="5332" max="5332" width="10.42578125" style="20" customWidth="1"/>
    <col min="5333" max="5333" width="0.7109375" style="20" customWidth="1"/>
    <col min="5334" max="5334" width="10.28515625" style="20" customWidth="1"/>
    <col min="5335" max="5335" width="0.7109375" style="20" customWidth="1"/>
    <col min="5336" max="5336" width="12.28515625" style="20" customWidth="1"/>
    <col min="5337" max="5337" width="0.7109375" style="20" customWidth="1"/>
    <col min="5338" max="5338" width="11.42578125" style="20" customWidth="1"/>
    <col min="5339" max="5339" width="0.7109375" style="20" customWidth="1"/>
    <col min="5340" max="5340" width="8.5703125" style="20" customWidth="1"/>
    <col min="5341" max="5341" width="0.7109375" style="20" customWidth="1"/>
    <col min="5342" max="5342" width="9.28515625" style="20" customWidth="1"/>
    <col min="5343" max="5343" width="0.7109375" style="20" customWidth="1"/>
    <col min="5344" max="5344" width="9.7109375" style="20" customWidth="1"/>
    <col min="5345" max="5345" width="0.7109375" style="20" customWidth="1"/>
    <col min="5346" max="5346" width="9.7109375" style="20" customWidth="1"/>
    <col min="5347" max="5347" width="0.7109375" style="20" customWidth="1"/>
    <col min="5348" max="5348" width="10" style="20" customWidth="1"/>
    <col min="5349" max="5582" width="9.28515625" style="20"/>
    <col min="5583" max="5583" width="25.5703125" style="20" customWidth="1"/>
    <col min="5584" max="5585" width="2.5703125" style="20" customWidth="1"/>
    <col min="5586" max="5586" width="9.28515625" style="20" customWidth="1"/>
    <col min="5587" max="5587" width="0.7109375" style="20" customWidth="1"/>
    <col min="5588" max="5588" width="10.42578125" style="20" customWidth="1"/>
    <col min="5589" max="5589" width="0.7109375" style="20" customWidth="1"/>
    <col min="5590" max="5590" width="10.28515625" style="20" customWidth="1"/>
    <col min="5591" max="5591" width="0.7109375" style="20" customWidth="1"/>
    <col min="5592" max="5592" width="12.28515625" style="20" customWidth="1"/>
    <col min="5593" max="5593" width="0.7109375" style="20" customWidth="1"/>
    <col min="5594" max="5594" width="11.42578125" style="20" customWidth="1"/>
    <col min="5595" max="5595" width="0.7109375" style="20" customWidth="1"/>
    <col min="5596" max="5596" width="8.5703125" style="20" customWidth="1"/>
    <col min="5597" max="5597" width="0.7109375" style="20" customWidth="1"/>
    <col min="5598" max="5598" width="9.28515625" style="20" customWidth="1"/>
    <col min="5599" max="5599" width="0.7109375" style="20" customWidth="1"/>
    <col min="5600" max="5600" width="9.7109375" style="20" customWidth="1"/>
    <col min="5601" max="5601" width="0.7109375" style="20" customWidth="1"/>
    <col min="5602" max="5602" width="9.7109375" style="20" customWidth="1"/>
    <col min="5603" max="5603" width="0.7109375" style="20" customWidth="1"/>
    <col min="5604" max="5604" width="10" style="20" customWidth="1"/>
    <col min="5605" max="5838" width="9.28515625" style="20"/>
    <col min="5839" max="5839" width="25.5703125" style="20" customWidth="1"/>
    <col min="5840" max="5841" width="2.5703125" style="20" customWidth="1"/>
    <col min="5842" max="5842" width="9.28515625" style="20" customWidth="1"/>
    <col min="5843" max="5843" width="0.7109375" style="20" customWidth="1"/>
    <col min="5844" max="5844" width="10.42578125" style="20" customWidth="1"/>
    <col min="5845" max="5845" width="0.7109375" style="20" customWidth="1"/>
    <col min="5846" max="5846" width="10.28515625" style="20" customWidth="1"/>
    <col min="5847" max="5847" width="0.7109375" style="20" customWidth="1"/>
    <col min="5848" max="5848" width="12.28515625" style="20" customWidth="1"/>
    <col min="5849" max="5849" width="0.7109375" style="20" customWidth="1"/>
    <col min="5850" max="5850" width="11.42578125" style="20" customWidth="1"/>
    <col min="5851" max="5851" width="0.7109375" style="20" customWidth="1"/>
    <col min="5852" max="5852" width="8.5703125" style="20" customWidth="1"/>
    <col min="5853" max="5853" width="0.7109375" style="20" customWidth="1"/>
    <col min="5854" max="5854" width="9.28515625" style="20" customWidth="1"/>
    <col min="5855" max="5855" width="0.7109375" style="20" customWidth="1"/>
    <col min="5856" max="5856" width="9.7109375" style="20" customWidth="1"/>
    <col min="5857" max="5857" width="0.7109375" style="20" customWidth="1"/>
    <col min="5858" max="5858" width="9.7109375" style="20" customWidth="1"/>
    <col min="5859" max="5859" width="0.7109375" style="20" customWidth="1"/>
    <col min="5860" max="5860" width="10" style="20" customWidth="1"/>
    <col min="5861" max="6094" width="9.28515625" style="20"/>
    <col min="6095" max="6095" width="25.5703125" style="20" customWidth="1"/>
    <col min="6096" max="6097" width="2.5703125" style="20" customWidth="1"/>
    <col min="6098" max="6098" width="9.28515625" style="20" customWidth="1"/>
    <col min="6099" max="6099" width="0.7109375" style="20" customWidth="1"/>
    <col min="6100" max="6100" width="10.42578125" style="20" customWidth="1"/>
    <col min="6101" max="6101" width="0.7109375" style="20" customWidth="1"/>
    <col min="6102" max="6102" width="10.28515625" style="20" customWidth="1"/>
    <col min="6103" max="6103" width="0.7109375" style="20" customWidth="1"/>
    <col min="6104" max="6104" width="12.28515625" style="20" customWidth="1"/>
    <col min="6105" max="6105" width="0.7109375" style="20" customWidth="1"/>
    <col min="6106" max="6106" width="11.42578125" style="20" customWidth="1"/>
    <col min="6107" max="6107" width="0.7109375" style="20" customWidth="1"/>
    <col min="6108" max="6108" width="8.5703125" style="20" customWidth="1"/>
    <col min="6109" max="6109" width="0.7109375" style="20" customWidth="1"/>
    <col min="6110" max="6110" width="9.28515625" style="20" customWidth="1"/>
    <col min="6111" max="6111" width="0.7109375" style="20" customWidth="1"/>
    <col min="6112" max="6112" width="9.7109375" style="20" customWidth="1"/>
    <col min="6113" max="6113" width="0.7109375" style="20" customWidth="1"/>
    <col min="6114" max="6114" width="9.7109375" style="20" customWidth="1"/>
    <col min="6115" max="6115" width="0.7109375" style="20" customWidth="1"/>
    <col min="6116" max="6116" width="10" style="20" customWidth="1"/>
    <col min="6117" max="6350" width="9.28515625" style="20"/>
    <col min="6351" max="6351" width="25.5703125" style="20" customWidth="1"/>
    <col min="6352" max="6353" width="2.5703125" style="20" customWidth="1"/>
    <col min="6354" max="6354" width="9.28515625" style="20" customWidth="1"/>
    <col min="6355" max="6355" width="0.7109375" style="20" customWidth="1"/>
    <col min="6356" max="6356" width="10.42578125" style="20" customWidth="1"/>
    <col min="6357" max="6357" width="0.7109375" style="20" customWidth="1"/>
    <col min="6358" max="6358" width="10.28515625" style="20" customWidth="1"/>
    <col min="6359" max="6359" width="0.7109375" style="20" customWidth="1"/>
    <col min="6360" max="6360" width="12.28515625" style="20" customWidth="1"/>
    <col min="6361" max="6361" width="0.7109375" style="20" customWidth="1"/>
    <col min="6362" max="6362" width="11.42578125" style="20" customWidth="1"/>
    <col min="6363" max="6363" width="0.7109375" style="20" customWidth="1"/>
    <col min="6364" max="6364" width="8.5703125" style="20" customWidth="1"/>
    <col min="6365" max="6365" width="0.7109375" style="20" customWidth="1"/>
    <col min="6366" max="6366" width="9.28515625" style="20" customWidth="1"/>
    <col min="6367" max="6367" width="0.7109375" style="20" customWidth="1"/>
    <col min="6368" max="6368" width="9.7109375" style="20" customWidth="1"/>
    <col min="6369" max="6369" width="0.7109375" style="20" customWidth="1"/>
    <col min="6370" max="6370" width="9.7109375" style="20" customWidth="1"/>
    <col min="6371" max="6371" width="0.7109375" style="20" customWidth="1"/>
    <col min="6372" max="6372" width="10" style="20" customWidth="1"/>
    <col min="6373" max="6606" width="9.28515625" style="20"/>
    <col min="6607" max="6607" width="25.5703125" style="20" customWidth="1"/>
    <col min="6608" max="6609" width="2.5703125" style="20" customWidth="1"/>
    <col min="6610" max="6610" width="9.28515625" style="20" customWidth="1"/>
    <col min="6611" max="6611" width="0.7109375" style="20" customWidth="1"/>
    <col min="6612" max="6612" width="10.42578125" style="20" customWidth="1"/>
    <col min="6613" max="6613" width="0.7109375" style="20" customWidth="1"/>
    <col min="6614" max="6614" width="10.28515625" style="20" customWidth="1"/>
    <col min="6615" max="6615" width="0.7109375" style="20" customWidth="1"/>
    <col min="6616" max="6616" width="12.28515625" style="20" customWidth="1"/>
    <col min="6617" max="6617" width="0.7109375" style="20" customWidth="1"/>
    <col min="6618" max="6618" width="11.42578125" style="20" customWidth="1"/>
    <col min="6619" max="6619" width="0.7109375" style="20" customWidth="1"/>
    <col min="6620" max="6620" width="8.5703125" style="20" customWidth="1"/>
    <col min="6621" max="6621" width="0.7109375" style="20" customWidth="1"/>
    <col min="6622" max="6622" width="9.28515625" style="20" customWidth="1"/>
    <col min="6623" max="6623" width="0.7109375" style="20" customWidth="1"/>
    <col min="6624" max="6624" width="9.7109375" style="20" customWidth="1"/>
    <col min="6625" max="6625" width="0.7109375" style="20" customWidth="1"/>
    <col min="6626" max="6626" width="9.7109375" style="20" customWidth="1"/>
    <col min="6627" max="6627" width="0.7109375" style="20" customWidth="1"/>
    <col min="6628" max="6628" width="10" style="20" customWidth="1"/>
    <col min="6629" max="6862" width="9.28515625" style="20"/>
    <col min="6863" max="6863" width="25.5703125" style="20" customWidth="1"/>
    <col min="6864" max="6865" width="2.5703125" style="20" customWidth="1"/>
    <col min="6866" max="6866" width="9.28515625" style="20" customWidth="1"/>
    <col min="6867" max="6867" width="0.7109375" style="20" customWidth="1"/>
    <col min="6868" max="6868" width="10.42578125" style="20" customWidth="1"/>
    <col min="6869" max="6869" width="0.7109375" style="20" customWidth="1"/>
    <col min="6870" max="6870" width="10.28515625" style="20" customWidth="1"/>
    <col min="6871" max="6871" width="0.7109375" style="20" customWidth="1"/>
    <col min="6872" max="6872" width="12.28515625" style="20" customWidth="1"/>
    <col min="6873" max="6873" width="0.7109375" style="20" customWidth="1"/>
    <col min="6874" max="6874" width="11.42578125" style="20" customWidth="1"/>
    <col min="6875" max="6875" width="0.7109375" style="20" customWidth="1"/>
    <col min="6876" max="6876" width="8.5703125" style="20" customWidth="1"/>
    <col min="6877" max="6877" width="0.7109375" style="20" customWidth="1"/>
    <col min="6878" max="6878" width="9.28515625" style="20" customWidth="1"/>
    <col min="6879" max="6879" width="0.7109375" style="20" customWidth="1"/>
    <col min="6880" max="6880" width="9.7109375" style="20" customWidth="1"/>
    <col min="6881" max="6881" width="0.7109375" style="20" customWidth="1"/>
    <col min="6882" max="6882" width="9.7109375" style="20" customWidth="1"/>
    <col min="6883" max="6883" width="0.7109375" style="20" customWidth="1"/>
    <col min="6884" max="6884" width="10" style="20" customWidth="1"/>
    <col min="6885" max="7118" width="9.28515625" style="20"/>
    <col min="7119" max="7119" width="25.5703125" style="20" customWidth="1"/>
    <col min="7120" max="7121" width="2.5703125" style="20" customWidth="1"/>
    <col min="7122" max="7122" width="9.28515625" style="20" customWidth="1"/>
    <col min="7123" max="7123" width="0.7109375" style="20" customWidth="1"/>
    <col min="7124" max="7124" width="10.42578125" style="20" customWidth="1"/>
    <col min="7125" max="7125" width="0.7109375" style="20" customWidth="1"/>
    <col min="7126" max="7126" width="10.28515625" style="20" customWidth="1"/>
    <col min="7127" max="7127" width="0.7109375" style="20" customWidth="1"/>
    <col min="7128" max="7128" width="12.28515625" style="20" customWidth="1"/>
    <col min="7129" max="7129" width="0.7109375" style="20" customWidth="1"/>
    <col min="7130" max="7130" width="11.42578125" style="20" customWidth="1"/>
    <col min="7131" max="7131" width="0.7109375" style="20" customWidth="1"/>
    <col min="7132" max="7132" width="8.5703125" style="20" customWidth="1"/>
    <col min="7133" max="7133" width="0.7109375" style="20" customWidth="1"/>
    <col min="7134" max="7134" width="9.28515625" style="20" customWidth="1"/>
    <col min="7135" max="7135" width="0.7109375" style="20" customWidth="1"/>
    <col min="7136" max="7136" width="9.7109375" style="20" customWidth="1"/>
    <col min="7137" max="7137" width="0.7109375" style="20" customWidth="1"/>
    <col min="7138" max="7138" width="9.7109375" style="20" customWidth="1"/>
    <col min="7139" max="7139" width="0.7109375" style="20" customWidth="1"/>
    <col min="7140" max="7140" width="10" style="20" customWidth="1"/>
    <col min="7141" max="7374" width="9.28515625" style="20"/>
    <col min="7375" max="7375" width="25.5703125" style="20" customWidth="1"/>
    <col min="7376" max="7377" width="2.5703125" style="20" customWidth="1"/>
    <col min="7378" max="7378" width="9.28515625" style="20" customWidth="1"/>
    <col min="7379" max="7379" width="0.7109375" style="20" customWidth="1"/>
    <col min="7380" max="7380" width="10.42578125" style="20" customWidth="1"/>
    <col min="7381" max="7381" width="0.7109375" style="20" customWidth="1"/>
    <col min="7382" max="7382" width="10.28515625" style="20" customWidth="1"/>
    <col min="7383" max="7383" width="0.7109375" style="20" customWidth="1"/>
    <col min="7384" max="7384" width="12.28515625" style="20" customWidth="1"/>
    <col min="7385" max="7385" width="0.7109375" style="20" customWidth="1"/>
    <col min="7386" max="7386" width="11.42578125" style="20" customWidth="1"/>
    <col min="7387" max="7387" width="0.7109375" style="20" customWidth="1"/>
    <col min="7388" max="7388" width="8.5703125" style="20" customWidth="1"/>
    <col min="7389" max="7389" width="0.7109375" style="20" customWidth="1"/>
    <col min="7390" max="7390" width="9.28515625" style="20" customWidth="1"/>
    <col min="7391" max="7391" width="0.7109375" style="20" customWidth="1"/>
    <col min="7392" max="7392" width="9.7109375" style="20" customWidth="1"/>
    <col min="7393" max="7393" width="0.7109375" style="20" customWidth="1"/>
    <col min="7394" max="7394" width="9.7109375" style="20" customWidth="1"/>
    <col min="7395" max="7395" width="0.7109375" style="20" customWidth="1"/>
    <col min="7396" max="7396" width="10" style="20" customWidth="1"/>
    <col min="7397" max="7630" width="9.28515625" style="20"/>
    <col min="7631" max="7631" width="25.5703125" style="20" customWidth="1"/>
    <col min="7632" max="7633" width="2.5703125" style="20" customWidth="1"/>
    <col min="7634" max="7634" width="9.28515625" style="20" customWidth="1"/>
    <col min="7635" max="7635" width="0.7109375" style="20" customWidth="1"/>
    <col min="7636" max="7636" width="10.42578125" style="20" customWidth="1"/>
    <col min="7637" max="7637" width="0.7109375" style="20" customWidth="1"/>
    <col min="7638" max="7638" width="10.28515625" style="20" customWidth="1"/>
    <col min="7639" max="7639" width="0.7109375" style="20" customWidth="1"/>
    <col min="7640" max="7640" width="12.28515625" style="20" customWidth="1"/>
    <col min="7641" max="7641" width="0.7109375" style="20" customWidth="1"/>
    <col min="7642" max="7642" width="11.42578125" style="20" customWidth="1"/>
    <col min="7643" max="7643" width="0.7109375" style="20" customWidth="1"/>
    <col min="7644" max="7644" width="8.5703125" style="20" customWidth="1"/>
    <col min="7645" max="7645" width="0.7109375" style="20" customWidth="1"/>
    <col min="7646" max="7646" width="9.28515625" style="20" customWidth="1"/>
    <col min="7647" max="7647" width="0.7109375" style="20" customWidth="1"/>
    <col min="7648" max="7648" width="9.7109375" style="20" customWidth="1"/>
    <col min="7649" max="7649" width="0.7109375" style="20" customWidth="1"/>
    <col min="7650" max="7650" width="9.7109375" style="20" customWidth="1"/>
    <col min="7651" max="7651" width="0.7109375" style="20" customWidth="1"/>
    <col min="7652" max="7652" width="10" style="20" customWidth="1"/>
    <col min="7653" max="7886" width="9.28515625" style="20"/>
    <col min="7887" max="7887" width="25.5703125" style="20" customWidth="1"/>
    <col min="7888" max="7889" width="2.5703125" style="20" customWidth="1"/>
    <col min="7890" max="7890" width="9.28515625" style="20" customWidth="1"/>
    <col min="7891" max="7891" width="0.7109375" style="20" customWidth="1"/>
    <col min="7892" max="7892" width="10.42578125" style="20" customWidth="1"/>
    <col min="7893" max="7893" width="0.7109375" style="20" customWidth="1"/>
    <col min="7894" max="7894" width="10.28515625" style="20" customWidth="1"/>
    <col min="7895" max="7895" width="0.7109375" style="20" customWidth="1"/>
    <col min="7896" max="7896" width="12.28515625" style="20" customWidth="1"/>
    <col min="7897" max="7897" width="0.7109375" style="20" customWidth="1"/>
    <col min="7898" max="7898" width="11.42578125" style="20" customWidth="1"/>
    <col min="7899" max="7899" width="0.7109375" style="20" customWidth="1"/>
    <col min="7900" max="7900" width="8.5703125" style="20" customWidth="1"/>
    <col min="7901" max="7901" width="0.7109375" style="20" customWidth="1"/>
    <col min="7902" max="7902" width="9.28515625" style="20" customWidth="1"/>
    <col min="7903" max="7903" width="0.7109375" style="20" customWidth="1"/>
    <col min="7904" max="7904" width="9.7109375" style="20" customWidth="1"/>
    <col min="7905" max="7905" width="0.7109375" style="20" customWidth="1"/>
    <col min="7906" max="7906" width="9.7109375" style="20" customWidth="1"/>
    <col min="7907" max="7907" width="0.7109375" style="20" customWidth="1"/>
    <col min="7908" max="7908" width="10" style="20" customWidth="1"/>
    <col min="7909" max="8142" width="9.28515625" style="20"/>
    <col min="8143" max="8143" width="25.5703125" style="20" customWidth="1"/>
    <col min="8144" max="8145" width="2.5703125" style="20" customWidth="1"/>
    <col min="8146" max="8146" width="9.28515625" style="20" customWidth="1"/>
    <col min="8147" max="8147" width="0.7109375" style="20" customWidth="1"/>
    <col min="8148" max="8148" width="10.42578125" style="20" customWidth="1"/>
    <col min="8149" max="8149" width="0.7109375" style="20" customWidth="1"/>
    <col min="8150" max="8150" width="10.28515625" style="20" customWidth="1"/>
    <col min="8151" max="8151" width="0.7109375" style="20" customWidth="1"/>
    <col min="8152" max="8152" width="12.28515625" style="20" customWidth="1"/>
    <col min="8153" max="8153" width="0.7109375" style="20" customWidth="1"/>
    <col min="8154" max="8154" width="11.42578125" style="20" customWidth="1"/>
    <col min="8155" max="8155" width="0.7109375" style="20" customWidth="1"/>
    <col min="8156" max="8156" width="8.5703125" style="20" customWidth="1"/>
    <col min="8157" max="8157" width="0.7109375" style="20" customWidth="1"/>
    <col min="8158" max="8158" width="9.28515625" style="20" customWidth="1"/>
    <col min="8159" max="8159" width="0.7109375" style="20" customWidth="1"/>
    <col min="8160" max="8160" width="9.7109375" style="20" customWidth="1"/>
    <col min="8161" max="8161" width="0.7109375" style="20" customWidth="1"/>
    <col min="8162" max="8162" width="9.7109375" style="20" customWidth="1"/>
    <col min="8163" max="8163" width="0.7109375" style="20" customWidth="1"/>
    <col min="8164" max="8164" width="10" style="20" customWidth="1"/>
    <col min="8165" max="8398" width="9.28515625" style="20"/>
    <col min="8399" max="8399" width="25.5703125" style="20" customWidth="1"/>
    <col min="8400" max="8401" width="2.5703125" style="20" customWidth="1"/>
    <col min="8402" max="8402" width="9.28515625" style="20" customWidth="1"/>
    <col min="8403" max="8403" width="0.7109375" style="20" customWidth="1"/>
    <col min="8404" max="8404" width="10.42578125" style="20" customWidth="1"/>
    <col min="8405" max="8405" width="0.7109375" style="20" customWidth="1"/>
    <col min="8406" max="8406" width="10.28515625" style="20" customWidth="1"/>
    <col min="8407" max="8407" width="0.7109375" style="20" customWidth="1"/>
    <col min="8408" max="8408" width="12.28515625" style="20" customWidth="1"/>
    <col min="8409" max="8409" width="0.7109375" style="20" customWidth="1"/>
    <col min="8410" max="8410" width="11.42578125" style="20" customWidth="1"/>
    <col min="8411" max="8411" width="0.7109375" style="20" customWidth="1"/>
    <col min="8412" max="8412" width="8.5703125" style="20" customWidth="1"/>
    <col min="8413" max="8413" width="0.7109375" style="20" customWidth="1"/>
    <col min="8414" max="8414" width="9.28515625" style="20" customWidth="1"/>
    <col min="8415" max="8415" width="0.7109375" style="20" customWidth="1"/>
    <col min="8416" max="8416" width="9.7109375" style="20" customWidth="1"/>
    <col min="8417" max="8417" width="0.7109375" style="20" customWidth="1"/>
    <col min="8418" max="8418" width="9.7109375" style="20" customWidth="1"/>
    <col min="8419" max="8419" width="0.7109375" style="20" customWidth="1"/>
    <col min="8420" max="8420" width="10" style="20" customWidth="1"/>
    <col min="8421" max="8654" width="9.28515625" style="20"/>
    <col min="8655" max="8655" width="25.5703125" style="20" customWidth="1"/>
    <col min="8656" max="8657" width="2.5703125" style="20" customWidth="1"/>
    <col min="8658" max="8658" width="9.28515625" style="20" customWidth="1"/>
    <col min="8659" max="8659" width="0.7109375" style="20" customWidth="1"/>
    <col min="8660" max="8660" width="10.42578125" style="20" customWidth="1"/>
    <col min="8661" max="8661" width="0.7109375" style="20" customWidth="1"/>
    <col min="8662" max="8662" width="10.28515625" style="20" customWidth="1"/>
    <col min="8663" max="8663" width="0.7109375" style="20" customWidth="1"/>
    <col min="8664" max="8664" width="12.28515625" style="20" customWidth="1"/>
    <col min="8665" max="8665" width="0.7109375" style="20" customWidth="1"/>
    <col min="8666" max="8666" width="11.42578125" style="20" customWidth="1"/>
    <col min="8667" max="8667" width="0.7109375" style="20" customWidth="1"/>
    <col min="8668" max="8668" width="8.5703125" style="20" customWidth="1"/>
    <col min="8669" max="8669" width="0.7109375" style="20" customWidth="1"/>
    <col min="8670" max="8670" width="9.28515625" style="20" customWidth="1"/>
    <col min="8671" max="8671" width="0.7109375" style="20" customWidth="1"/>
    <col min="8672" max="8672" width="9.7109375" style="20" customWidth="1"/>
    <col min="8673" max="8673" width="0.7109375" style="20" customWidth="1"/>
    <col min="8674" max="8674" width="9.7109375" style="20" customWidth="1"/>
    <col min="8675" max="8675" width="0.7109375" style="20" customWidth="1"/>
    <col min="8676" max="8676" width="10" style="20" customWidth="1"/>
    <col min="8677" max="8910" width="9.28515625" style="20"/>
    <col min="8911" max="8911" width="25.5703125" style="20" customWidth="1"/>
    <col min="8912" max="8913" width="2.5703125" style="20" customWidth="1"/>
    <col min="8914" max="8914" width="9.28515625" style="20" customWidth="1"/>
    <col min="8915" max="8915" width="0.7109375" style="20" customWidth="1"/>
    <col min="8916" max="8916" width="10.42578125" style="20" customWidth="1"/>
    <col min="8917" max="8917" width="0.7109375" style="20" customWidth="1"/>
    <col min="8918" max="8918" width="10.28515625" style="20" customWidth="1"/>
    <col min="8919" max="8919" width="0.7109375" style="20" customWidth="1"/>
    <col min="8920" max="8920" width="12.28515625" style="20" customWidth="1"/>
    <col min="8921" max="8921" width="0.7109375" style="20" customWidth="1"/>
    <col min="8922" max="8922" width="11.42578125" style="20" customWidth="1"/>
    <col min="8923" max="8923" width="0.7109375" style="20" customWidth="1"/>
    <col min="8924" max="8924" width="8.5703125" style="20" customWidth="1"/>
    <col min="8925" max="8925" width="0.7109375" style="20" customWidth="1"/>
    <col min="8926" max="8926" width="9.28515625" style="20" customWidth="1"/>
    <col min="8927" max="8927" width="0.7109375" style="20" customWidth="1"/>
    <col min="8928" max="8928" width="9.7109375" style="20" customWidth="1"/>
    <col min="8929" max="8929" width="0.7109375" style="20" customWidth="1"/>
    <col min="8930" max="8930" width="9.7109375" style="20" customWidth="1"/>
    <col min="8931" max="8931" width="0.7109375" style="20" customWidth="1"/>
    <col min="8932" max="8932" width="10" style="20" customWidth="1"/>
    <col min="8933" max="9166" width="9.28515625" style="20"/>
    <col min="9167" max="9167" width="25.5703125" style="20" customWidth="1"/>
    <col min="9168" max="9169" width="2.5703125" style="20" customWidth="1"/>
    <col min="9170" max="9170" width="9.28515625" style="20" customWidth="1"/>
    <col min="9171" max="9171" width="0.7109375" style="20" customWidth="1"/>
    <col min="9172" max="9172" width="10.42578125" style="20" customWidth="1"/>
    <col min="9173" max="9173" width="0.7109375" style="20" customWidth="1"/>
    <col min="9174" max="9174" width="10.28515625" style="20" customWidth="1"/>
    <col min="9175" max="9175" width="0.7109375" style="20" customWidth="1"/>
    <col min="9176" max="9176" width="12.28515625" style="20" customWidth="1"/>
    <col min="9177" max="9177" width="0.7109375" style="20" customWidth="1"/>
    <col min="9178" max="9178" width="11.42578125" style="20" customWidth="1"/>
    <col min="9179" max="9179" width="0.7109375" style="20" customWidth="1"/>
    <col min="9180" max="9180" width="8.5703125" style="20" customWidth="1"/>
    <col min="9181" max="9181" width="0.7109375" style="20" customWidth="1"/>
    <col min="9182" max="9182" width="9.28515625" style="20" customWidth="1"/>
    <col min="9183" max="9183" width="0.7109375" style="20" customWidth="1"/>
    <col min="9184" max="9184" width="9.7109375" style="20" customWidth="1"/>
    <col min="9185" max="9185" width="0.7109375" style="20" customWidth="1"/>
    <col min="9186" max="9186" width="9.7109375" style="20" customWidth="1"/>
    <col min="9187" max="9187" width="0.7109375" style="20" customWidth="1"/>
    <col min="9188" max="9188" width="10" style="20" customWidth="1"/>
    <col min="9189" max="9422" width="9.28515625" style="20"/>
    <col min="9423" max="9423" width="25.5703125" style="20" customWidth="1"/>
    <col min="9424" max="9425" width="2.5703125" style="20" customWidth="1"/>
    <col min="9426" max="9426" width="9.28515625" style="20" customWidth="1"/>
    <col min="9427" max="9427" width="0.7109375" style="20" customWidth="1"/>
    <col min="9428" max="9428" width="10.42578125" style="20" customWidth="1"/>
    <col min="9429" max="9429" width="0.7109375" style="20" customWidth="1"/>
    <col min="9430" max="9430" width="10.28515625" style="20" customWidth="1"/>
    <col min="9431" max="9431" width="0.7109375" style="20" customWidth="1"/>
    <col min="9432" max="9432" width="12.28515625" style="20" customWidth="1"/>
    <col min="9433" max="9433" width="0.7109375" style="20" customWidth="1"/>
    <col min="9434" max="9434" width="11.42578125" style="20" customWidth="1"/>
    <col min="9435" max="9435" width="0.7109375" style="20" customWidth="1"/>
    <col min="9436" max="9436" width="8.5703125" style="20" customWidth="1"/>
    <col min="9437" max="9437" width="0.7109375" style="20" customWidth="1"/>
    <col min="9438" max="9438" width="9.28515625" style="20" customWidth="1"/>
    <col min="9439" max="9439" width="0.7109375" style="20" customWidth="1"/>
    <col min="9440" max="9440" width="9.7109375" style="20" customWidth="1"/>
    <col min="9441" max="9441" width="0.7109375" style="20" customWidth="1"/>
    <col min="9442" max="9442" width="9.7109375" style="20" customWidth="1"/>
    <col min="9443" max="9443" width="0.7109375" style="20" customWidth="1"/>
    <col min="9444" max="9444" width="10" style="20" customWidth="1"/>
    <col min="9445" max="9678" width="9.28515625" style="20"/>
    <col min="9679" max="9679" width="25.5703125" style="20" customWidth="1"/>
    <col min="9680" max="9681" width="2.5703125" style="20" customWidth="1"/>
    <col min="9682" max="9682" width="9.28515625" style="20" customWidth="1"/>
    <col min="9683" max="9683" width="0.7109375" style="20" customWidth="1"/>
    <col min="9684" max="9684" width="10.42578125" style="20" customWidth="1"/>
    <col min="9685" max="9685" width="0.7109375" style="20" customWidth="1"/>
    <col min="9686" max="9686" width="10.28515625" style="20" customWidth="1"/>
    <col min="9687" max="9687" width="0.7109375" style="20" customWidth="1"/>
    <col min="9688" max="9688" width="12.28515625" style="20" customWidth="1"/>
    <col min="9689" max="9689" width="0.7109375" style="20" customWidth="1"/>
    <col min="9690" max="9690" width="11.42578125" style="20" customWidth="1"/>
    <col min="9691" max="9691" width="0.7109375" style="20" customWidth="1"/>
    <col min="9692" max="9692" width="8.5703125" style="20" customWidth="1"/>
    <col min="9693" max="9693" width="0.7109375" style="20" customWidth="1"/>
    <col min="9694" max="9694" width="9.28515625" style="20" customWidth="1"/>
    <col min="9695" max="9695" width="0.7109375" style="20" customWidth="1"/>
    <col min="9696" max="9696" width="9.7109375" style="20" customWidth="1"/>
    <col min="9697" max="9697" width="0.7109375" style="20" customWidth="1"/>
    <col min="9698" max="9698" width="9.7109375" style="20" customWidth="1"/>
    <col min="9699" max="9699" width="0.7109375" style="20" customWidth="1"/>
    <col min="9700" max="9700" width="10" style="20" customWidth="1"/>
    <col min="9701" max="9934" width="9.28515625" style="20"/>
    <col min="9935" max="9935" width="25.5703125" style="20" customWidth="1"/>
    <col min="9936" max="9937" width="2.5703125" style="20" customWidth="1"/>
    <col min="9938" max="9938" width="9.28515625" style="20" customWidth="1"/>
    <col min="9939" max="9939" width="0.7109375" style="20" customWidth="1"/>
    <col min="9940" max="9940" width="10.42578125" style="20" customWidth="1"/>
    <col min="9941" max="9941" width="0.7109375" style="20" customWidth="1"/>
    <col min="9942" max="9942" width="10.28515625" style="20" customWidth="1"/>
    <col min="9943" max="9943" width="0.7109375" style="20" customWidth="1"/>
    <col min="9944" max="9944" width="12.28515625" style="20" customWidth="1"/>
    <col min="9945" max="9945" width="0.7109375" style="20" customWidth="1"/>
    <col min="9946" max="9946" width="11.42578125" style="20" customWidth="1"/>
    <col min="9947" max="9947" width="0.7109375" style="20" customWidth="1"/>
    <col min="9948" max="9948" width="8.5703125" style="20" customWidth="1"/>
    <col min="9949" max="9949" width="0.7109375" style="20" customWidth="1"/>
    <col min="9950" max="9950" width="9.28515625" style="20" customWidth="1"/>
    <col min="9951" max="9951" width="0.7109375" style="20" customWidth="1"/>
    <col min="9952" max="9952" width="9.7109375" style="20" customWidth="1"/>
    <col min="9953" max="9953" width="0.7109375" style="20" customWidth="1"/>
    <col min="9954" max="9954" width="9.7109375" style="20" customWidth="1"/>
    <col min="9955" max="9955" width="0.7109375" style="20" customWidth="1"/>
    <col min="9956" max="9956" width="10" style="20" customWidth="1"/>
    <col min="9957" max="10190" width="9.28515625" style="20"/>
    <col min="10191" max="10191" width="25.5703125" style="20" customWidth="1"/>
    <col min="10192" max="10193" width="2.5703125" style="20" customWidth="1"/>
    <col min="10194" max="10194" width="9.28515625" style="20" customWidth="1"/>
    <col min="10195" max="10195" width="0.7109375" style="20" customWidth="1"/>
    <col min="10196" max="10196" width="10.42578125" style="20" customWidth="1"/>
    <col min="10197" max="10197" width="0.7109375" style="20" customWidth="1"/>
    <col min="10198" max="10198" width="10.28515625" style="20" customWidth="1"/>
    <col min="10199" max="10199" width="0.7109375" style="20" customWidth="1"/>
    <col min="10200" max="10200" width="12.28515625" style="20" customWidth="1"/>
    <col min="10201" max="10201" width="0.7109375" style="20" customWidth="1"/>
    <col min="10202" max="10202" width="11.42578125" style="20" customWidth="1"/>
    <col min="10203" max="10203" width="0.7109375" style="20" customWidth="1"/>
    <col min="10204" max="10204" width="8.5703125" style="20" customWidth="1"/>
    <col min="10205" max="10205" width="0.7109375" style="20" customWidth="1"/>
    <col min="10206" max="10206" width="9.28515625" style="20" customWidth="1"/>
    <col min="10207" max="10207" width="0.7109375" style="20" customWidth="1"/>
    <col min="10208" max="10208" width="9.7109375" style="20" customWidth="1"/>
    <col min="10209" max="10209" width="0.7109375" style="20" customWidth="1"/>
    <col min="10210" max="10210" width="9.7109375" style="20" customWidth="1"/>
    <col min="10211" max="10211" width="0.7109375" style="20" customWidth="1"/>
    <col min="10212" max="10212" width="10" style="20" customWidth="1"/>
    <col min="10213" max="10446" width="9.28515625" style="20"/>
    <col min="10447" max="10447" width="25.5703125" style="20" customWidth="1"/>
    <col min="10448" max="10449" width="2.5703125" style="20" customWidth="1"/>
    <col min="10450" max="10450" width="9.28515625" style="20" customWidth="1"/>
    <col min="10451" max="10451" width="0.7109375" style="20" customWidth="1"/>
    <col min="10452" max="10452" width="10.42578125" style="20" customWidth="1"/>
    <col min="10453" max="10453" width="0.7109375" style="20" customWidth="1"/>
    <col min="10454" max="10454" width="10.28515625" style="20" customWidth="1"/>
    <col min="10455" max="10455" width="0.7109375" style="20" customWidth="1"/>
    <col min="10456" max="10456" width="12.28515625" style="20" customWidth="1"/>
    <col min="10457" max="10457" width="0.7109375" style="20" customWidth="1"/>
    <col min="10458" max="10458" width="11.42578125" style="20" customWidth="1"/>
    <col min="10459" max="10459" width="0.7109375" style="20" customWidth="1"/>
    <col min="10460" max="10460" width="8.5703125" style="20" customWidth="1"/>
    <col min="10461" max="10461" width="0.7109375" style="20" customWidth="1"/>
    <col min="10462" max="10462" width="9.28515625" style="20" customWidth="1"/>
    <col min="10463" max="10463" width="0.7109375" style="20" customWidth="1"/>
    <col min="10464" max="10464" width="9.7109375" style="20" customWidth="1"/>
    <col min="10465" max="10465" width="0.7109375" style="20" customWidth="1"/>
    <col min="10466" max="10466" width="9.7109375" style="20" customWidth="1"/>
    <col min="10467" max="10467" width="0.7109375" style="20" customWidth="1"/>
    <col min="10468" max="10468" width="10" style="20" customWidth="1"/>
    <col min="10469" max="10702" width="9.28515625" style="20"/>
    <col min="10703" max="10703" width="25.5703125" style="20" customWidth="1"/>
    <col min="10704" max="10705" width="2.5703125" style="20" customWidth="1"/>
    <col min="10706" max="10706" width="9.28515625" style="20" customWidth="1"/>
    <col min="10707" max="10707" width="0.7109375" style="20" customWidth="1"/>
    <col min="10708" max="10708" width="10.42578125" style="20" customWidth="1"/>
    <col min="10709" max="10709" width="0.7109375" style="20" customWidth="1"/>
    <col min="10710" max="10710" width="10.28515625" style="20" customWidth="1"/>
    <col min="10711" max="10711" width="0.7109375" style="20" customWidth="1"/>
    <col min="10712" max="10712" width="12.28515625" style="20" customWidth="1"/>
    <col min="10713" max="10713" width="0.7109375" style="20" customWidth="1"/>
    <col min="10714" max="10714" width="11.42578125" style="20" customWidth="1"/>
    <col min="10715" max="10715" width="0.7109375" style="20" customWidth="1"/>
    <col min="10716" max="10716" width="8.5703125" style="20" customWidth="1"/>
    <col min="10717" max="10717" width="0.7109375" style="20" customWidth="1"/>
    <col min="10718" max="10718" width="9.28515625" style="20" customWidth="1"/>
    <col min="10719" max="10719" width="0.7109375" style="20" customWidth="1"/>
    <col min="10720" max="10720" width="9.7109375" style="20" customWidth="1"/>
    <col min="10721" max="10721" width="0.7109375" style="20" customWidth="1"/>
    <col min="10722" max="10722" width="9.7109375" style="20" customWidth="1"/>
    <col min="10723" max="10723" width="0.7109375" style="20" customWidth="1"/>
    <col min="10724" max="10724" width="10" style="20" customWidth="1"/>
    <col min="10725" max="10958" width="9.28515625" style="20"/>
    <col min="10959" max="10959" width="25.5703125" style="20" customWidth="1"/>
    <col min="10960" max="10961" width="2.5703125" style="20" customWidth="1"/>
    <col min="10962" max="10962" width="9.28515625" style="20" customWidth="1"/>
    <col min="10963" max="10963" width="0.7109375" style="20" customWidth="1"/>
    <col min="10964" max="10964" width="10.42578125" style="20" customWidth="1"/>
    <col min="10965" max="10965" width="0.7109375" style="20" customWidth="1"/>
    <col min="10966" max="10966" width="10.28515625" style="20" customWidth="1"/>
    <col min="10967" max="10967" width="0.7109375" style="20" customWidth="1"/>
    <col min="10968" max="10968" width="12.28515625" style="20" customWidth="1"/>
    <col min="10969" max="10969" width="0.7109375" style="20" customWidth="1"/>
    <col min="10970" max="10970" width="11.42578125" style="20" customWidth="1"/>
    <col min="10971" max="10971" width="0.7109375" style="20" customWidth="1"/>
    <col min="10972" max="10972" width="8.5703125" style="20" customWidth="1"/>
    <col min="10973" max="10973" width="0.7109375" style="20" customWidth="1"/>
    <col min="10974" max="10974" width="9.28515625" style="20" customWidth="1"/>
    <col min="10975" max="10975" width="0.7109375" style="20" customWidth="1"/>
    <col min="10976" max="10976" width="9.7109375" style="20" customWidth="1"/>
    <col min="10977" max="10977" width="0.7109375" style="20" customWidth="1"/>
    <col min="10978" max="10978" width="9.7109375" style="20" customWidth="1"/>
    <col min="10979" max="10979" width="0.7109375" style="20" customWidth="1"/>
    <col min="10980" max="10980" width="10" style="20" customWidth="1"/>
    <col min="10981" max="11214" width="9.28515625" style="20"/>
    <col min="11215" max="11215" width="25.5703125" style="20" customWidth="1"/>
    <col min="11216" max="11217" width="2.5703125" style="20" customWidth="1"/>
    <col min="11218" max="11218" width="9.28515625" style="20" customWidth="1"/>
    <col min="11219" max="11219" width="0.7109375" style="20" customWidth="1"/>
    <col min="11220" max="11220" width="10.42578125" style="20" customWidth="1"/>
    <col min="11221" max="11221" width="0.7109375" style="20" customWidth="1"/>
    <col min="11222" max="11222" width="10.28515625" style="20" customWidth="1"/>
    <col min="11223" max="11223" width="0.7109375" style="20" customWidth="1"/>
    <col min="11224" max="11224" width="12.28515625" style="20" customWidth="1"/>
    <col min="11225" max="11225" width="0.7109375" style="20" customWidth="1"/>
    <col min="11226" max="11226" width="11.42578125" style="20" customWidth="1"/>
    <col min="11227" max="11227" width="0.7109375" style="20" customWidth="1"/>
    <col min="11228" max="11228" width="8.5703125" style="20" customWidth="1"/>
    <col min="11229" max="11229" width="0.7109375" style="20" customWidth="1"/>
    <col min="11230" max="11230" width="9.28515625" style="20" customWidth="1"/>
    <col min="11231" max="11231" width="0.7109375" style="20" customWidth="1"/>
    <col min="11232" max="11232" width="9.7109375" style="20" customWidth="1"/>
    <col min="11233" max="11233" width="0.7109375" style="20" customWidth="1"/>
    <col min="11234" max="11234" width="9.7109375" style="20" customWidth="1"/>
    <col min="11235" max="11235" width="0.7109375" style="20" customWidth="1"/>
    <col min="11236" max="11236" width="10" style="20" customWidth="1"/>
    <col min="11237" max="11470" width="9.28515625" style="20"/>
    <col min="11471" max="11471" width="25.5703125" style="20" customWidth="1"/>
    <col min="11472" max="11473" width="2.5703125" style="20" customWidth="1"/>
    <col min="11474" max="11474" width="9.28515625" style="20" customWidth="1"/>
    <col min="11475" max="11475" width="0.7109375" style="20" customWidth="1"/>
    <col min="11476" max="11476" width="10.42578125" style="20" customWidth="1"/>
    <col min="11477" max="11477" width="0.7109375" style="20" customWidth="1"/>
    <col min="11478" max="11478" width="10.28515625" style="20" customWidth="1"/>
    <col min="11479" max="11479" width="0.7109375" style="20" customWidth="1"/>
    <col min="11480" max="11480" width="12.28515625" style="20" customWidth="1"/>
    <col min="11481" max="11481" width="0.7109375" style="20" customWidth="1"/>
    <col min="11482" max="11482" width="11.42578125" style="20" customWidth="1"/>
    <col min="11483" max="11483" width="0.7109375" style="20" customWidth="1"/>
    <col min="11484" max="11484" width="8.5703125" style="20" customWidth="1"/>
    <col min="11485" max="11485" width="0.7109375" style="20" customWidth="1"/>
    <col min="11486" max="11486" width="9.28515625" style="20" customWidth="1"/>
    <col min="11487" max="11487" width="0.7109375" style="20" customWidth="1"/>
    <col min="11488" max="11488" width="9.7109375" style="20" customWidth="1"/>
    <col min="11489" max="11489" width="0.7109375" style="20" customWidth="1"/>
    <col min="11490" max="11490" width="9.7109375" style="20" customWidth="1"/>
    <col min="11491" max="11491" width="0.7109375" style="20" customWidth="1"/>
    <col min="11492" max="11492" width="10" style="20" customWidth="1"/>
    <col min="11493" max="11726" width="9.28515625" style="20"/>
    <col min="11727" max="11727" width="25.5703125" style="20" customWidth="1"/>
    <col min="11728" max="11729" width="2.5703125" style="20" customWidth="1"/>
    <col min="11730" max="11730" width="9.28515625" style="20" customWidth="1"/>
    <col min="11731" max="11731" width="0.7109375" style="20" customWidth="1"/>
    <col min="11732" max="11732" width="10.42578125" style="20" customWidth="1"/>
    <col min="11733" max="11733" width="0.7109375" style="20" customWidth="1"/>
    <col min="11734" max="11734" width="10.28515625" style="20" customWidth="1"/>
    <col min="11735" max="11735" width="0.7109375" style="20" customWidth="1"/>
    <col min="11736" max="11736" width="12.28515625" style="20" customWidth="1"/>
    <col min="11737" max="11737" width="0.7109375" style="20" customWidth="1"/>
    <col min="11738" max="11738" width="11.42578125" style="20" customWidth="1"/>
    <col min="11739" max="11739" width="0.7109375" style="20" customWidth="1"/>
    <col min="11740" max="11740" width="8.5703125" style="20" customWidth="1"/>
    <col min="11741" max="11741" width="0.7109375" style="20" customWidth="1"/>
    <col min="11742" max="11742" width="9.28515625" style="20" customWidth="1"/>
    <col min="11743" max="11743" width="0.7109375" style="20" customWidth="1"/>
    <col min="11744" max="11744" width="9.7109375" style="20" customWidth="1"/>
    <col min="11745" max="11745" width="0.7109375" style="20" customWidth="1"/>
    <col min="11746" max="11746" width="9.7109375" style="20" customWidth="1"/>
    <col min="11747" max="11747" width="0.7109375" style="20" customWidth="1"/>
    <col min="11748" max="11748" width="10" style="20" customWidth="1"/>
    <col min="11749" max="11982" width="9.28515625" style="20"/>
    <col min="11983" max="11983" width="25.5703125" style="20" customWidth="1"/>
    <col min="11984" max="11985" width="2.5703125" style="20" customWidth="1"/>
    <col min="11986" max="11986" width="9.28515625" style="20" customWidth="1"/>
    <col min="11987" max="11987" width="0.7109375" style="20" customWidth="1"/>
    <col min="11988" max="11988" width="10.42578125" style="20" customWidth="1"/>
    <col min="11989" max="11989" width="0.7109375" style="20" customWidth="1"/>
    <col min="11990" max="11990" width="10.28515625" style="20" customWidth="1"/>
    <col min="11991" max="11991" width="0.7109375" style="20" customWidth="1"/>
    <col min="11992" max="11992" width="12.28515625" style="20" customWidth="1"/>
    <col min="11993" max="11993" width="0.7109375" style="20" customWidth="1"/>
    <col min="11994" max="11994" width="11.42578125" style="20" customWidth="1"/>
    <col min="11995" max="11995" width="0.7109375" style="20" customWidth="1"/>
    <col min="11996" max="11996" width="8.5703125" style="20" customWidth="1"/>
    <col min="11997" max="11997" width="0.7109375" style="20" customWidth="1"/>
    <col min="11998" max="11998" width="9.28515625" style="20" customWidth="1"/>
    <col min="11999" max="11999" width="0.7109375" style="20" customWidth="1"/>
    <col min="12000" max="12000" width="9.7109375" style="20" customWidth="1"/>
    <col min="12001" max="12001" width="0.7109375" style="20" customWidth="1"/>
    <col min="12002" max="12002" width="9.7109375" style="20" customWidth="1"/>
    <col min="12003" max="12003" width="0.7109375" style="20" customWidth="1"/>
    <col min="12004" max="12004" width="10" style="20" customWidth="1"/>
    <col min="12005" max="12238" width="9.28515625" style="20"/>
    <col min="12239" max="12239" width="25.5703125" style="20" customWidth="1"/>
    <col min="12240" max="12241" width="2.5703125" style="20" customWidth="1"/>
    <col min="12242" max="12242" width="9.28515625" style="20" customWidth="1"/>
    <col min="12243" max="12243" width="0.7109375" style="20" customWidth="1"/>
    <col min="12244" max="12244" width="10.42578125" style="20" customWidth="1"/>
    <col min="12245" max="12245" width="0.7109375" style="20" customWidth="1"/>
    <col min="12246" max="12246" width="10.28515625" style="20" customWidth="1"/>
    <col min="12247" max="12247" width="0.7109375" style="20" customWidth="1"/>
    <col min="12248" max="12248" width="12.28515625" style="20" customWidth="1"/>
    <col min="12249" max="12249" width="0.7109375" style="20" customWidth="1"/>
    <col min="12250" max="12250" width="11.42578125" style="20" customWidth="1"/>
    <col min="12251" max="12251" width="0.7109375" style="20" customWidth="1"/>
    <col min="12252" max="12252" width="8.5703125" style="20" customWidth="1"/>
    <col min="12253" max="12253" width="0.7109375" style="20" customWidth="1"/>
    <col min="12254" max="12254" width="9.28515625" style="20" customWidth="1"/>
    <col min="12255" max="12255" width="0.7109375" style="20" customWidth="1"/>
    <col min="12256" max="12256" width="9.7109375" style="20" customWidth="1"/>
    <col min="12257" max="12257" width="0.7109375" style="20" customWidth="1"/>
    <col min="12258" max="12258" width="9.7109375" style="20" customWidth="1"/>
    <col min="12259" max="12259" width="0.7109375" style="20" customWidth="1"/>
    <col min="12260" max="12260" width="10" style="20" customWidth="1"/>
    <col min="12261" max="12494" width="9.28515625" style="20"/>
    <col min="12495" max="12495" width="25.5703125" style="20" customWidth="1"/>
    <col min="12496" max="12497" width="2.5703125" style="20" customWidth="1"/>
    <col min="12498" max="12498" width="9.28515625" style="20" customWidth="1"/>
    <col min="12499" max="12499" width="0.7109375" style="20" customWidth="1"/>
    <col min="12500" max="12500" width="10.42578125" style="20" customWidth="1"/>
    <col min="12501" max="12501" width="0.7109375" style="20" customWidth="1"/>
    <col min="12502" max="12502" width="10.28515625" style="20" customWidth="1"/>
    <col min="12503" max="12503" width="0.7109375" style="20" customWidth="1"/>
    <col min="12504" max="12504" width="12.28515625" style="20" customWidth="1"/>
    <col min="12505" max="12505" width="0.7109375" style="20" customWidth="1"/>
    <col min="12506" max="12506" width="11.42578125" style="20" customWidth="1"/>
    <col min="12507" max="12507" width="0.7109375" style="20" customWidth="1"/>
    <col min="12508" max="12508" width="8.5703125" style="20" customWidth="1"/>
    <col min="12509" max="12509" width="0.7109375" style="20" customWidth="1"/>
    <col min="12510" max="12510" width="9.28515625" style="20" customWidth="1"/>
    <col min="12511" max="12511" width="0.7109375" style="20" customWidth="1"/>
    <col min="12512" max="12512" width="9.7109375" style="20" customWidth="1"/>
    <col min="12513" max="12513" width="0.7109375" style="20" customWidth="1"/>
    <col min="12514" max="12514" width="9.7109375" style="20" customWidth="1"/>
    <col min="12515" max="12515" width="0.7109375" style="20" customWidth="1"/>
    <col min="12516" max="12516" width="10" style="20" customWidth="1"/>
    <col min="12517" max="12750" width="9.28515625" style="20"/>
    <col min="12751" max="12751" width="25.5703125" style="20" customWidth="1"/>
    <col min="12752" max="12753" width="2.5703125" style="20" customWidth="1"/>
    <col min="12754" max="12754" width="9.28515625" style="20" customWidth="1"/>
    <col min="12755" max="12755" width="0.7109375" style="20" customWidth="1"/>
    <col min="12756" max="12756" width="10.42578125" style="20" customWidth="1"/>
    <col min="12757" max="12757" width="0.7109375" style="20" customWidth="1"/>
    <col min="12758" max="12758" width="10.28515625" style="20" customWidth="1"/>
    <col min="12759" max="12759" width="0.7109375" style="20" customWidth="1"/>
    <col min="12760" max="12760" width="12.28515625" style="20" customWidth="1"/>
    <col min="12761" max="12761" width="0.7109375" style="20" customWidth="1"/>
    <col min="12762" max="12762" width="11.42578125" style="20" customWidth="1"/>
    <col min="12763" max="12763" width="0.7109375" style="20" customWidth="1"/>
    <col min="12764" max="12764" width="8.5703125" style="20" customWidth="1"/>
    <col min="12765" max="12765" width="0.7109375" style="20" customWidth="1"/>
    <col min="12766" max="12766" width="9.28515625" style="20" customWidth="1"/>
    <col min="12767" max="12767" width="0.7109375" style="20" customWidth="1"/>
    <col min="12768" max="12768" width="9.7109375" style="20" customWidth="1"/>
    <col min="12769" max="12769" width="0.7109375" style="20" customWidth="1"/>
    <col min="12770" max="12770" width="9.7109375" style="20" customWidth="1"/>
    <col min="12771" max="12771" width="0.7109375" style="20" customWidth="1"/>
    <col min="12772" max="12772" width="10" style="20" customWidth="1"/>
    <col min="12773" max="13006" width="9.28515625" style="20"/>
    <col min="13007" max="13007" width="25.5703125" style="20" customWidth="1"/>
    <col min="13008" max="13009" width="2.5703125" style="20" customWidth="1"/>
    <col min="13010" max="13010" width="9.28515625" style="20" customWidth="1"/>
    <col min="13011" max="13011" width="0.7109375" style="20" customWidth="1"/>
    <col min="13012" max="13012" width="10.42578125" style="20" customWidth="1"/>
    <col min="13013" max="13013" width="0.7109375" style="20" customWidth="1"/>
    <col min="13014" max="13014" width="10.28515625" style="20" customWidth="1"/>
    <col min="13015" max="13015" width="0.7109375" style="20" customWidth="1"/>
    <col min="13016" max="13016" width="12.28515625" style="20" customWidth="1"/>
    <col min="13017" max="13017" width="0.7109375" style="20" customWidth="1"/>
    <col min="13018" max="13018" width="11.42578125" style="20" customWidth="1"/>
    <col min="13019" max="13019" width="0.7109375" style="20" customWidth="1"/>
    <col min="13020" max="13020" width="8.5703125" style="20" customWidth="1"/>
    <col min="13021" max="13021" width="0.7109375" style="20" customWidth="1"/>
    <col min="13022" max="13022" width="9.28515625" style="20" customWidth="1"/>
    <col min="13023" max="13023" width="0.7109375" style="20" customWidth="1"/>
    <col min="13024" max="13024" width="9.7109375" style="20" customWidth="1"/>
    <col min="13025" max="13025" width="0.7109375" style="20" customWidth="1"/>
    <col min="13026" max="13026" width="9.7109375" style="20" customWidth="1"/>
    <col min="13027" max="13027" width="0.7109375" style="20" customWidth="1"/>
    <col min="13028" max="13028" width="10" style="20" customWidth="1"/>
    <col min="13029" max="13262" width="9.28515625" style="20"/>
    <col min="13263" max="13263" width="25.5703125" style="20" customWidth="1"/>
    <col min="13264" max="13265" width="2.5703125" style="20" customWidth="1"/>
    <col min="13266" max="13266" width="9.28515625" style="20" customWidth="1"/>
    <col min="13267" max="13267" width="0.7109375" style="20" customWidth="1"/>
    <col min="13268" max="13268" width="10.42578125" style="20" customWidth="1"/>
    <col min="13269" max="13269" width="0.7109375" style="20" customWidth="1"/>
    <col min="13270" max="13270" width="10.28515625" style="20" customWidth="1"/>
    <col min="13271" max="13271" width="0.7109375" style="20" customWidth="1"/>
    <col min="13272" max="13272" width="12.28515625" style="20" customWidth="1"/>
    <col min="13273" max="13273" width="0.7109375" style="20" customWidth="1"/>
    <col min="13274" max="13274" width="11.42578125" style="20" customWidth="1"/>
    <col min="13275" max="13275" width="0.7109375" style="20" customWidth="1"/>
    <col min="13276" max="13276" width="8.5703125" style="20" customWidth="1"/>
    <col min="13277" max="13277" width="0.7109375" style="20" customWidth="1"/>
    <col min="13278" max="13278" width="9.28515625" style="20" customWidth="1"/>
    <col min="13279" max="13279" width="0.7109375" style="20" customWidth="1"/>
    <col min="13280" max="13280" width="9.7109375" style="20" customWidth="1"/>
    <col min="13281" max="13281" width="0.7109375" style="20" customWidth="1"/>
    <col min="13282" max="13282" width="9.7109375" style="20" customWidth="1"/>
    <col min="13283" max="13283" width="0.7109375" style="20" customWidth="1"/>
    <col min="13284" max="13284" width="10" style="20" customWidth="1"/>
    <col min="13285" max="13518" width="9.28515625" style="20"/>
    <col min="13519" max="13519" width="25.5703125" style="20" customWidth="1"/>
    <col min="13520" max="13521" width="2.5703125" style="20" customWidth="1"/>
    <col min="13522" max="13522" width="9.28515625" style="20" customWidth="1"/>
    <col min="13523" max="13523" width="0.7109375" style="20" customWidth="1"/>
    <col min="13524" max="13524" width="10.42578125" style="20" customWidth="1"/>
    <col min="13525" max="13525" width="0.7109375" style="20" customWidth="1"/>
    <col min="13526" max="13526" width="10.28515625" style="20" customWidth="1"/>
    <col min="13527" max="13527" width="0.7109375" style="20" customWidth="1"/>
    <col min="13528" max="13528" width="12.28515625" style="20" customWidth="1"/>
    <col min="13529" max="13529" width="0.7109375" style="20" customWidth="1"/>
    <col min="13530" max="13530" width="11.42578125" style="20" customWidth="1"/>
    <col min="13531" max="13531" width="0.7109375" style="20" customWidth="1"/>
    <col min="13532" max="13532" width="8.5703125" style="20" customWidth="1"/>
    <col min="13533" max="13533" width="0.7109375" style="20" customWidth="1"/>
    <col min="13534" max="13534" width="9.28515625" style="20" customWidth="1"/>
    <col min="13535" max="13535" width="0.7109375" style="20" customWidth="1"/>
    <col min="13536" max="13536" width="9.7109375" style="20" customWidth="1"/>
    <col min="13537" max="13537" width="0.7109375" style="20" customWidth="1"/>
    <col min="13538" max="13538" width="9.7109375" style="20" customWidth="1"/>
    <col min="13539" max="13539" width="0.7109375" style="20" customWidth="1"/>
    <col min="13540" max="13540" width="10" style="20" customWidth="1"/>
    <col min="13541" max="13774" width="9.28515625" style="20"/>
    <col min="13775" max="13775" width="25.5703125" style="20" customWidth="1"/>
    <col min="13776" max="13777" width="2.5703125" style="20" customWidth="1"/>
    <col min="13778" max="13778" width="9.28515625" style="20" customWidth="1"/>
    <col min="13779" max="13779" width="0.7109375" style="20" customWidth="1"/>
    <col min="13780" max="13780" width="10.42578125" style="20" customWidth="1"/>
    <col min="13781" max="13781" width="0.7109375" style="20" customWidth="1"/>
    <col min="13782" max="13782" width="10.28515625" style="20" customWidth="1"/>
    <col min="13783" max="13783" width="0.7109375" style="20" customWidth="1"/>
    <col min="13784" max="13784" width="12.28515625" style="20" customWidth="1"/>
    <col min="13785" max="13785" width="0.7109375" style="20" customWidth="1"/>
    <col min="13786" max="13786" width="11.42578125" style="20" customWidth="1"/>
    <col min="13787" max="13787" width="0.7109375" style="20" customWidth="1"/>
    <col min="13788" max="13788" width="8.5703125" style="20" customWidth="1"/>
    <col min="13789" max="13789" width="0.7109375" style="20" customWidth="1"/>
    <col min="13790" max="13790" width="9.28515625" style="20" customWidth="1"/>
    <col min="13791" max="13791" width="0.7109375" style="20" customWidth="1"/>
    <col min="13792" max="13792" width="9.7109375" style="20" customWidth="1"/>
    <col min="13793" max="13793" width="0.7109375" style="20" customWidth="1"/>
    <col min="13794" max="13794" width="9.7109375" style="20" customWidth="1"/>
    <col min="13795" max="13795" width="0.7109375" style="20" customWidth="1"/>
    <col min="13796" max="13796" width="10" style="20" customWidth="1"/>
    <col min="13797" max="14030" width="9.28515625" style="20"/>
    <col min="14031" max="14031" width="25.5703125" style="20" customWidth="1"/>
    <col min="14032" max="14033" width="2.5703125" style="20" customWidth="1"/>
    <col min="14034" max="14034" width="9.28515625" style="20" customWidth="1"/>
    <col min="14035" max="14035" width="0.7109375" style="20" customWidth="1"/>
    <col min="14036" max="14036" width="10.42578125" style="20" customWidth="1"/>
    <col min="14037" max="14037" width="0.7109375" style="20" customWidth="1"/>
    <col min="14038" max="14038" width="10.28515625" style="20" customWidth="1"/>
    <col min="14039" max="14039" width="0.7109375" style="20" customWidth="1"/>
    <col min="14040" max="14040" width="12.28515625" style="20" customWidth="1"/>
    <col min="14041" max="14041" width="0.7109375" style="20" customWidth="1"/>
    <col min="14042" max="14042" width="11.42578125" style="20" customWidth="1"/>
    <col min="14043" max="14043" width="0.7109375" style="20" customWidth="1"/>
    <col min="14044" max="14044" width="8.5703125" style="20" customWidth="1"/>
    <col min="14045" max="14045" width="0.7109375" style="20" customWidth="1"/>
    <col min="14046" max="14046" width="9.28515625" style="20" customWidth="1"/>
    <col min="14047" max="14047" width="0.7109375" style="20" customWidth="1"/>
    <col min="14048" max="14048" width="9.7109375" style="20" customWidth="1"/>
    <col min="14049" max="14049" width="0.7109375" style="20" customWidth="1"/>
    <col min="14050" max="14050" width="9.7109375" style="20" customWidth="1"/>
    <col min="14051" max="14051" width="0.7109375" style="20" customWidth="1"/>
    <col min="14052" max="14052" width="10" style="20" customWidth="1"/>
    <col min="14053" max="14286" width="9.28515625" style="20"/>
    <col min="14287" max="14287" width="25.5703125" style="20" customWidth="1"/>
    <col min="14288" max="14289" width="2.5703125" style="20" customWidth="1"/>
    <col min="14290" max="14290" width="9.28515625" style="20" customWidth="1"/>
    <col min="14291" max="14291" width="0.7109375" style="20" customWidth="1"/>
    <col min="14292" max="14292" width="10.42578125" style="20" customWidth="1"/>
    <col min="14293" max="14293" width="0.7109375" style="20" customWidth="1"/>
    <col min="14294" max="14294" width="10.28515625" style="20" customWidth="1"/>
    <col min="14295" max="14295" width="0.7109375" style="20" customWidth="1"/>
    <col min="14296" max="14296" width="12.28515625" style="20" customWidth="1"/>
    <col min="14297" max="14297" width="0.7109375" style="20" customWidth="1"/>
    <col min="14298" max="14298" width="11.42578125" style="20" customWidth="1"/>
    <col min="14299" max="14299" width="0.7109375" style="20" customWidth="1"/>
    <col min="14300" max="14300" width="8.5703125" style="20" customWidth="1"/>
    <col min="14301" max="14301" width="0.7109375" style="20" customWidth="1"/>
    <col min="14302" max="14302" width="9.28515625" style="20" customWidth="1"/>
    <col min="14303" max="14303" width="0.7109375" style="20" customWidth="1"/>
    <col min="14304" max="14304" width="9.7109375" style="20" customWidth="1"/>
    <col min="14305" max="14305" width="0.7109375" style="20" customWidth="1"/>
    <col min="14306" max="14306" width="9.7109375" style="20" customWidth="1"/>
    <col min="14307" max="14307" width="0.7109375" style="20" customWidth="1"/>
    <col min="14308" max="14308" width="10" style="20" customWidth="1"/>
    <col min="14309" max="14542" width="9.28515625" style="20"/>
    <col min="14543" max="14543" width="25.5703125" style="20" customWidth="1"/>
    <col min="14544" max="14545" width="2.5703125" style="20" customWidth="1"/>
    <col min="14546" max="14546" width="9.28515625" style="20" customWidth="1"/>
    <col min="14547" max="14547" width="0.7109375" style="20" customWidth="1"/>
    <col min="14548" max="14548" width="10.42578125" style="20" customWidth="1"/>
    <col min="14549" max="14549" width="0.7109375" style="20" customWidth="1"/>
    <col min="14550" max="14550" width="10.28515625" style="20" customWidth="1"/>
    <col min="14551" max="14551" width="0.7109375" style="20" customWidth="1"/>
    <col min="14552" max="14552" width="12.28515625" style="20" customWidth="1"/>
    <col min="14553" max="14553" width="0.7109375" style="20" customWidth="1"/>
    <col min="14554" max="14554" width="11.42578125" style="20" customWidth="1"/>
    <col min="14555" max="14555" width="0.7109375" style="20" customWidth="1"/>
    <col min="14556" max="14556" width="8.5703125" style="20" customWidth="1"/>
    <col min="14557" max="14557" width="0.7109375" style="20" customWidth="1"/>
    <col min="14558" max="14558" width="9.28515625" style="20" customWidth="1"/>
    <col min="14559" max="14559" width="0.7109375" style="20" customWidth="1"/>
    <col min="14560" max="14560" width="9.7109375" style="20" customWidth="1"/>
    <col min="14561" max="14561" width="0.7109375" style="20" customWidth="1"/>
    <col min="14562" max="14562" width="9.7109375" style="20" customWidth="1"/>
    <col min="14563" max="14563" width="0.7109375" style="20" customWidth="1"/>
    <col min="14564" max="14564" width="10" style="20" customWidth="1"/>
    <col min="14565" max="14798" width="9.28515625" style="20"/>
    <col min="14799" max="14799" width="25.5703125" style="20" customWidth="1"/>
    <col min="14800" max="14801" width="2.5703125" style="20" customWidth="1"/>
    <col min="14802" max="14802" width="9.28515625" style="20" customWidth="1"/>
    <col min="14803" max="14803" width="0.7109375" style="20" customWidth="1"/>
    <col min="14804" max="14804" width="10.42578125" style="20" customWidth="1"/>
    <col min="14805" max="14805" width="0.7109375" style="20" customWidth="1"/>
    <col min="14806" max="14806" width="10.28515625" style="20" customWidth="1"/>
    <col min="14807" max="14807" width="0.7109375" style="20" customWidth="1"/>
    <col min="14808" max="14808" width="12.28515625" style="20" customWidth="1"/>
    <col min="14809" max="14809" width="0.7109375" style="20" customWidth="1"/>
    <col min="14810" max="14810" width="11.42578125" style="20" customWidth="1"/>
    <col min="14811" max="14811" width="0.7109375" style="20" customWidth="1"/>
    <col min="14812" max="14812" width="8.5703125" style="20" customWidth="1"/>
    <col min="14813" max="14813" width="0.7109375" style="20" customWidth="1"/>
    <col min="14814" max="14814" width="9.28515625" style="20" customWidth="1"/>
    <col min="14815" max="14815" width="0.7109375" style="20" customWidth="1"/>
    <col min="14816" max="14816" width="9.7109375" style="20" customWidth="1"/>
    <col min="14817" max="14817" width="0.7109375" style="20" customWidth="1"/>
    <col min="14818" max="14818" width="9.7109375" style="20" customWidth="1"/>
    <col min="14819" max="14819" width="0.7109375" style="20" customWidth="1"/>
    <col min="14820" max="14820" width="10" style="20" customWidth="1"/>
    <col min="14821" max="15054" width="9.28515625" style="20"/>
    <col min="15055" max="15055" width="25.5703125" style="20" customWidth="1"/>
    <col min="15056" max="15057" width="2.5703125" style="20" customWidth="1"/>
    <col min="15058" max="15058" width="9.28515625" style="20" customWidth="1"/>
    <col min="15059" max="15059" width="0.7109375" style="20" customWidth="1"/>
    <col min="15060" max="15060" width="10.42578125" style="20" customWidth="1"/>
    <col min="15061" max="15061" width="0.7109375" style="20" customWidth="1"/>
    <col min="15062" max="15062" width="10.28515625" style="20" customWidth="1"/>
    <col min="15063" max="15063" width="0.7109375" style="20" customWidth="1"/>
    <col min="15064" max="15064" width="12.28515625" style="20" customWidth="1"/>
    <col min="15065" max="15065" width="0.7109375" style="20" customWidth="1"/>
    <col min="15066" max="15066" width="11.42578125" style="20" customWidth="1"/>
    <col min="15067" max="15067" width="0.7109375" style="20" customWidth="1"/>
    <col min="15068" max="15068" width="8.5703125" style="20" customWidth="1"/>
    <col min="15069" max="15069" width="0.7109375" style="20" customWidth="1"/>
    <col min="15070" max="15070" width="9.28515625" style="20" customWidth="1"/>
    <col min="15071" max="15071" width="0.7109375" style="20" customWidth="1"/>
    <col min="15072" max="15072" width="9.7109375" style="20" customWidth="1"/>
    <col min="15073" max="15073" width="0.7109375" style="20" customWidth="1"/>
    <col min="15074" max="15074" width="9.7109375" style="20" customWidth="1"/>
    <col min="15075" max="15075" width="0.7109375" style="20" customWidth="1"/>
    <col min="15076" max="15076" width="10" style="20" customWidth="1"/>
    <col min="15077" max="15310" width="9.28515625" style="20"/>
    <col min="15311" max="15311" width="25.5703125" style="20" customWidth="1"/>
    <col min="15312" max="15313" width="2.5703125" style="20" customWidth="1"/>
    <col min="15314" max="15314" width="9.28515625" style="20" customWidth="1"/>
    <col min="15315" max="15315" width="0.7109375" style="20" customWidth="1"/>
    <col min="15316" max="15316" width="10.42578125" style="20" customWidth="1"/>
    <col min="15317" max="15317" width="0.7109375" style="20" customWidth="1"/>
    <col min="15318" max="15318" width="10.28515625" style="20" customWidth="1"/>
    <col min="15319" max="15319" width="0.7109375" style="20" customWidth="1"/>
    <col min="15320" max="15320" width="12.28515625" style="20" customWidth="1"/>
    <col min="15321" max="15321" width="0.7109375" style="20" customWidth="1"/>
    <col min="15322" max="15322" width="11.42578125" style="20" customWidth="1"/>
    <col min="15323" max="15323" width="0.7109375" style="20" customWidth="1"/>
    <col min="15324" max="15324" width="8.5703125" style="20" customWidth="1"/>
    <col min="15325" max="15325" width="0.7109375" style="20" customWidth="1"/>
    <col min="15326" max="15326" width="9.28515625" style="20" customWidth="1"/>
    <col min="15327" max="15327" width="0.7109375" style="20" customWidth="1"/>
    <col min="15328" max="15328" width="9.7109375" style="20" customWidth="1"/>
    <col min="15329" max="15329" width="0.7109375" style="20" customWidth="1"/>
    <col min="15330" max="15330" width="9.7109375" style="20" customWidth="1"/>
    <col min="15331" max="15331" width="0.7109375" style="20" customWidth="1"/>
    <col min="15332" max="15332" width="10" style="20" customWidth="1"/>
    <col min="15333" max="15566" width="9.28515625" style="20"/>
    <col min="15567" max="15567" width="25.5703125" style="20" customWidth="1"/>
    <col min="15568" max="15569" width="2.5703125" style="20" customWidth="1"/>
    <col min="15570" max="15570" width="9.28515625" style="20" customWidth="1"/>
    <col min="15571" max="15571" width="0.7109375" style="20" customWidth="1"/>
    <col min="15572" max="15572" width="10.42578125" style="20" customWidth="1"/>
    <col min="15573" max="15573" width="0.7109375" style="20" customWidth="1"/>
    <col min="15574" max="15574" width="10.28515625" style="20" customWidth="1"/>
    <col min="15575" max="15575" width="0.7109375" style="20" customWidth="1"/>
    <col min="15576" max="15576" width="12.28515625" style="20" customWidth="1"/>
    <col min="15577" max="15577" width="0.7109375" style="20" customWidth="1"/>
    <col min="15578" max="15578" width="11.42578125" style="20" customWidth="1"/>
    <col min="15579" max="15579" width="0.7109375" style="20" customWidth="1"/>
    <col min="15580" max="15580" width="8.5703125" style="20" customWidth="1"/>
    <col min="15581" max="15581" width="0.7109375" style="20" customWidth="1"/>
    <col min="15582" max="15582" width="9.28515625" style="20" customWidth="1"/>
    <col min="15583" max="15583" width="0.7109375" style="20" customWidth="1"/>
    <col min="15584" max="15584" width="9.7109375" style="20" customWidth="1"/>
    <col min="15585" max="15585" width="0.7109375" style="20" customWidth="1"/>
    <col min="15586" max="15586" width="9.7109375" style="20" customWidth="1"/>
    <col min="15587" max="15587" width="0.7109375" style="20" customWidth="1"/>
    <col min="15588" max="15588" width="10" style="20" customWidth="1"/>
    <col min="15589" max="15822" width="9.28515625" style="20"/>
    <col min="15823" max="15823" width="25.5703125" style="20" customWidth="1"/>
    <col min="15824" max="15825" width="2.5703125" style="20" customWidth="1"/>
    <col min="15826" max="15826" width="9.28515625" style="20" customWidth="1"/>
    <col min="15827" max="15827" width="0.7109375" style="20" customWidth="1"/>
    <col min="15828" max="15828" width="10.42578125" style="20" customWidth="1"/>
    <col min="15829" max="15829" width="0.7109375" style="20" customWidth="1"/>
    <col min="15830" max="15830" width="10.28515625" style="20" customWidth="1"/>
    <col min="15831" max="15831" width="0.7109375" style="20" customWidth="1"/>
    <col min="15832" max="15832" width="12.28515625" style="20" customWidth="1"/>
    <col min="15833" max="15833" width="0.7109375" style="20" customWidth="1"/>
    <col min="15834" max="15834" width="11.42578125" style="20" customWidth="1"/>
    <col min="15835" max="15835" width="0.7109375" style="20" customWidth="1"/>
    <col min="15836" max="15836" width="8.5703125" style="20" customWidth="1"/>
    <col min="15837" max="15837" width="0.7109375" style="20" customWidth="1"/>
    <col min="15838" max="15838" width="9.28515625" style="20" customWidth="1"/>
    <col min="15839" max="15839" width="0.7109375" style="20" customWidth="1"/>
    <col min="15840" max="15840" width="9.7109375" style="20" customWidth="1"/>
    <col min="15841" max="15841" width="0.7109375" style="20" customWidth="1"/>
    <col min="15842" max="15842" width="9.7109375" style="20" customWidth="1"/>
    <col min="15843" max="15843" width="0.7109375" style="20" customWidth="1"/>
    <col min="15844" max="15844" width="10" style="20" customWidth="1"/>
    <col min="15845" max="16078" width="9.28515625" style="20"/>
    <col min="16079" max="16079" width="25.5703125" style="20" customWidth="1"/>
    <col min="16080" max="16081" width="2.5703125" style="20" customWidth="1"/>
    <col min="16082" max="16082" width="9.28515625" style="20" customWidth="1"/>
    <col min="16083" max="16083" width="0.7109375" style="20" customWidth="1"/>
    <col min="16084" max="16084" width="10.42578125" style="20" customWidth="1"/>
    <col min="16085" max="16085" width="0.7109375" style="20" customWidth="1"/>
    <col min="16086" max="16086" width="10.28515625" style="20" customWidth="1"/>
    <col min="16087" max="16087" width="0.7109375" style="20" customWidth="1"/>
    <col min="16088" max="16088" width="12.28515625" style="20" customWidth="1"/>
    <col min="16089" max="16089" width="0.7109375" style="20" customWidth="1"/>
    <col min="16090" max="16090" width="11.42578125" style="20" customWidth="1"/>
    <col min="16091" max="16091" width="0.7109375" style="20" customWidth="1"/>
    <col min="16092" max="16092" width="8.5703125" style="20" customWidth="1"/>
    <col min="16093" max="16093" width="0.7109375" style="20" customWidth="1"/>
    <col min="16094" max="16094" width="9.28515625" style="20" customWidth="1"/>
    <col min="16095" max="16095" width="0.7109375" style="20" customWidth="1"/>
    <col min="16096" max="16096" width="9.7109375" style="20" customWidth="1"/>
    <col min="16097" max="16097" width="0.7109375" style="20" customWidth="1"/>
    <col min="16098" max="16098" width="9.7109375" style="20" customWidth="1"/>
    <col min="16099" max="16099" width="0.7109375" style="20" customWidth="1"/>
    <col min="16100" max="16100" width="10" style="20" customWidth="1"/>
    <col min="16101" max="16334" width="9.28515625" style="20"/>
    <col min="16335" max="16384" width="9.28515625" style="20" customWidth="1"/>
  </cols>
  <sheetData>
    <row r="1" spans="1:22" s="330" customFormat="1" ht="21.75" customHeight="1" x14ac:dyDescent="0.2">
      <c r="A1" s="328" t="s">
        <v>48</v>
      </c>
      <c r="B1" s="328"/>
      <c r="C1" s="328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</row>
    <row r="2" spans="1:22" s="330" customFormat="1" ht="21.75" customHeight="1" x14ac:dyDescent="0.2">
      <c r="A2" s="317" t="s">
        <v>94</v>
      </c>
      <c r="B2" s="317"/>
      <c r="C2" s="317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</row>
    <row r="3" spans="1:22" s="330" customFormat="1" ht="21.75" customHeight="1" x14ac:dyDescent="0.2">
      <c r="A3" s="332" t="str">
        <f>'TH 9'!A3</f>
        <v>สำหรับงวดหกเดือนสิ้นสุดวันที่ 30 มิถุนายน พ.ศ. 2563</v>
      </c>
      <c r="B3" s="332"/>
      <c r="C3" s="332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</row>
    <row r="4" spans="1:22" s="18" customFormat="1" ht="21.75" customHeight="1" x14ac:dyDescent="0.2">
      <c r="A4" s="16"/>
      <c r="B4" s="16"/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s="18" customFormat="1" ht="21.75" customHeight="1" x14ac:dyDescent="0.2">
      <c r="A5" s="16"/>
      <c r="B5" s="16"/>
      <c r="C5" s="16"/>
      <c r="D5" s="368" t="s">
        <v>95</v>
      </c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</row>
    <row r="6" spans="1:22" s="18" customFormat="1" ht="21.75" customHeight="1" x14ac:dyDescent="0.2">
      <c r="A6" s="16"/>
      <c r="B6" s="16"/>
      <c r="C6" s="16"/>
      <c r="D6" s="369" t="s">
        <v>144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</row>
    <row r="7" spans="1:22" s="18" customFormat="1" ht="21.75" customHeight="1" x14ac:dyDescent="0.2">
      <c r="A7" s="16"/>
      <c r="B7" s="16"/>
      <c r="C7" s="16"/>
      <c r="D7" s="368" t="s">
        <v>96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17"/>
      <c r="T7" s="17"/>
      <c r="U7" s="17"/>
      <c r="V7" s="17"/>
    </row>
    <row r="8" spans="1:22" ht="21.75" customHeight="1" x14ac:dyDescent="0.2">
      <c r="A8" s="19"/>
      <c r="C8" s="21"/>
      <c r="D8" s="22"/>
      <c r="E8" s="22"/>
      <c r="F8" s="22"/>
      <c r="G8" s="22"/>
      <c r="H8" s="22"/>
      <c r="I8" s="22"/>
      <c r="K8" s="22"/>
      <c r="L8" s="22"/>
      <c r="M8" s="22"/>
      <c r="N8" s="370" t="s">
        <v>12</v>
      </c>
      <c r="O8" s="370"/>
      <c r="P8" s="370"/>
      <c r="Q8" s="24"/>
      <c r="R8" s="20"/>
      <c r="S8" s="20"/>
      <c r="T8" s="20"/>
      <c r="U8" s="20"/>
      <c r="V8" s="20"/>
    </row>
    <row r="9" spans="1:22" ht="21.75" customHeight="1" x14ac:dyDescent="0.2">
      <c r="A9" s="19"/>
      <c r="C9" s="21"/>
      <c r="D9" s="22"/>
      <c r="E9" s="22"/>
      <c r="F9" s="22"/>
      <c r="G9" s="22"/>
      <c r="H9" s="22"/>
      <c r="I9" s="22"/>
      <c r="J9" s="25" t="s">
        <v>63</v>
      </c>
      <c r="K9" s="22"/>
      <c r="L9" s="25" t="s">
        <v>64</v>
      </c>
      <c r="M9" s="22"/>
      <c r="N9" s="21"/>
      <c r="O9" s="21"/>
      <c r="P9" s="21"/>
      <c r="Q9" s="24"/>
      <c r="R9" s="20"/>
      <c r="S9" s="20"/>
      <c r="T9" s="20"/>
      <c r="U9" s="20"/>
      <c r="V9" s="20"/>
    </row>
    <row r="10" spans="1:22" ht="21.75" customHeight="1" x14ac:dyDescent="0.2">
      <c r="A10" s="26"/>
      <c r="B10" s="26"/>
      <c r="C10" s="21"/>
      <c r="D10" s="27"/>
      <c r="E10" s="27"/>
      <c r="F10" s="27"/>
      <c r="G10" s="27"/>
      <c r="H10" s="25" t="s">
        <v>64</v>
      </c>
      <c r="I10" s="25"/>
      <c r="J10" s="25" t="s">
        <v>65</v>
      </c>
      <c r="K10" s="25"/>
      <c r="L10" s="25" t="s">
        <v>97</v>
      </c>
      <c r="M10" s="28"/>
      <c r="N10" s="28" t="s">
        <v>66</v>
      </c>
      <c r="O10" s="27"/>
      <c r="P10" s="29"/>
      <c r="Q10" s="28"/>
      <c r="R10" s="28" t="s">
        <v>67</v>
      </c>
      <c r="S10" s="28"/>
      <c r="T10" s="28" t="s">
        <v>39</v>
      </c>
      <c r="U10" s="28"/>
      <c r="V10" s="20"/>
    </row>
    <row r="11" spans="1:22" ht="21.75" customHeight="1" x14ac:dyDescent="0.2">
      <c r="A11" s="19"/>
      <c r="B11" s="26"/>
      <c r="C11" s="21"/>
      <c r="D11" s="28" t="s">
        <v>68</v>
      </c>
      <c r="E11" s="28"/>
      <c r="F11" s="25" t="s">
        <v>69</v>
      </c>
      <c r="G11" s="27"/>
      <c r="H11" s="28" t="s">
        <v>70</v>
      </c>
      <c r="I11" s="28"/>
      <c r="J11" s="28" t="s">
        <v>71</v>
      </c>
      <c r="K11" s="28"/>
      <c r="L11" s="28" t="s">
        <v>98</v>
      </c>
      <c r="M11" s="28"/>
      <c r="N11" s="30" t="s">
        <v>72</v>
      </c>
      <c r="O11" s="28"/>
      <c r="P11" s="29"/>
      <c r="Q11" s="27"/>
      <c r="R11" s="28" t="s">
        <v>36</v>
      </c>
      <c r="S11" s="28"/>
      <c r="T11" s="28" t="s">
        <v>99</v>
      </c>
      <c r="U11" s="28"/>
      <c r="V11" s="28" t="s">
        <v>67</v>
      </c>
    </row>
    <row r="12" spans="1:22" ht="21.75" customHeight="1" x14ac:dyDescent="0.2">
      <c r="A12" s="19"/>
      <c r="B12" s="26"/>
      <c r="C12" s="21"/>
      <c r="D12" s="28" t="s">
        <v>73</v>
      </c>
      <c r="E12" s="28"/>
      <c r="F12" s="28" t="s">
        <v>74</v>
      </c>
      <c r="G12" s="27"/>
      <c r="H12" s="28" t="s">
        <v>75</v>
      </c>
      <c r="I12" s="28"/>
      <c r="J12" s="28" t="s">
        <v>76</v>
      </c>
      <c r="K12" s="28"/>
      <c r="L12" s="28" t="s">
        <v>62</v>
      </c>
      <c r="M12" s="28"/>
      <c r="N12" s="28" t="s">
        <v>13</v>
      </c>
      <c r="O12" s="28"/>
      <c r="P12" s="28" t="s">
        <v>14</v>
      </c>
      <c r="Q12" s="27"/>
      <c r="R12" s="28" t="s">
        <v>100</v>
      </c>
      <c r="S12" s="28"/>
      <c r="T12" s="28" t="s">
        <v>101</v>
      </c>
      <c r="U12" s="28"/>
      <c r="V12" s="28" t="s">
        <v>36</v>
      </c>
    </row>
    <row r="13" spans="1:22" ht="21.75" customHeight="1" x14ac:dyDescent="0.2">
      <c r="A13" s="19"/>
      <c r="B13" s="26"/>
      <c r="C13" s="21"/>
      <c r="D13" s="31" t="s">
        <v>49</v>
      </c>
      <c r="E13" s="28"/>
      <c r="F13" s="31" t="s">
        <v>49</v>
      </c>
      <c r="G13" s="27"/>
      <c r="H13" s="31" t="s">
        <v>49</v>
      </c>
      <c r="I13" s="28"/>
      <c r="J13" s="31" t="s">
        <v>49</v>
      </c>
      <c r="K13" s="28"/>
      <c r="L13" s="31" t="s">
        <v>49</v>
      </c>
      <c r="M13" s="28"/>
      <c r="N13" s="31" t="s">
        <v>49</v>
      </c>
      <c r="O13" s="28"/>
      <c r="P13" s="31" t="s">
        <v>49</v>
      </c>
      <c r="Q13" s="27"/>
      <c r="R13" s="31" t="s">
        <v>49</v>
      </c>
      <c r="S13" s="28"/>
      <c r="T13" s="31" t="s">
        <v>49</v>
      </c>
      <c r="U13" s="28"/>
      <c r="V13" s="31" t="s">
        <v>49</v>
      </c>
    </row>
    <row r="14" spans="1:22" ht="8.1" customHeight="1" x14ac:dyDescent="0.2">
      <c r="A14" s="32"/>
      <c r="B14" s="32"/>
      <c r="C14" s="32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22" ht="21.75" customHeight="1" x14ac:dyDescent="0.2">
      <c r="A15" s="33" t="s">
        <v>115</v>
      </c>
      <c r="C15" s="34"/>
      <c r="D15" s="35">
        <v>3648377850</v>
      </c>
      <c r="E15" s="27"/>
      <c r="F15" s="35">
        <v>-2304522000</v>
      </c>
      <c r="G15" s="35"/>
      <c r="H15" s="35">
        <v>-784834647</v>
      </c>
      <c r="I15" s="35"/>
      <c r="J15" s="35">
        <v>-293607740</v>
      </c>
      <c r="K15" s="35"/>
      <c r="L15" s="35">
        <v>24731826</v>
      </c>
      <c r="M15" s="35"/>
      <c r="N15" s="35">
        <v>33000000</v>
      </c>
      <c r="O15" s="35"/>
      <c r="P15" s="35">
        <v>1446290201</v>
      </c>
      <c r="Q15" s="35"/>
      <c r="R15" s="35">
        <v>1769435490</v>
      </c>
      <c r="S15" s="35"/>
      <c r="T15" s="35">
        <v>0</v>
      </c>
      <c r="U15" s="35"/>
      <c r="V15" s="35">
        <v>1769435490</v>
      </c>
    </row>
    <row r="16" spans="1:22" ht="21.75" customHeight="1" x14ac:dyDescent="0.2">
      <c r="A16" s="36" t="s">
        <v>107</v>
      </c>
      <c r="B16" s="37"/>
      <c r="C16" s="34"/>
      <c r="D16" s="38">
        <v>0</v>
      </c>
      <c r="E16" s="39"/>
      <c r="F16" s="38">
        <v>0</v>
      </c>
      <c r="G16" s="40"/>
      <c r="H16" s="38">
        <v>0</v>
      </c>
      <c r="I16" s="40"/>
      <c r="J16" s="38">
        <v>0</v>
      </c>
      <c r="K16" s="40"/>
      <c r="L16" s="38">
        <v>0</v>
      </c>
      <c r="M16" s="40"/>
      <c r="N16" s="38">
        <v>0</v>
      </c>
      <c r="O16" s="40"/>
      <c r="P16" s="38">
        <f>'7-8 (6M) P&amp;L'!G37</f>
        <v>39873913</v>
      </c>
      <c r="Q16" s="40"/>
      <c r="R16" s="38">
        <f>SUM(D16:P16)</f>
        <v>39873913</v>
      </c>
      <c r="S16" s="40"/>
      <c r="T16" s="38">
        <v>0</v>
      </c>
      <c r="U16" s="40"/>
      <c r="V16" s="38">
        <f>SUM(R16:T16)</f>
        <v>39873913</v>
      </c>
    </row>
    <row r="17" spans="1:22" ht="8.1" customHeight="1" x14ac:dyDescent="0.2">
      <c r="A17" s="32"/>
      <c r="B17" s="32"/>
      <c r="C17" s="32"/>
      <c r="D17" s="35"/>
      <c r="E17" s="32"/>
      <c r="F17" s="35"/>
      <c r="G17" s="35"/>
      <c r="H17" s="35"/>
      <c r="I17" s="35"/>
      <c r="J17" s="35"/>
      <c r="K17" s="40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 ht="21.75" customHeight="1" thickBot="1" x14ac:dyDescent="0.25">
      <c r="A18" s="41" t="s">
        <v>145</v>
      </c>
      <c r="C18" s="42"/>
      <c r="D18" s="43">
        <f>SUM(D15:D16)</f>
        <v>3648377850</v>
      </c>
      <c r="E18" s="44"/>
      <c r="F18" s="43">
        <f>SUM(F15:F16)</f>
        <v>-2304522000</v>
      </c>
      <c r="G18" s="35"/>
      <c r="H18" s="43">
        <f>SUM(H15:H16)</f>
        <v>-784834647</v>
      </c>
      <c r="I18" s="35"/>
      <c r="J18" s="43">
        <f>SUM(J15:J16)</f>
        <v>-293607740</v>
      </c>
      <c r="K18" s="40"/>
      <c r="L18" s="43">
        <f>SUM(L15:L16)</f>
        <v>24731826</v>
      </c>
      <c r="M18" s="35"/>
      <c r="N18" s="43">
        <f>SUM(N15:N16)</f>
        <v>33000000</v>
      </c>
      <c r="O18" s="35"/>
      <c r="P18" s="43">
        <f>SUM(P15:P16)</f>
        <v>1486164114</v>
      </c>
      <c r="Q18" s="35"/>
      <c r="R18" s="43">
        <f>SUM(R15:R16)</f>
        <v>1809309403</v>
      </c>
      <c r="S18" s="35"/>
      <c r="T18" s="43">
        <f>SUM(T15:T16)</f>
        <v>0</v>
      </c>
      <c r="U18" s="35"/>
      <c r="V18" s="43">
        <f>SUM(V15:V16)</f>
        <v>1809309403</v>
      </c>
    </row>
    <row r="19" spans="1:22" ht="21.75" customHeight="1" thickTop="1" x14ac:dyDescent="0.2">
      <c r="A19" s="45"/>
      <c r="B19" s="32"/>
      <c r="C19" s="32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  <row r="20" spans="1:22" ht="21.75" customHeight="1" x14ac:dyDescent="0.2">
      <c r="A20" s="45"/>
      <c r="B20" s="32"/>
      <c r="C20" s="32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</row>
    <row r="21" spans="1:22" ht="15" customHeight="1" x14ac:dyDescent="0.2">
      <c r="A21" s="45"/>
      <c r="B21" s="32"/>
      <c r="C21" s="32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</row>
    <row r="22" spans="1:22" ht="21.75" customHeight="1" x14ac:dyDescent="0.2">
      <c r="A22" s="45"/>
      <c r="B22" s="32"/>
      <c r="C22" s="32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</row>
    <row r="23" spans="1:22" ht="21.75" customHeight="1" x14ac:dyDescent="0.2">
      <c r="A23" s="45"/>
      <c r="C23" s="34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</row>
    <row r="24" spans="1:22" ht="21.75" customHeight="1" x14ac:dyDescent="0.2">
      <c r="A24" s="45"/>
      <c r="C24" s="34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</row>
    <row r="25" spans="1:22" ht="21.75" customHeight="1" x14ac:dyDescent="0.2">
      <c r="A25" s="45"/>
      <c r="C25" s="34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</row>
    <row r="26" spans="1:22" s="327" customFormat="1" ht="21.95" customHeight="1" x14ac:dyDescent="0.2">
      <c r="A26" s="322" t="str">
        <f>'2-4'!A50</f>
        <v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v>
      </c>
      <c r="B26" s="323"/>
      <c r="C26" s="324"/>
      <c r="D26" s="325"/>
      <c r="E26" s="325"/>
      <c r="F26" s="326"/>
      <c r="G26" s="326"/>
      <c r="H26" s="326"/>
      <c r="I26" s="326"/>
      <c r="J26" s="326"/>
      <c r="K26" s="326"/>
      <c r="L26" s="326"/>
      <c r="M26" s="325"/>
      <c r="N26" s="326"/>
      <c r="O26" s="326"/>
      <c r="P26" s="326"/>
      <c r="Q26" s="325"/>
      <c r="R26" s="325"/>
      <c r="S26" s="325"/>
      <c r="T26" s="325"/>
      <c r="U26" s="325"/>
      <c r="V26" s="325"/>
    </row>
    <row r="27" spans="1:22" s="19" customFormat="1" ht="21.75" customHeight="1" x14ac:dyDescent="0.2">
      <c r="A27" s="20"/>
      <c r="B27" s="20"/>
      <c r="C27" s="20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 s="19" customFormat="1" ht="21.75" customHeight="1" x14ac:dyDescent="0.2">
      <c r="A28" s="20"/>
      <c r="B28" s="20"/>
      <c r="C28" s="20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19" customFormat="1" ht="21.75" customHeight="1" x14ac:dyDescent="0.2">
      <c r="A29" s="20"/>
      <c r="B29" s="20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  <row r="31" spans="1:22" s="19" customFormat="1" ht="21.75" customHeight="1" x14ac:dyDescent="0.2">
      <c r="A31" s="20"/>
      <c r="B31" s="20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</row>
    <row r="32" spans="1:22" s="19" customFormat="1" ht="21.75" customHeight="1" x14ac:dyDescent="0.2">
      <c r="A32" s="20"/>
      <c r="B32" s="20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</row>
    <row r="33" spans="1:22" s="19" customFormat="1" ht="21.75" customHeight="1" x14ac:dyDescent="0.2">
      <c r="A33" s="20"/>
      <c r="B33" s="20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</row>
    <row r="34" spans="1:22" s="19" customFormat="1" ht="21.75" customHeight="1" x14ac:dyDescent="0.2">
      <c r="A34" s="20"/>
      <c r="B34" s="20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1:22" s="19" customFormat="1" ht="21.75" customHeight="1" x14ac:dyDescent="0.2">
      <c r="A35" s="20"/>
      <c r="B35" s="20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1:22" s="19" customFormat="1" ht="21.75" customHeight="1" x14ac:dyDescent="0.2">
      <c r="A36" s="20"/>
      <c r="B36" s="20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48" spans="1:22" s="19" customFormat="1" ht="21.75" customHeight="1" x14ac:dyDescent="0.2">
      <c r="A48" s="20"/>
      <c r="B48" s="20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</row>
    <row r="49" spans="1:22" s="19" customFormat="1" ht="21.75" customHeight="1" x14ac:dyDescent="0.2">
      <c r="A49" s="20"/>
      <c r="B49" s="20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</row>
    <row r="50" spans="1:22" s="19" customFormat="1" ht="21.75" customHeight="1" x14ac:dyDescent="0.2">
      <c r="A50" s="20"/>
      <c r="B50" s="20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9" spans="1:22" s="19" customFormat="1" ht="21.75" customHeight="1" x14ac:dyDescent="0.2">
      <c r="A59" s="20"/>
      <c r="B59" s="20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1:22" s="19" customFormat="1" ht="21.75" customHeight="1" x14ac:dyDescent="0.2">
      <c r="A60" s="20"/>
      <c r="B60" s="20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84" spans="1:22" s="19" customFormat="1" ht="21.75" customHeight="1" x14ac:dyDescent="0.2">
      <c r="A84" s="20"/>
      <c r="B84" s="20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</row>
    <row r="85" spans="1:22" s="19" customFormat="1" ht="21.75" customHeight="1" x14ac:dyDescent="0.2">
      <c r="A85" s="20"/>
      <c r="B85" s="20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</row>
    <row r="86" spans="1:22" s="19" customFormat="1" ht="21.75" customHeight="1" x14ac:dyDescent="0.2">
      <c r="A86" s="20"/>
      <c r="B86" s="20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</row>
    <row r="90" spans="1:22" s="19" customFormat="1" ht="21.75" customHeight="1" x14ac:dyDescent="0.2">
      <c r="A90" s="20"/>
      <c r="B90" s="20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</row>
    <row r="199" spans="1:22" s="19" customFormat="1" ht="21.75" customHeight="1" x14ac:dyDescent="0.2">
      <c r="A199" s="20"/>
      <c r="B199" s="20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</row>
    <row r="200" spans="1:22" s="19" customFormat="1" ht="21.75" customHeight="1" x14ac:dyDescent="0.2">
      <c r="A200" s="20"/>
      <c r="B200" s="20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</row>
    <row r="201" spans="1:22" s="19" customFormat="1" ht="21.75" customHeight="1" x14ac:dyDescent="0.2">
      <c r="A201" s="20"/>
      <c r="B201" s="20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</row>
    <row r="202" spans="1:22" s="19" customFormat="1" ht="21.75" customHeight="1" x14ac:dyDescent="0.2">
      <c r="A202" s="20"/>
      <c r="B202" s="20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</row>
    <row r="203" spans="1:22" s="19" customFormat="1" ht="21.75" customHeight="1" x14ac:dyDescent="0.2">
      <c r="A203" s="20"/>
      <c r="B203" s="20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</row>
    <row r="204" spans="1:22" s="19" customFormat="1" ht="21.75" customHeight="1" x14ac:dyDescent="0.2">
      <c r="A204" s="20"/>
      <c r="B204" s="20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</row>
    <row r="205" spans="1:22" s="19" customFormat="1" ht="21.75" customHeight="1" x14ac:dyDescent="0.2">
      <c r="A205" s="20"/>
      <c r="B205" s="20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</row>
    <row r="237" spans="3:22" ht="21.75" customHeight="1" x14ac:dyDescent="0.2">
      <c r="C237" s="20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3:22" ht="21.75" customHeight="1" x14ac:dyDescent="0.2">
      <c r="C238" s="20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3:22" ht="21.75" customHeight="1" x14ac:dyDescent="0.2">
      <c r="C239" s="20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3:22" ht="21.75" customHeight="1" x14ac:dyDescent="0.2">
      <c r="C240" s="20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</sheetData>
  <mergeCells count="4">
    <mergeCell ref="D5:V5"/>
    <mergeCell ref="D6:V6"/>
    <mergeCell ref="D7:R7"/>
    <mergeCell ref="N8:P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59"/>
  <sheetViews>
    <sheetView zoomScaleNormal="100" zoomScaleSheetLayoutView="100" workbookViewId="0">
      <selection activeCell="M11" sqref="M11"/>
    </sheetView>
  </sheetViews>
  <sheetFormatPr defaultRowHeight="21.75" customHeight="1" x14ac:dyDescent="0.35"/>
  <cols>
    <col min="1" max="1" width="27.85546875" style="49" customWidth="1"/>
    <col min="2" max="2" width="6.7109375" style="51" customWidth="1"/>
    <col min="3" max="3" width="0.7109375" style="52" customWidth="1"/>
    <col min="4" max="4" width="9.28515625" style="52" customWidth="1"/>
    <col min="5" max="5" width="0.7109375" style="52" customWidth="1"/>
    <col min="6" max="6" width="9.85546875" style="52" customWidth="1"/>
    <col min="7" max="7" width="0.7109375" style="52" customWidth="1"/>
    <col min="8" max="8" width="14.85546875" style="52" customWidth="1"/>
    <col min="9" max="9" width="0.7109375" style="52" customWidth="1"/>
    <col min="10" max="10" width="10.5703125" style="52" customWidth="1"/>
    <col min="11" max="11" width="0.7109375" style="52" customWidth="1"/>
    <col min="12" max="12" width="11.5703125" style="52" customWidth="1"/>
    <col min="13" max="167" width="9.28515625" style="49"/>
    <col min="168" max="168" width="32.42578125" style="49" customWidth="1"/>
    <col min="169" max="169" width="7" style="49" bestFit="1" customWidth="1"/>
    <col min="170" max="170" width="0.7109375" style="49" customWidth="1"/>
    <col min="171" max="171" width="10.5703125" style="49" customWidth="1"/>
    <col min="172" max="172" width="0.7109375" style="49" customWidth="1"/>
    <col min="173" max="173" width="12.7109375" style="49" customWidth="1"/>
    <col min="174" max="174" width="0.7109375" style="49" customWidth="1"/>
    <col min="175" max="175" width="12" style="49" customWidth="1"/>
    <col min="176" max="176" width="0.7109375" style="49" customWidth="1"/>
    <col min="177" max="177" width="11.5703125" style="49" customWidth="1"/>
    <col min="178" max="178" width="9.28515625" style="49"/>
    <col min="179" max="179" width="4.42578125" style="49" customWidth="1"/>
    <col min="180" max="423" width="9.28515625" style="49"/>
    <col min="424" max="424" width="32.42578125" style="49" customWidth="1"/>
    <col min="425" max="425" width="7" style="49" bestFit="1" customWidth="1"/>
    <col min="426" max="426" width="0.7109375" style="49" customWidth="1"/>
    <col min="427" max="427" width="10.5703125" style="49" customWidth="1"/>
    <col min="428" max="428" width="0.7109375" style="49" customWidth="1"/>
    <col min="429" max="429" width="12.7109375" style="49" customWidth="1"/>
    <col min="430" max="430" width="0.7109375" style="49" customWidth="1"/>
    <col min="431" max="431" width="12" style="49" customWidth="1"/>
    <col min="432" max="432" width="0.7109375" style="49" customWidth="1"/>
    <col min="433" max="433" width="11.5703125" style="49" customWidth="1"/>
    <col min="434" max="434" width="9.28515625" style="49"/>
    <col min="435" max="435" width="4.42578125" style="49" customWidth="1"/>
    <col min="436" max="679" width="9.28515625" style="49"/>
    <col min="680" max="680" width="32.42578125" style="49" customWidth="1"/>
    <col min="681" max="681" width="7" style="49" bestFit="1" customWidth="1"/>
    <col min="682" max="682" width="0.7109375" style="49" customWidth="1"/>
    <col min="683" max="683" width="10.5703125" style="49" customWidth="1"/>
    <col min="684" max="684" width="0.7109375" style="49" customWidth="1"/>
    <col min="685" max="685" width="12.7109375" style="49" customWidth="1"/>
    <col min="686" max="686" width="0.7109375" style="49" customWidth="1"/>
    <col min="687" max="687" width="12" style="49" customWidth="1"/>
    <col min="688" max="688" width="0.7109375" style="49" customWidth="1"/>
    <col min="689" max="689" width="11.5703125" style="49" customWidth="1"/>
    <col min="690" max="690" width="9.28515625" style="49"/>
    <col min="691" max="691" width="4.42578125" style="49" customWidth="1"/>
    <col min="692" max="935" width="9.28515625" style="49"/>
    <col min="936" max="936" width="32.42578125" style="49" customWidth="1"/>
    <col min="937" max="937" width="7" style="49" bestFit="1" customWidth="1"/>
    <col min="938" max="938" width="0.7109375" style="49" customWidth="1"/>
    <col min="939" max="939" width="10.5703125" style="49" customWidth="1"/>
    <col min="940" max="940" width="0.7109375" style="49" customWidth="1"/>
    <col min="941" max="941" width="12.7109375" style="49" customWidth="1"/>
    <col min="942" max="942" width="0.7109375" style="49" customWidth="1"/>
    <col min="943" max="943" width="12" style="49" customWidth="1"/>
    <col min="944" max="944" width="0.7109375" style="49" customWidth="1"/>
    <col min="945" max="945" width="11.5703125" style="49" customWidth="1"/>
    <col min="946" max="946" width="9.28515625" style="49"/>
    <col min="947" max="947" width="4.42578125" style="49" customWidth="1"/>
    <col min="948" max="1191" width="9.28515625" style="49"/>
    <col min="1192" max="1192" width="32.42578125" style="49" customWidth="1"/>
    <col min="1193" max="1193" width="7" style="49" bestFit="1" customWidth="1"/>
    <col min="1194" max="1194" width="0.7109375" style="49" customWidth="1"/>
    <col min="1195" max="1195" width="10.5703125" style="49" customWidth="1"/>
    <col min="1196" max="1196" width="0.7109375" style="49" customWidth="1"/>
    <col min="1197" max="1197" width="12.7109375" style="49" customWidth="1"/>
    <col min="1198" max="1198" width="0.7109375" style="49" customWidth="1"/>
    <col min="1199" max="1199" width="12" style="49" customWidth="1"/>
    <col min="1200" max="1200" width="0.7109375" style="49" customWidth="1"/>
    <col min="1201" max="1201" width="11.5703125" style="49" customWidth="1"/>
    <col min="1202" max="1202" width="9.28515625" style="49"/>
    <col min="1203" max="1203" width="4.42578125" style="49" customWidth="1"/>
    <col min="1204" max="1447" width="9.28515625" style="49"/>
    <col min="1448" max="1448" width="32.42578125" style="49" customWidth="1"/>
    <col min="1449" max="1449" width="7" style="49" bestFit="1" customWidth="1"/>
    <col min="1450" max="1450" width="0.7109375" style="49" customWidth="1"/>
    <col min="1451" max="1451" width="10.5703125" style="49" customWidth="1"/>
    <col min="1452" max="1452" width="0.7109375" style="49" customWidth="1"/>
    <col min="1453" max="1453" width="12.7109375" style="49" customWidth="1"/>
    <col min="1454" max="1454" width="0.7109375" style="49" customWidth="1"/>
    <col min="1455" max="1455" width="12" style="49" customWidth="1"/>
    <col min="1456" max="1456" width="0.7109375" style="49" customWidth="1"/>
    <col min="1457" max="1457" width="11.5703125" style="49" customWidth="1"/>
    <col min="1458" max="1458" width="9.28515625" style="49"/>
    <col min="1459" max="1459" width="4.42578125" style="49" customWidth="1"/>
    <col min="1460" max="1703" width="9.28515625" style="49"/>
    <col min="1704" max="1704" width="32.42578125" style="49" customWidth="1"/>
    <col min="1705" max="1705" width="7" style="49" bestFit="1" customWidth="1"/>
    <col min="1706" max="1706" width="0.7109375" style="49" customWidth="1"/>
    <col min="1707" max="1707" width="10.5703125" style="49" customWidth="1"/>
    <col min="1708" max="1708" width="0.7109375" style="49" customWidth="1"/>
    <col min="1709" max="1709" width="12.7109375" style="49" customWidth="1"/>
    <col min="1710" max="1710" width="0.7109375" style="49" customWidth="1"/>
    <col min="1711" max="1711" width="12" style="49" customWidth="1"/>
    <col min="1712" max="1712" width="0.7109375" style="49" customWidth="1"/>
    <col min="1713" max="1713" width="11.5703125" style="49" customWidth="1"/>
    <col min="1714" max="1714" width="9.28515625" style="49"/>
    <col min="1715" max="1715" width="4.42578125" style="49" customWidth="1"/>
    <col min="1716" max="1959" width="9.28515625" style="49"/>
    <col min="1960" max="1960" width="32.42578125" style="49" customWidth="1"/>
    <col min="1961" max="1961" width="7" style="49" bestFit="1" customWidth="1"/>
    <col min="1962" max="1962" width="0.7109375" style="49" customWidth="1"/>
    <col min="1963" max="1963" width="10.5703125" style="49" customWidth="1"/>
    <col min="1964" max="1964" width="0.7109375" style="49" customWidth="1"/>
    <col min="1965" max="1965" width="12.7109375" style="49" customWidth="1"/>
    <col min="1966" max="1966" width="0.7109375" style="49" customWidth="1"/>
    <col min="1967" max="1967" width="12" style="49" customWidth="1"/>
    <col min="1968" max="1968" width="0.7109375" style="49" customWidth="1"/>
    <col min="1969" max="1969" width="11.5703125" style="49" customWidth="1"/>
    <col min="1970" max="1970" width="9.28515625" style="49"/>
    <col min="1971" max="1971" width="4.42578125" style="49" customWidth="1"/>
    <col min="1972" max="2215" width="9.28515625" style="49"/>
    <col min="2216" max="2216" width="32.42578125" style="49" customWidth="1"/>
    <col min="2217" max="2217" width="7" style="49" bestFit="1" customWidth="1"/>
    <col min="2218" max="2218" width="0.7109375" style="49" customWidth="1"/>
    <col min="2219" max="2219" width="10.5703125" style="49" customWidth="1"/>
    <col min="2220" max="2220" width="0.7109375" style="49" customWidth="1"/>
    <col min="2221" max="2221" width="12.7109375" style="49" customWidth="1"/>
    <col min="2222" max="2222" width="0.7109375" style="49" customWidth="1"/>
    <col min="2223" max="2223" width="12" style="49" customWidth="1"/>
    <col min="2224" max="2224" width="0.7109375" style="49" customWidth="1"/>
    <col min="2225" max="2225" width="11.5703125" style="49" customWidth="1"/>
    <col min="2226" max="2226" width="9.28515625" style="49"/>
    <col min="2227" max="2227" width="4.42578125" style="49" customWidth="1"/>
    <col min="2228" max="2471" width="9.28515625" style="49"/>
    <col min="2472" max="2472" width="32.42578125" style="49" customWidth="1"/>
    <col min="2473" max="2473" width="7" style="49" bestFit="1" customWidth="1"/>
    <col min="2474" max="2474" width="0.7109375" style="49" customWidth="1"/>
    <col min="2475" max="2475" width="10.5703125" style="49" customWidth="1"/>
    <col min="2476" max="2476" width="0.7109375" style="49" customWidth="1"/>
    <col min="2477" max="2477" width="12.7109375" style="49" customWidth="1"/>
    <col min="2478" max="2478" width="0.7109375" style="49" customWidth="1"/>
    <col min="2479" max="2479" width="12" style="49" customWidth="1"/>
    <col min="2480" max="2480" width="0.7109375" style="49" customWidth="1"/>
    <col min="2481" max="2481" width="11.5703125" style="49" customWidth="1"/>
    <col min="2482" max="2482" width="9.28515625" style="49"/>
    <col min="2483" max="2483" width="4.42578125" style="49" customWidth="1"/>
    <col min="2484" max="2727" width="9.28515625" style="49"/>
    <col min="2728" max="2728" width="32.42578125" style="49" customWidth="1"/>
    <col min="2729" max="2729" width="7" style="49" bestFit="1" customWidth="1"/>
    <col min="2730" max="2730" width="0.7109375" style="49" customWidth="1"/>
    <col min="2731" max="2731" width="10.5703125" style="49" customWidth="1"/>
    <col min="2732" max="2732" width="0.7109375" style="49" customWidth="1"/>
    <col min="2733" max="2733" width="12.7109375" style="49" customWidth="1"/>
    <col min="2734" max="2734" width="0.7109375" style="49" customWidth="1"/>
    <col min="2735" max="2735" width="12" style="49" customWidth="1"/>
    <col min="2736" max="2736" width="0.7109375" style="49" customWidth="1"/>
    <col min="2737" max="2737" width="11.5703125" style="49" customWidth="1"/>
    <col min="2738" max="2738" width="9.28515625" style="49"/>
    <col min="2739" max="2739" width="4.42578125" style="49" customWidth="1"/>
    <col min="2740" max="2983" width="9.28515625" style="49"/>
    <col min="2984" max="2984" width="32.42578125" style="49" customWidth="1"/>
    <col min="2985" max="2985" width="7" style="49" bestFit="1" customWidth="1"/>
    <col min="2986" max="2986" width="0.7109375" style="49" customWidth="1"/>
    <col min="2987" max="2987" width="10.5703125" style="49" customWidth="1"/>
    <col min="2988" max="2988" width="0.7109375" style="49" customWidth="1"/>
    <col min="2989" max="2989" width="12.7109375" style="49" customWidth="1"/>
    <col min="2990" max="2990" width="0.7109375" style="49" customWidth="1"/>
    <col min="2991" max="2991" width="12" style="49" customWidth="1"/>
    <col min="2992" max="2992" width="0.7109375" style="49" customWidth="1"/>
    <col min="2993" max="2993" width="11.5703125" style="49" customWidth="1"/>
    <col min="2994" max="2994" width="9.28515625" style="49"/>
    <col min="2995" max="2995" width="4.42578125" style="49" customWidth="1"/>
    <col min="2996" max="3239" width="9.28515625" style="49"/>
    <col min="3240" max="3240" width="32.42578125" style="49" customWidth="1"/>
    <col min="3241" max="3241" width="7" style="49" bestFit="1" customWidth="1"/>
    <col min="3242" max="3242" width="0.7109375" style="49" customWidth="1"/>
    <col min="3243" max="3243" width="10.5703125" style="49" customWidth="1"/>
    <col min="3244" max="3244" width="0.7109375" style="49" customWidth="1"/>
    <col min="3245" max="3245" width="12.7109375" style="49" customWidth="1"/>
    <col min="3246" max="3246" width="0.7109375" style="49" customWidth="1"/>
    <col min="3247" max="3247" width="12" style="49" customWidth="1"/>
    <col min="3248" max="3248" width="0.7109375" style="49" customWidth="1"/>
    <col min="3249" max="3249" width="11.5703125" style="49" customWidth="1"/>
    <col min="3250" max="3250" width="9.28515625" style="49"/>
    <col min="3251" max="3251" width="4.42578125" style="49" customWidth="1"/>
    <col min="3252" max="3495" width="9.28515625" style="49"/>
    <col min="3496" max="3496" width="32.42578125" style="49" customWidth="1"/>
    <col min="3497" max="3497" width="7" style="49" bestFit="1" customWidth="1"/>
    <col min="3498" max="3498" width="0.7109375" style="49" customWidth="1"/>
    <col min="3499" max="3499" width="10.5703125" style="49" customWidth="1"/>
    <col min="3500" max="3500" width="0.7109375" style="49" customWidth="1"/>
    <col min="3501" max="3501" width="12.7109375" style="49" customWidth="1"/>
    <col min="3502" max="3502" width="0.7109375" style="49" customWidth="1"/>
    <col min="3503" max="3503" width="12" style="49" customWidth="1"/>
    <col min="3504" max="3504" width="0.7109375" style="49" customWidth="1"/>
    <col min="3505" max="3505" width="11.5703125" style="49" customWidth="1"/>
    <col min="3506" max="3506" width="9.28515625" style="49"/>
    <col min="3507" max="3507" width="4.42578125" style="49" customWidth="1"/>
    <col min="3508" max="3751" width="9.28515625" style="49"/>
    <col min="3752" max="3752" width="32.42578125" style="49" customWidth="1"/>
    <col min="3753" max="3753" width="7" style="49" bestFit="1" customWidth="1"/>
    <col min="3754" max="3754" width="0.7109375" style="49" customWidth="1"/>
    <col min="3755" max="3755" width="10.5703125" style="49" customWidth="1"/>
    <col min="3756" max="3756" width="0.7109375" style="49" customWidth="1"/>
    <col min="3757" max="3757" width="12.7109375" style="49" customWidth="1"/>
    <col min="3758" max="3758" width="0.7109375" style="49" customWidth="1"/>
    <col min="3759" max="3759" width="12" style="49" customWidth="1"/>
    <col min="3760" max="3760" width="0.7109375" style="49" customWidth="1"/>
    <col min="3761" max="3761" width="11.5703125" style="49" customWidth="1"/>
    <col min="3762" max="3762" width="9.28515625" style="49"/>
    <col min="3763" max="3763" width="4.42578125" style="49" customWidth="1"/>
    <col min="3764" max="4007" width="9.28515625" style="49"/>
    <col min="4008" max="4008" width="32.42578125" style="49" customWidth="1"/>
    <col min="4009" max="4009" width="7" style="49" bestFit="1" customWidth="1"/>
    <col min="4010" max="4010" width="0.7109375" style="49" customWidth="1"/>
    <col min="4011" max="4011" width="10.5703125" style="49" customWidth="1"/>
    <col min="4012" max="4012" width="0.7109375" style="49" customWidth="1"/>
    <col min="4013" max="4013" width="12.7109375" style="49" customWidth="1"/>
    <col min="4014" max="4014" width="0.7109375" style="49" customWidth="1"/>
    <col min="4015" max="4015" width="12" style="49" customWidth="1"/>
    <col min="4016" max="4016" width="0.7109375" style="49" customWidth="1"/>
    <col min="4017" max="4017" width="11.5703125" style="49" customWidth="1"/>
    <col min="4018" max="4018" width="9.28515625" style="49"/>
    <col min="4019" max="4019" width="4.42578125" style="49" customWidth="1"/>
    <col min="4020" max="4263" width="9.28515625" style="49"/>
    <col min="4264" max="4264" width="32.42578125" style="49" customWidth="1"/>
    <col min="4265" max="4265" width="7" style="49" bestFit="1" customWidth="1"/>
    <col min="4266" max="4266" width="0.7109375" style="49" customWidth="1"/>
    <col min="4267" max="4267" width="10.5703125" style="49" customWidth="1"/>
    <col min="4268" max="4268" width="0.7109375" style="49" customWidth="1"/>
    <col min="4269" max="4269" width="12.7109375" style="49" customWidth="1"/>
    <col min="4270" max="4270" width="0.7109375" style="49" customWidth="1"/>
    <col min="4271" max="4271" width="12" style="49" customWidth="1"/>
    <col min="4272" max="4272" width="0.7109375" style="49" customWidth="1"/>
    <col min="4273" max="4273" width="11.5703125" style="49" customWidth="1"/>
    <col min="4274" max="4274" width="9.28515625" style="49"/>
    <col min="4275" max="4275" width="4.42578125" style="49" customWidth="1"/>
    <col min="4276" max="4519" width="9.28515625" style="49"/>
    <col min="4520" max="4520" width="32.42578125" style="49" customWidth="1"/>
    <col min="4521" max="4521" width="7" style="49" bestFit="1" customWidth="1"/>
    <col min="4522" max="4522" width="0.7109375" style="49" customWidth="1"/>
    <col min="4523" max="4523" width="10.5703125" style="49" customWidth="1"/>
    <col min="4524" max="4524" width="0.7109375" style="49" customWidth="1"/>
    <col min="4525" max="4525" width="12.7109375" style="49" customWidth="1"/>
    <col min="4526" max="4526" width="0.7109375" style="49" customWidth="1"/>
    <col min="4527" max="4527" width="12" style="49" customWidth="1"/>
    <col min="4528" max="4528" width="0.7109375" style="49" customWidth="1"/>
    <col min="4529" max="4529" width="11.5703125" style="49" customWidth="1"/>
    <col min="4530" max="4530" width="9.28515625" style="49"/>
    <col min="4531" max="4531" width="4.42578125" style="49" customWidth="1"/>
    <col min="4532" max="4775" width="9.28515625" style="49"/>
    <col min="4776" max="4776" width="32.42578125" style="49" customWidth="1"/>
    <col min="4777" max="4777" width="7" style="49" bestFit="1" customWidth="1"/>
    <col min="4778" max="4778" width="0.7109375" style="49" customWidth="1"/>
    <col min="4779" max="4779" width="10.5703125" style="49" customWidth="1"/>
    <col min="4780" max="4780" width="0.7109375" style="49" customWidth="1"/>
    <col min="4781" max="4781" width="12.7109375" style="49" customWidth="1"/>
    <col min="4782" max="4782" width="0.7109375" style="49" customWidth="1"/>
    <col min="4783" max="4783" width="12" style="49" customWidth="1"/>
    <col min="4784" max="4784" width="0.7109375" style="49" customWidth="1"/>
    <col min="4785" max="4785" width="11.5703125" style="49" customWidth="1"/>
    <col min="4786" max="4786" width="9.28515625" style="49"/>
    <col min="4787" max="4787" width="4.42578125" style="49" customWidth="1"/>
    <col min="4788" max="5031" width="9.28515625" style="49"/>
    <col min="5032" max="5032" width="32.42578125" style="49" customWidth="1"/>
    <col min="5033" max="5033" width="7" style="49" bestFit="1" customWidth="1"/>
    <col min="5034" max="5034" width="0.7109375" style="49" customWidth="1"/>
    <col min="5035" max="5035" width="10.5703125" style="49" customWidth="1"/>
    <col min="5036" max="5036" width="0.7109375" style="49" customWidth="1"/>
    <col min="5037" max="5037" width="12.7109375" style="49" customWidth="1"/>
    <col min="5038" max="5038" width="0.7109375" style="49" customWidth="1"/>
    <col min="5039" max="5039" width="12" style="49" customWidth="1"/>
    <col min="5040" max="5040" width="0.7109375" style="49" customWidth="1"/>
    <col min="5041" max="5041" width="11.5703125" style="49" customWidth="1"/>
    <col min="5042" max="5042" width="9.28515625" style="49"/>
    <col min="5043" max="5043" width="4.42578125" style="49" customWidth="1"/>
    <col min="5044" max="5287" width="9.28515625" style="49"/>
    <col min="5288" max="5288" width="32.42578125" style="49" customWidth="1"/>
    <col min="5289" max="5289" width="7" style="49" bestFit="1" customWidth="1"/>
    <col min="5290" max="5290" width="0.7109375" style="49" customWidth="1"/>
    <col min="5291" max="5291" width="10.5703125" style="49" customWidth="1"/>
    <col min="5292" max="5292" width="0.7109375" style="49" customWidth="1"/>
    <col min="5293" max="5293" width="12.7109375" style="49" customWidth="1"/>
    <col min="5294" max="5294" width="0.7109375" style="49" customWidth="1"/>
    <col min="5295" max="5295" width="12" style="49" customWidth="1"/>
    <col min="5296" max="5296" width="0.7109375" style="49" customWidth="1"/>
    <col min="5297" max="5297" width="11.5703125" style="49" customWidth="1"/>
    <col min="5298" max="5298" width="9.28515625" style="49"/>
    <col min="5299" max="5299" width="4.42578125" style="49" customWidth="1"/>
    <col min="5300" max="5543" width="9.28515625" style="49"/>
    <col min="5544" max="5544" width="32.42578125" style="49" customWidth="1"/>
    <col min="5545" max="5545" width="7" style="49" bestFit="1" customWidth="1"/>
    <col min="5546" max="5546" width="0.7109375" style="49" customWidth="1"/>
    <col min="5547" max="5547" width="10.5703125" style="49" customWidth="1"/>
    <col min="5548" max="5548" width="0.7109375" style="49" customWidth="1"/>
    <col min="5549" max="5549" width="12.7109375" style="49" customWidth="1"/>
    <col min="5550" max="5550" width="0.7109375" style="49" customWidth="1"/>
    <col min="5551" max="5551" width="12" style="49" customWidth="1"/>
    <col min="5552" max="5552" width="0.7109375" style="49" customWidth="1"/>
    <col min="5553" max="5553" width="11.5703125" style="49" customWidth="1"/>
    <col min="5554" max="5554" width="9.28515625" style="49"/>
    <col min="5555" max="5555" width="4.42578125" style="49" customWidth="1"/>
    <col min="5556" max="5799" width="9.28515625" style="49"/>
    <col min="5800" max="5800" width="32.42578125" style="49" customWidth="1"/>
    <col min="5801" max="5801" width="7" style="49" bestFit="1" customWidth="1"/>
    <col min="5802" max="5802" width="0.7109375" style="49" customWidth="1"/>
    <col min="5803" max="5803" width="10.5703125" style="49" customWidth="1"/>
    <col min="5804" max="5804" width="0.7109375" style="49" customWidth="1"/>
    <col min="5805" max="5805" width="12.7109375" style="49" customWidth="1"/>
    <col min="5806" max="5806" width="0.7109375" style="49" customWidth="1"/>
    <col min="5807" max="5807" width="12" style="49" customWidth="1"/>
    <col min="5808" max="5808" width="0.7109375" style="49" customWidth="1"/>
    <col min="5809" max="5809" width="11.5703125" style="49" customWidth="1"/>
    <col min="5810" max="5810" width="9.28515625" style="49"/>
    <col min="5811" max="5811" width="4.42578125" style="49" customWidth="1"/>
    <col min="5812" max="6055" width="9.28515625" style="49"/>
    <col min="6056" max="6056" width="32.42578125" style="49" customWidth="1"/>
    <col min="6057" max="6057" width="7" style="49" bestFit="1" customWidth="1"/>
    <col min="6058" max="6058" width="0.7109375" style="49" customWidth="1"/>
    <col min="6059" max="6059" width="10.5703125" style="49" customWidth="1"/>
    <col min="6060" max="6060" width="0.7109375" style="49" customWidth="1"/>
    <col min="6061" max="6061" width="12.7109375" style="49" customWidth="1"/>
    <col min="6062" max="6062" width="0.7109375" style="49" customWidth="1"/>
    <col min="6063" max="6063" width="12" style="49" customWidth="1"/>
    <col min="6064" max="6064" width="0.7109375" style="49" customWidth="1"/>
    <col min="6065" max="6065" width="11.5703125" style="49" customWidth="1"/>
    <col min="6066" max="6066" width="9.28515625" style="49"/>
    <col min="6067" max="6067" width="4.42578125" style="49" customWidth="1"/>
    <col min="6068" max="6311" width="9.28515625" style="49"/>
    <col min="6312" max="6312" width="32.42578125" style="49" customWidth="1"/>
    <col min="6313" max="6313" width="7" style="49" bestFit="1" customWidth="1"/>
    <col min="6314" max="6314" width="0.7109375" style="49" customWidth="1"/>
    <col min="6315" max="6315" width="10.5703125" style="49" customWidth="1"/>
    <col min="6316" max="6316" width="0.7109375" style="49" customWidth="1"/>
    <col min="6317" max="6317" width="12.7109375" style="49" customWidth="1"/>
    <col min="6318" max="6318" width="0.7109375" style="49" customWidth="1"/>
    <col min="6319" max="6319" width="12" style="49" customWidth="1"/>
    <col min="6320" max="6320" width="0.7109375" style="49" customWidth="1"/>
    <col min="6321" max="6321" width="11.5703125" style="49" customWidth="1"/>
    <col min="6322" max="6322" width="9.28515625" style="49"/>
    <col min="6323" max="6323" width="4.42578125" style="49" customWidth="1"/>
    <col min="6324" max="6567" width="9.28515625" style="49"/>
    <col min="6568" max="6568" width="32.42578125" style="49" customWidth="1"/>
    <col min="6569" max="6569" width="7" style="49" bestFit="1" customWidth="1"/>
    <col min="6570" max="6570" width="0.7109375" style="49" customWidth="1"/>
    <col min="6571" max="6571" width="10.5703125" style="49" customWidth="1"/>
    <col min="6572" max="6572" width="0.7109375" style="49" customWidth="1"/>
    <col min="6573" max="6573" width="12.7109375" style="49" customWidth="1"/>
    <col min="6574" max="6574" width="0.7109375" style="49" customWidth="1"/>
    <col min="6575" max="6575" width="12" style="49" customWidth="1"/>
    <col min="6576" max="6576" width="0.7109375" style="49" customWidth="1"/>
    <col min="6577" max="6577" width="11.5703125" style="49" customWidth="1"/>
    <col min="6578" max="6578" width="9.28515625" style="49"/>
    <col min="6579" max="6579" width="4.42578125" style="49" customWidth="1"/>
    <col min="6580" max="6823" width="9.28515625" style="49"/>
    <col min="6824" max="6824" width="32.42578125" style="49" customWidth="1"/>
    <col min="6825" max="6825" width="7" style="49" bestFit="1" customWidth="1"/>
    <col min="6826" max="6826" width="0.7109375" style="49" customWidth="1"/>
    <col min="6827" max="6827" width="10.5703125" style="49" customWidth="1"/>
    <col min="6828" max="6828" width="0.7109375" style="49" customWidth="1"/>
    <col min="6829" max="6829" width="12.7109375" style="49" customWidth="1"/>
    <col min="6830" max="6830" width="0.7109375" style="49" customWidth="1"/>
    <col min="6831" max="6831" width="12" style="49" customWidth="1"/>
    <col min="6832" max="6832" width="0.7109375" style="49" customWidth="1"/>
    <col min="6833" max="6833" width="11.5703125" style="49" customWidth="1"/>
    <col min="6834" max="6834" width="9.28515625" style="49"/>
    <col min="6835" max="6835" width="4.42578125" style="49" customWidth="1"/>
    <col min="6836" max="7079" width="9.28515625" style="49"/>
    <col min="7080" max="7080" width="32.42578125" style="49" customWidth="1"/>
    <col min="7081" max="7081" width="7" style="49" bestFit="1" customWidth="1"/>
    <col min="7082" max="7082" width="0.7109375" style="49" customWidth="1"/>
    <col min="7083" max="7083" width="10.5703125" style="49" customWidth="1"/>
    <col min="7084" max="7084" width="0.7109375" style="49" customWidth="1"/>
    <col min="7085" max="7085" width="12.7109375" style="49" customWidth="1"/>
    <col min="7086" max="7086" width="0.7109375" style="49" customWidth="1"/>
    <col min="7087" max="7087" width="12" style="49" customWidth="1"/>
    <col min="7088" max="7088" width="0.7109375" style="49" customWidth="1"/>
    <col min="7089" max="7089" width="11.5703125" style="49" customWidth="1"/>
    <col min="7090" max="7090" width="9.28515625" style="49"/>
    <col min="7091" max="7091" width="4.42578125" style="49" customWidth="1"/>
    <col min="7092" max="7335" width="9.28515625" style="49"/>
    <col min="7336" max="7336" width="32.42578125" style="49" customWidth="1"/>
    <col min="7337" max="7337" width="7" style="49" bestFit="1" customWidth="1"/>
    <col min="7338" max="7338" width="0.7109375" style="49" customWidth="1"/>
    <col min="7339" max="7339" width="10.5703125" style="49" customWidth="1"/>
    <col min="7340" max="7340" width="0.7109375" style="49" customWidth="1"/>
    <col min="7341" max="7341" width="12.7109375" style="49" customWidth="1"/>
    <col min="7342" max="7342" width="0.7109375" style="49" customWidth="1"/>
    <col min="7343" max="7343" width="12" style="49" customWidth="1"/>
    <col min="7344" max="7344" width="0.7109375" style="49" customWidth="1"/>
    <col min="7345" max="7345" width="11.5703125" style="49" customWidth="1"/>
    <col min="7346" max="7346" width="9.28515625" style="49"/>
    <col min="7347" max="7347" width="4.42578125" style="49" customWidth="1"/>
    <col min="7348" max="7591" width="9.28515625" style="49"/>
    <col min="7592" max="7592" width="32.42578125" style="49" customWidth="1"/>
    <col min="7593" max="7593" width="7" style="49" bestFit="1" customWidth="1"/>
    <col min="7594" max="7594" width="0.7109375" style="49" customWidth="1"/>
    <col min="7595" max="7595" width="10.5703125" style="49" customWidth="1"/>
    <col min="7596" max="7596" width="0.7109375" style="49" customWidth="1"/>
    <col min="7597" max="7597" width="12.7109375" style="49" customWidth="1"/>
    <col min="7598" max="7598" width="0.7109375" style="49" customWidth="1"/>
    <col min="7599" max="7599" width="12" style="49" customWidth="1"/>
    <col min="7600" max="7600" width="0.7109375" style="49" customWidth="1"/>
    <col min="7601" max="7601" width="11.5703125" style="49" customWidth="1"/>
    <col min="7602" max="7602" width="9.28515625" style="49"/>
    <col min="7603" max="7603" width="4.42578125" style="49" customWidth="1"/>
    <col min="7604" max="7847" width="9.28515625" style="49"/>
    <col min="7848" max="7848" width="32.42578125" style="49" customWidth="1"/>
    <col min="7849" max="7849" width="7" style="49" bestFit="1" customWidth="1"/>
    <col min="7850" max="7850" width="0.7109375" style="49" customWidth="1"/>
    <col min="7851" max="7851" width="10.5703125" style="49" customWidth="1"/>
    <col min="7852" max="7852" width="0.7109375" style="49" customWidth="1"/>
    <col min="7853" max="7853" width="12.7109375" style="49" customWidth="1"/>
    <col min="7854" max="7854" width="0.7109375" style="49" customWidth="1"/>
    <col min="7855" max="7855" width="12" style="49" customWidth="1"/>
    <col min="7856" max="7856" width="0.7109375" style="49" customWidth="1"/>
    <col min="7857" max="7857" width="11.5703125" style="49" customWidth="1"/>
    <col min="7858" max="7858" width="9.28515625" style="49"/>
    <col min="7859" max="7859" width="4.42578125" style="49" customWidth="1"/>
    <col min="7860" max="8103" width="9.28515625" style="49"/>
    <col min="8104" max="8104" width="32.42578125" style="49" customWidth="1"/>
    <col min="8105" max="8105" width="7" style="49" bestFit="1" customWidth="1"/>
    <col min="8106" max="8106" width="0.7109375" style="49" customWidth="1"/>
    <col min="8107" max="8107" width="10.5703125" style="49" customWidth="1"/>
    <col min="8108" max="8108" width="0.7109375" style="49" customWidth="1"/>
    <col min="8109" max="8109" width="12.7109375" style="49" customWidth="1"/>
    <col min="8110" max="8110" width="0.7109375" style="49" customWidth="1"/>
    <col min="8111" max="8111" width="12" style="49" customWidth="1"/>
    <col min="8112" max="8112" width="0.7109375" style="49" customWidth="1"/>
    <col min="8113" max="8113" width="11.5703125" style="49" customWidth="1"/>
    <col min="8114" max="8114" width="9.28515625" style="49"/>
    <col min="8115" max="8115" width="4.42578125" style="49" customWidth="1"/>
    <col min="8116" max="8359" width="9.28515625" style="49"/>
    <col min="8360" max="8360" width="32.42578125" style="49" customWidth="1"/>
    <col min="8361" max="8361" width="7" style="49" bestFit="1" customWidth="1"/>
    <col min="8362" max="8362" width="0.7109375" style="49" customWidth="1"/>
    <col min="8363" max="8363" width="10.5703125" style="49" customWidth="1"/>
    <col min="8364" max="8364" width="0.7109375" style="49" customWidth="1"/>
    <col min="8365" max="8365" width="12.7109375" style="49" customWidth="1"/>
    <col min="8366" max="8366" width="0.7109375" style="49" customWidth="1"/>
    <col min="8367" max="8367" width="12" style="49" customWidth="1"/>
    <col min="8368" max="8368" width="0.7109375" style="49" customWidth="1"/>
    <col min="8369" max="8369" width="11.5703125" style="49" customWidth="1"/>
    <col min="8370" max="8370" width="9.28515625" style="49"/>
    <col min="8371" max="8371" width="4.42578125" style="49" customWidth="1"/>
    <col min="8372" max="8615" width="9.28515625" style="49"/>
    <col min="8616" max="8616" width="32.42578125" style="49" customWidth="1"/>
    <col min="8617" max="8617" width="7" style="49" bestFit="1" customWidth="1"/>
    <col min="8618" max="8618" width="0.7109375" style="49" customWidth="1"/>
    <col min="8619" max="8619" width="10.5703125" style="49" customWidth="1"/>
    <col min="8620" max="8620" width="0.7109375" style="49" customWidth="1"/>
    <col min="8621" max="8621" width="12.7109375" style="49" customWidth="1"/>
    <col min="8622" max="8622" width="0.7109375" style="49" customWidth="1"/>
    <col min="8623" max="8623" width="12" style="49" customWidth="1"/>
    <col min="8624" max="8624" width="0.7109375" style="49" customWidth="1"/>
    <col min="8625" max="8625" width="11.5703125" style="49" customWidth="1"/>
    <col min="8626" max="8626" width="9.28515625" style="49"/>
    <col min="8627" max="8627" width="4.42578125" style="49" customWidth="1"/>
    <col min="8628" max="8871" width="9.28515625" style="49"/>
    <col min="8872" max="8872" width="32.42578125" style="49" customWidth="1"/>
    <col min="8873" max="8873" width="7" style="49" bestFit="1" customWidth="1"/>
    <col min="8874" max="8874" width="0.7109375" style="49" customWidth="1"/>
    <col min="8875" max="8875" width="10.5703125" style="49" customWidth="1"/>
    <col min="8876" max="8876" width="0.7109375" style="49" customWidth="1"/>
    <col min="8877" max="8877" width="12.7109375" style="49" customWidth="1"/>
    <col min="8878" max="8878" width="0.7109375" style="49" customWidth="1"/>
    <col min="8879" max="8879" width="12" style="49" customWidth="1"/>
    <col min="8880" max="8880" width="0.7109375" style="49" customWidth="1"/>
    <col min="8881" max="8881" width="11.5703125" style="49" customWidth="1"/>
    <col min="8882" max="8882" width="9.28515625" style="49"/>
    <col min="8883" max="8883" width="4.42578125" style="49" customWidth="1"/>
    <col min="8884" max="9127" width="9.28515625" style="49"/>
    <col min="9128" max="9128" width="32.42578125" style="49" customWidth="1"/>
    <col min="9129" max="9129" width="7" style="49" bestFit="1" customWidth="1"/>
    <col min="9130" max="9130" width="0.7109375" style="49" customWidth="1"/>
    <col min="9131" max="9131" width="10.5703125" style="49" customWidth="1"/>
    <col min="9132" max="9132" width="0.7109375" style="49" customWidth="1"/>
    <col min="9133" max="9133" width="12.7109375" style="49" customWidth="1"/>
    <col min="9134" max="9134" width="0.7109375" style="49" customWidth="1"/>
    <col min="9135" max="9135" width="12" style="49" customWidth="1"/>
    <col min="9136" max="9136" width="0.7109375" style="49" customWidth="1"/>
    <col min="9137" max="9137" width="11.5703125" style="49" customWidth="1"/>
    <col min="9138" max="9138" width="9.28515625" style="49"/>
    <col min="9139" max="9139" width="4.42578125" style="49" customWidth="1"/>
    <col min="9140" max="9383" width="9.28515625" style="49"/>
    <col min="9384" max="9384" width="32.42578125" style="49" customWidth="1"/>
    <col min="9385" max="9385" width="7" style="49" bestFit="1" customWidth="1"/>
    <col min="9386" max="9386" width="0.7109375" style="49" customWidth="1"/>
    <col min="9387" max="9387" width="10.5703125" style="49" customWidth="1"/>
    <col min="9388" max="9388" width="0.7109375" style="49" customWidth="1"/>
    <col min="9389" max="9389" width="12.7109375" style="49" customWidth="1"/>
    <col min="9390" max="9390" width="0.7109375" style="49" customWidth="1"/>
    <col min="9391" max="9391" width="12" style="49" customWidth="1"/>
    <col min="9392" max="9392" width="0.7109375" style="49" customWidth="1"/>
    <col min="9393" max="9393" width="11.5703125" style="49" customWidth="1"/>
    <col min="9394" max="9394" width="9.28515625" style="49"/>
    <col min="9395" max="9395" width="4.42578125" style="49" customWidth="1"/>
    <col min="9396" max="9639" width="9.28515625" style="49"/>
    <col min="9640" max="9640" width="32.42578125" style="49" customWidth="1"/>
    <col min="9641" max="9641" width="7" style="49" bestFit="1" customWidth="1"/>
    <col min="9642" max="9642" width="0.7109375" style="49" customWidth="1"/>
    <col min="9643" max="9643" width="10.5703125" style="49" customWidth="1"/>
    <col min="9644" max="9644" width="0.7109375" style="49" customWidth="1"/>
    <col min="9645" max="9645" width="12.7109375" style="49" customWidth="1"/>
    <col min="9646" max="9646" width="0.7109375" style="49" customWidth="1"/>
    <col min="9647" max="9647" width="12" style="49" customWidth="1"/>
    <col min="9648" max="9648" width="0.7109375" style="49" customWidth="1"/>
    <col min="9649" max="9649" width="11.5703125" style="49" customWidth="1"/>
    <col min="9650" max="9650" width="9.28515625" style="49"/>
    <col min="9651" max="9651" width="4.42578125" style="49" customWidth="1"/>
    <col min="9652" max="9895" width="9.28515625" style="49"/>
    <col min="9896" max="9896" width="32.42578125" style="49" customWidth="1"/>
    <col min="9897" max="9897" width="7" style="49" bestFit="1" customWidth="1"/>
    <col min="9898" max="9898" width="0.7109375" style="49" customWidth="1"/>
    <col min="9899" max="9899" width="10.5703125" style="49" customWidth="1"/>
    <col min="9900" max="9900" width="0.7109375" style="49" customWidth="1"/>
    <col min="9901" max="9901" width="12.7109375" style="49" customWidth="1"/>
    <col min="9902" max="9902" width="0.7109375" style="49" customWidth="1"/>
    <col min="9903" max="9903" width="12" style="49" customWidth="1"/>
    <col min="9904" max="9904" width="0.7109375" style="49" customWidth="1"/>
    <col min="9905" max="9905" width="11.5703125" style="49" customWidth="1"/>
    <col min="9906" max="9906" width="9.28515625" style="49"/>
    <col min="9907" max="9907" width="4.42578125" style="49" customWidth="1"/>
    <col min="9908" max="10151" width="9.28515625" style="49"/>
    <col min="10152" max="10152" width="32.42578125" style="49" customWidth="1"/>
    <col min="10153" max="10153" width="7" style="49" bestFit="1" customWidth="1"/>
    <col min="10154" max="10154" width="0.7109375" style="49" customWidth="1"/>
    <col min="10155" max="10155" width="10.5703125" style="49" customWidth="1"/>
    <col min="10156" max="10156" width="0.7109375" style="49" customWidth="1"/>
    <col min="10157" max="10157" width="12.7109375" style="49" customWidth="1"/>
    <col min="10158" max="10158" width="0.7109375" style="49" customWidth="1"/>
    <col min="10159" max="10159" width="12" style="49" customWidth="1"/>
    <col min="10160" max="10160" width="0.7109375" style="49" customWidth="1"/>
    <col min="10161" max="10161" width="11.5703125" style="49" customWidth="1"/>
    <col min="10162" max="10162" width="9.28515625" style="49"/>
    <col min="10163" max="10163" width="4.42578125" style="49" customWidth="1"/>
    <col min="10164" max="10407" width="9.28515625" style="49"/>
    <col min="10408" max="10408" width="32.42578125" style="49" customWidth="1"/>
    <col min="10409" max="10409" width="7" style="49" bestFit="1" customWidth="1"/>
    <col min="10410" max="10410" width="0.7109375" style="49" customWidth="1"/>
    <col min="10411" max="10411" width="10.5703125" style="49" customWidth="1"/>
    <col min="10412" max="10412" width="0.7109375" style="49" customWidth="1"/>
    <col min="10413" max="10413" width="12.7109375" style="49" customWidth="1"/>
    <col min="10414" max="10414" width="0.7109375" style="49" customWidth="1"/>
    <col min="10415" max="10415" width="12" style="49" customWidth="1"/>
    <col min="10416" max="10416" width="0.7109375" style="49" customWidth="1"/>
    <col min="10417" max="10417" width="11.5703125" style="49" customWidth="1"/>
    <col min="10418" max="10418" width="9.28515625" style="49"/>
    <col min="10419" max="10419" width="4.42578125" style="49" customWidth="1"/>
    <col min="10420" max="10663" width="9.28515625" style="49"/>
    <col min="10664" max="10664" width="32.42578125" style="49" customWidth="1"/>
    <col min="10665" max="10665" width="7" style="49" bestFit="1" customWidth="1"/>
    <col min="10666" max="10666" width="0.7109375" style="49" customWidth="1"/>
    <col min="10667" max="10667" width="10.5703125" style="49" customWidth="1"/>
    <col min="10668" max="10668" width="0.7109375" style="49" customWidth="1"/>
    <col min="10669" max="10669" width="12.7109375" style="49" customWidth="1"/>
    <col min="10670" max="10670" width="0.7109375" style="49" customWidth="1"/>
    <col min="10671" max="10671" width="12" style="49" customWidth="1"/>
    <col min="10672" max="10672" width="0.7109375" style="49" customWidth="1"/>
    <col min="10673" max="10673" width="11.5703125" style="49" customWidth="1"/>
    <col min="10674" max="10674" width="9.28515625" style="49"/>
    <col min="10675" max="10675" width="4.42578125" style="49" customWidth="1"/>
    <col min="10676" max="10919" width="9.28515625" style="49"/>
    <col min="10920" max="10920" width="32.42578125" style="49" customWidth="1"/>
    <col min="10921" max="10921" width="7" style="49" bestFit="1" customWidth="1"/>
    <col min="10922" max="10922" width="0.7109375" style="49" customWidth="1"/>
    <col min="10923" max="10923" width="10.5703125" style="49" customWidth="1"/>
    <col min="10924" max="10924" width="0.7109375" style="49" customWidth="1"/>
    <col min="10925" max="10925" width="12.7109375" style="49" customWidth="1"/>
    <col min="10926" max="10926" width="0.7109375" style="49" customWidth="1"/>
    <col min="10927" max="10927" width="12" style="49" customWidth="1"/>
    <col min="10928" max="10928" width="0.7109375" style="49" customWidth="1"/>
    <col min="10929" max="10929" width="11.5703125" style="49" customWidth="1"/>
    <col min="10930" max="10930" width="9.28515625" style="49"/>
    <col min="10931" max="10931" width="4.42578125" style="49" customWidth="1"/>
    <col min="10932" max="11175" width="9.28515625" style="49"/>
    <col min="11176" max="11176" width="32.42578125" style="49" customWidth="1"/>
    <col min="11177" max="11177" width="7" style="49" bestFit="1" customWidth="1"/>
    <col min="11178" max="11178" width="0.7109375" style="49" customWidth="1"/>
    <col min="11179" max="11179" width="10.5703125" style="49" customWidth="1"/>
    <col min="11180" max="11180" width="0.7109375" style="49" customWidth="1"/>
    <col min="11181" max="11181" width="12.7109375" style="49" customWidth="1"/>
    <col min="11182" max="11182" width="0.7109375" style="49" customWidth="1"/>
    <col min="11183" max="11183" width="12" style="49" customWidth="1"/>
    <col min="11184" max="11184" width="0.7109375" style="49" customWidth="1"/>
    <col min="11185" max="11185" width="11.5703125" style="49" customWidth="1"/>
    <col min="11186" max="11186" width="9.28515625" style="49"/>
    <col min="11187" max="11187" width="4.42578125" style="49" customWidth="1"/>
    <col min="11188" max="11431" width="9.28515625" style="49"/>
    <col min="11432" max="11432" width="32.42578125" style="49" customWidth="1"/>
    <col min="11433" max="11433" width="7" style="49" bestFit="1" customWidth="1"/>
    <col min="11434" max="11434" width="0.7109375" style="49" customWidth="1"/>
    <col min="11435" max="11435" width="10.5703125" style="49" customWidth="1"/>
    <col min="11436" max="11436" width="0.7109375" style="49" customWidth="1"/>
    <col min="11437" max="11437" width="12.7109375" style="49" customWidth="1"/>
    <col min="11438" max="11438" width="0.7109375" style="49" customWidth="1"/>
    <col min="11439" max="11439" width="12" style="49" customWidth="1"/>
    <col min="11440" max="11440" width="0.7109375" style="49" customWidth="1"/>
    <col min="11441" max="11441" width="11.5703125" style="49" customWidth="1"/>
    <col min="11442" max="11442" width="9.28515625" style="49"/>
    <col min="11443" max="11443" width="4.42578125" style="49" customWidth="1"/>
    <col min="11444" max="11687" width="9.28515625" style="49"/>
    <col min="11688" max="11688" width="32.42578125" style="49" customWidth="1"/>
    <col min="11689" max="11689" width="7" style="49" bestFit="1" customWidth="1"/>
    <col min="11690" max="11690" width="0.7109375" style="49" customWidth="1"/>
    <col min="11691" max="11691" width="10.5703125" style="49" customWidth="1"/>
    <col min="11692" max="11692" width="0.7109375" style="49" customWidth="1"/>
    <col min="11693" max="11693" width="12.7109375" style="49" customWidth="1"/>
    <col min="11694" max="11694" width="0.7109375" style="49" customWidth="1"/>
    <col min="11695" max="11695" width="12" style="49" customWidth="1"/>
    <col min="11696" max="11696" width="0.7109375" style="49" customWidth="1"/>
    <col min="11697" max="11697" width="11.5703125" style="49" customWidth="1"/>
    <col min="11698" max="11698" width="9.28515625" style="49"/>
    <col min="11699" max="11699" width="4.42578125" style="49" customWidth="1"/>
    <col min="11700" max="11943" width="9.28515625" style="49"/>
    <col min="11944" max="11944" width="32.42578125" style="49" customWidth="1"/>
    <col min="11945" max="11945" width="7" style="49" bestFit="1" customWidth="1"/>
    <col min="11946" max="11946" width="0.7109375" style="49" customWidth="1"/>
    <col min="11947" max="11947" width="10.5703125" style="49" customWidth="1"/>
    <col min="11948" max="11948" width="0.7109375" style="49" customWidth="1"/>
    <col min="11949" max="11949" width="12.7109375" style="49" customWidth="1"/>
    <col min="11950" max="11950" width="0.7109375" style="49" customWidth="1"/>
    <col min="11951" max="11951" width="12" style="49" customWidth="1"/>
    <col min="11952" max="11952" width="0.7109375" style="49" customWidth="1"/>
    <col min="11953" max="11953" width="11.5703125" style="49" customWidth="1"/>
    <col min="11954" max="11954" width="9.28515625" style="49"/>
    <col min="11955" max="11955" width="4.42578125" style="49" customWidth="1"/>
    <col min="11956" max="12199" width="9.28515625" style="49"/>
    <col min="12200" max="12200" width="32.42578125" style="49" customWidth="1"/>
    <col min="12201" max="12201" width="7" style="49" bestFit="1" customWidth="1"/>
    <col min="12202" max="12202" width="0.7109375" style="49" customWidth="1"/>
    <col min="12203" max="12203" width="10.5703125" style="49" customWidth="1"/>
    <col min="12204" max="12204" width="0.7109375" style="49" customWidth="1"/>
    <col min="12205" max="12205" width="12.7109375" style="49" customWidth="1"/>
    <col min="12206" max="12206" width="0.7109375" style="49" customWidth="1"/>
    <col min="12207" max="12207" width="12" style="49" customWidth="1"/>
    <col min="12208" max="12208" width="0.7109375" style="49" customWidth="1"/>
    <col min="12209" max="12209" width="11.5703125" style="49" customWidth="1"/>
    <col min="12210" max="12210" width="9.28515625" style="49"/>
    <col min="12211" max="12211" width="4.42578125" style="49" customWidth="1"/>
    <col min="12212" max="12455" width="9.28515625" style="49"/>
    <col min="12456" max="12456" width="32.42578125" style="49" customWidth="1"/>
    <col min="12457" max="12457" width="7" style="49" bestFit="1" customWidth="1"/>
    <col min="12458" max="12458" width="0.7109375" style="49" customWidth="1"/>
    <col min="12459" max="12459" width="10.5703125" style="49" customWidth="1"/>
    <col min="12460" max="12460" width="0.7109375" style="49" customWidth="1"/>
    <col min="12461" max="12461" width="12.7109375" style="49" customWidth="1"/>
    <col min="12462" max="12462" width="0.7109375" style="49" customWidth="1"/>
    <col min="12463" max="12463" width="12" style="49" customWidth="1"/>
    <col min="12464" max="12464" width="0.7109375" style="49" customWidth="1"/>
    <col min="12465" max="12465" width="11.5703125" style="49" customWidth="1"/>
    <col min="12466" max="12466" width="9.28515625" style="49"/>
    <col min="12467" max="12467" width="4.42578125" style="49" customWidth="1"/>
    <col min="12468" max="12711" width="9.28515625" style="49"/>
    <col min="12712" max="12712" width="32.42578125" style="49" customWidth="1"/>
    <col min="12713" max="12713" width="7" style="49" bestFit="1" customWidth="1"/>
    <col min="12714" max="12714" width="0.7109375" style="49" customWidth="1"/>
    <col min="12715" max="12715" width="10.5703125" style="49" customWidth="1"/>
    <col min="12716" max="12716" width="0.7109375" style="49" customWidth="1"/>
    <col min="12717" max="12717" width="12.7109375" style="49" customWidth="1"/>
    <col min="12718" max="12718" width="0.7109375" style="49" customWidth="1"/>
    <col min="12719" max="12719" width="12" style="49" customWidth="1"/>
    <col min="12720" max="12720" width="0.7109375" style="49" customWidth="1"/>
    <col min="12721" max="12721" width="11.5703125" style="49" customWidth="1"/>
    <col min="12722" max="12722" width="9.28515625" style="49"/>
    <col min="12723" max="12723" width="4.42578125" style="49" customWidth="1"/>
    <col min="12724" max="12967" width="9.28515625" style="49"/>
    <col min="12968" max="12968" width="32.42578125" style="49" customWidth="1"/>
    <col min="12969" max="12969" width="7" style="49" bestFit="1" customWidth="1"/>
    <col min="12970" max="12970" width="0.7109375" style="49" customWidth="1"/>
    <col min="12971" max="12971" width="10.5703125" style="49" customWidth="1"/>
    <col min="12972" max="12972" width="0.7109375" style="49" customWidth="1"/>
    <col min="12973" max="12973" width="12.7109375" style="49" customWidth="1"/>
    <col min="12974" max="12974" width="0.7109375" style="49" customWidth="1"/>
    <col min="12975" max="12975" width="12" style="49" customWidth="1"/>
    <col min="12976" max="12976" width="0.7109375" style="49" customWidth="1"/>
    <col min="12977" max="12977" width="11.5703125" style="49" customWidth="1"/>
    <col min="12978" max="12978" width="9.28515625" style="49"/>
    <col min="12979" max="12979" width="4.42578125" style="49" customWidth="1"/>
    <col min="12980" max="13223" width="9.28515625" style="49"/>
    <col min="13224" max="13224" width="32.42578125" style="49" customWidth="1"/>
    <col min="13225" max="13225" width="7" style="49" bestFit="1" customWidth="1"/>
    <col min="13226" max="13226" width="0.7109375" style="49" customWidth="1"/>
    <col min="13227" max="13227" width="10.5703125" style="49" customWidth="1"/>
    <col min="13228" max="13228" width="0.7109375" style="49" customWidth="1"/>
    <col min="13229" max="13229" width="12.7109375" style="49" customWidth="1"/>
    <col min="13230" max="13230" width="0.7109375" style="49" customWidth="1"/>
    <col min="13231" max="13231" width="12" style="49" customWidth="1"/>
    <col min="13232" max="13232" width="0.7109375" style="49" customWidth="1"/>
    <col min="13233" max="13233" width="11.5703125" style="49" customWidth="1"/>
    <col min="13234" max="13234" width="9.28515625" style="49"/>
    <col min="13235" max="13235" width="4.42578125" style="49" customWidth="1"/>
    <col min="13236" max="13479" width="9.28515625" style="49"/>
    <col min="13480" max="13480" width="32.42578125" style="49" customWidth="1"/>
    <col min="13481" max="13481" width="7" style="49" bestFit="1" customWidth="1"/>
    <col min="13482" max="13482" width="0.7109375" style="49" customWidth="1"/>
    <col min="13483" max="13483" width="10.5703125" style="49" customWidth="1"/>
    <col min="13484" max="13484" width="0.7109375" style="49" customWidth="1"/>
    <col min="13485" max="13485" width="12.7109375" style="49" customWidth="1"/>
    <col min="13486" max="13486" width="0.7109375" style="49" customWidth="1"/>
    <col min="13487" max="13487" width="12" style="49" customWidth="1"/>
    <col min="13488" max="13488" width="0.7109375" style="49" customWidth="1"/>
    <col min="13489" max="13489" width="11.5703125" style="49" customWidth="1"/>
    <col min="13490" max="13490" width="9.28515625" style="49"/>
    <col min="13491" max="13491" width="4.42578125" style="49" customWidth="1"/>
    <col min="13492" max="13735" width="9.28515625" style="49"/>
    <col min="13736" max="13736" width="32.42578125" style="49" customWidth="1"/>
    <col min="13737" max="13737" width="7" style="49" bestFit="1" customWidth="1"/>
    <col min="13738" max="13738" width="0.7109375" style="49" customWidth="1"/>
    <col min="13739" max="13739" width="10.5703125" style="49" customWidth="1"/>
    <col min="13740" max="13740" width="0.7109375" style="49" customWidth="1"/>
    <col min="13741" max="13741" width="12.7109375" style="49" customWidth="1"/>
    <col min="13742" max="13742" width="0.7109375" style="49" customWidth="1"/>
    <col min="13743" max="13743" width="12" style="49" customWidth="1"/>
    <col min="13744" max="13744" width="0.7109375" style="49" customWidth="1"/>
    <col min="13745" max="13745" width="11.5703125" style="49" customWidth="1"/>
    <col min="13746" max="13746" width="9.28515625" style="49"/>
    <col min="13747" max="13747" width="4.42578125" style="49" customWidth="1"/>
    <col min="13748" max="13991" width="9.28515625" style="49"/>
    <col min="13992" max="13992" width="32.42578125" style="49" customWidth="1"/>
    <col min="13993" max="13993" width="7" style="49" bestFit="1" customWidth="1"/>
    <col min="13994" max="13994" width="0.7109375" style="49" customWidth="1"/>
    <col min="13995" max="13995" width="10.5703125" style="49" customWidth="1"/>
    <col min="13996" max="13996" width="0.7109375" style="49" customWidth="1"/>
    <col min="13997" max="13997" width="12.7109375" style="49" customWidth="1"/>
    <col min="13998" max="13998" width="0.7109375" style="49" customWidth="1"/>
    <col min="13999" max="13999" width="12" style="49" customWidth="1"/>
    <col min="14000" max="14000" width="0.7109375" style="49" customWidth="1"/>
    <col min="14001" max="14001" width="11.5703125" style="49" customWidth="1"/>
    <col min="14002" max="14002" width="9.28515625" style="49"/>
    <col min="14003" max="14003" width="4.42578125" style="49" customWidth="1"/>
    <col min="14004" max="14247" width="9.28515625" style="49"/>
    <col min="14248" max="14248" width="32.42578125" style="49" customWidth="1"/>
    <col min="14249" max="14249" width="7" style="49" bestFit="1" customWidth="1"/>
    <col min="14250" max="14250" width="0.7109375" style="49" customWidth="1"/>
    <col min="14251" max="14251" width="10.5703125" style="49" customWidth="1"/>
    <col min="14252" max="14252" width="0.7109375" style="49" customWidth="1"/>
    <col min="14253" max="14253" width="12.7109375" style="49" customWidth="1"/>
    <col min="14254" max="14254" width="0.7109375" style="49" customWidth="1"/>
    <col min="14255" max="14255" width="12" style="49" customWidth="1"/>
    <col min="14256" max="14256" width="0.7109375" style="49" customWidth="1"/>
    <col min="14257" max="14257" width="11.5703125" style="49" customWidth="1"/>
    <col min="14258" max="14258" width="9.28515625" style="49"/>
    <col min="14259" max="14259" width="4.42578125" style="49" customWidth="1"/>
    <col min="14260" max="14503" width="9.28515625" style="49"/>
    <col min="14504" max="14504" width="32.42578125" style="49" customWidth="1"/>
    <col min="14505" max="14505" width="7" style="49" bestFit="1" customWidth="1"/>
    <col min="14506" max="14506" width="0.7109375" style="49" customWidth="1"/>
    <col min="14507" max="14507" width="10.5703125" style="49" customWidth="1"/>
    <col min="14508" max="14508" width="0.7109375" style="49" customWidth="1"/>
    <col min="14509" max="14509" width="12.7109375" style="49" customWidth="1"/>
    <col min="14510" max="14510" width="0.7109375" style="49" customWidth="1"/>
    <col min="14511" max="14511" width="12" style="49" customWidth="1"/>
    <col min="14512" max="14512" width="0.7109375" style="49" customWidth="1"/>
    <col min="14513" max="14513" width="11.5703125" style="49" customWidth="1"/>
    <col min="14514" max="14514" width="9.28515625" style="49"/>
    <col min="14515" max="14515" width="4.42578125" style="49" customWidth="1"/>
    <col min="14516" max="14759" width="9.28515625" style="49"/>
    <col min="14760" max="14760" width="32.42578125" style="49" customWidth="1"/>
    <col min="14761" max="14761" width="7" style="49" bestFit="1" customWidth="1"/>
    <col min="14762" max="14762" width="0.7109375" style="49" customWidth="1"/>
    <col min="14763" max="14763" width="10.5703125" style="49" customWidth="1"/>
    <col min="14764" max="14764" width="0.7109375" style="49" customWidth="1"/>
    <col min="14765" max="14765" width="12.7109375" style="49" customWidth="1"/>
    <col min="14766" max="14766" width="0.7109375" style="49" customWidth="1"/>
    <col min="14767" max="14767" width="12" style="49" customWidth="1"/>
    <col min="14768" max="14768" width="0.7109375" style="49" customWidth="1"/>
    <col min="14769" max="14769" width="11.5703125" style="49" customWidth="1"/>
    <col min="14770" max="14770" width="9.28515625" style="49"/>
    <col min="14771" max="14771" width="4.42578125" style="49" customWidth="1"/>
    <col min="14772" max="15015" width="9.28515625" style="49"/>
    <col min="15016" max="15016" width="32.42578125" style="49" customWidth="1"/>
    <col min="15017" max="15017" width="7" style="49" bestFit="1" customWidth="1"/>
    <col min="15018" max="15018" width="0.7109375" style="49" customWidth="1"/>
    <col min="15019" max="15019" width="10.5703125" style="49" customWidth="1"/>
    <col min="15020" max="15020" width="0.7109375" style="49" customWidth="1"/>
    <col min="15021" max="15021" width="12.7109375" style="49" customWidth="1"/>
    <col min="15022" max="15022" width="0.7109375" style="49" customWidth="1"/>
    <col min="15023" max="15023" width="12" style="49" customWidth="1"/>
    <col min="15024" max="15024" width="0.7109375" style="49" customWidth="1"/>
    <col min="15025" max="15025" width="11.5703125" style="49" customWidth="1"/>
    <col min="15026" max="15026" width="9.28515625" style="49"/>
    <col min="15027" max="15027" width="4.42578125" style="49" customWidth="1"/>
    <col min="15028" max="15271" width="9.28515625" style="49"/>
    <col min="15272" max="15272" width="32.42578125" style="49" customWidth="1"/>
    <col min="15273" max="15273" width="7" style="49" bestFit="1" customWidth="1"/>
    <col min="15274" max="15274" width="0.7109375" style="49" customWidth="1"/>
    <col min="15275" max="15275" width="10.5703125" style="49" customWidth="1"/>
    <col min="15276" max="15276" width="0.7109375" style="49" customWidth="1"/>
    <col min="15277" max="15277" width="12.7109375" style="49" customWidth="1"/>
    <col min="15278" max="15278" width="0.7109375" style="49" customWidth="1"/>
    <col min="15279" max="15279" width="12" style="49" customWidth="1"/>
    <col min="15280" max="15280" width="0.7109375" style="49" customWidth="1"/>
    <col min="15281" max="15281" width="11.5703125" style="49" customWidth="1"/>
    <col min="15282" max="15282" width="9.28515625" style="49"/>
    <col min="15283" max="15283" width="4.42578125" style="49" customWidth="1"/>
    <col min="15284" max="15527" width="9.28515625" style="49"/>
    <col min="15528" max="15528" width="32.42578125" style="49" customWidth="1"/>
    <col min="15529" max="15529" width="7" style="49" bestFit="1" customWidth="1"/>
    <col min="15530" max="15530" width="0.7109375" style="49" customWidth="1"/>
    <col min="15531" max="15531" width="10.5703125" style="49" customWidth="1"/>
    <col min="15532" max="15532" width="0.7109375" style="49" customWidth="1"/>
    <col min="15533" max="15533" width="12.7109375" style="49" customWidth="1"/>
    <col min="15534" max="15534" width="0.7109375" style="49" customWidth="1"/>
    <col min="15535" max="15535" width="12" style="49" customWidth="1"/>
    <col min="15536" max="15536" width="0.7109375" style="49" customWidth="1"/>
    <col min="15537" max="15537" width="11.5703125" style="49" customWidth="1"/>
    <col min="15538" max="15538" width="9.28515625" style="49"/>
    <col min="15539" max="15539" width="4.42578125" style="49" customWidth="1"/>
    <col min="15540" max="15783" width="9.28515625" style="49"/>
    <col min="15784" max="15784" width="32.42578125" style="49" customWidth="1"/>
    <col min="15785" max="15785" width="7" style="49" bestFit="1" customWidth="1"/>
    <col min="15786" max="15786" width="0.7109375" style="49" customWidth="1"/>
    <col min="15787" max="15787" width="10.5703125" style="49" customWidth="1"/>
    <col min="15788" max="15788" width="0.7109375" style="49" customWidth="1"/>
    <col min="15789" max="15789" width="12.7109375" style="49" customWidth="1"/>
    <col min="15790" max="15790" width="0.7109375" style="49" customWidth="1"/>
    <col min="15791" max="15791" width="12" style="49" customWidth="1"/>
    <col min="15792" max="15792" width="0.7109375" style="49" customWidth="1"/>
    <col min="15793" max="15793" width="11.5703125" style="49" customWidth="1"/>
    <col min="15794" max="15794" width="9.28515625" style="49"/>
    <col min="15795" max="15795" width="4.42578125" style="49" customWidth="1"/>
    <col min="15796" max="16039" width="9.28515625" style="49"/>
    <col min="16040" max="16040" width="32.42578125" style="49" customWidth="1"/>
    <col min="16041" max="16041" width="7" style="49" bestFit="1" customWidth="1"/>
    <col min="16042" max="16042" width="0.7109375" style="49" customWidth="1"/>
    <col min="16043" max="16043" width="10.5703125" style="49" customWidth="1"/>
    <col min="16044" max="16044" width="0.7109375" style="49" customWidth="1"/>
    <col min="16045" max="16045" width="12.7109375" style="49" customWidth="1"/>
    <col min="16046" max="16046" width="0.7109375" style="49" customWidth="1"/>
    <col min="16047" max="16047" width="12" style="49" customWidth="1"/>
    <col min="16048" max="16048" width="0.7109375" style="49" customWidth="1"/>
    <col min="16049" max="16049" width="11.5703125" style="49" customWidth="1"/>
    <col min="16050" max="16050" width="9.28515625" style="49"/>
    <col min="16051" max="16051" width="4.42578125" style="49" customWidth="1"/>
    <col min="16052" max="16293" width="9.28515625" style="49"/>
    <col min="16294" max="16384" width="9.28515625" style="49" customWidth="1"/>
  </cols>
  <sheetData>
    <row r="1" spans="1:12" s="336" customFormat="1" ht="21.75" customHeight="1" x14ac:dyDescent="0.4">
      <c r="A1" s="328" t="str">
        <f>+'TH 10'!A1</f>
        <v>บริษัท เวิลด์ คอร์ปอเรชั่น จำกัด (มหาชน)</v>
      </c>
      <c r="B1" s="334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2" s="336" customFormat="1" ht="21.75" customHeight="1" x14ac:dyDescent="0.4">
      <c r="A2" s="317" t="s">
        <v>94</v>
      </c>
      <c r="B2" s="337"/>
      <c r="C2" s="338"/>
      <c r="D2" s="338"/>
      <c r="E2" s="338"/>
      <c r="F2" s="338"/>
      <c r="G2" s="338"/>
      <c r="H2" s="338"/>
      <c r="I2" s="338"/>
      <c r="J2" s="338"/>
      <c r="K2" s="338"/>
      <c r="L2" s="338"/>
    </row>
    <row r="3" spans="1:12" s="336" customFormat="1" ht="21.75" customHeight="1" x14ac:dyDescent="0.4">
      <c r="A3" s="332" t="str">
        <f>+'TH 10'!A3</f>
        <v>สำหรับงวดหกเดือนสิ้นสุดวันที่ 30 มิถุนายน พ.ศ. 2563</v>
      </c>
      <c r="B3" s="339"/>
      <c r="C3" s="340"/>
      <c r="D3" s="340"/>
      <c r="E3" s="340"/>
      <c r="F3" s="340"/>
      <c r="G3" s="340"/>
      <c r="H3" s="340"/>
      <c r="I3" s="340"/>
      <c r="J3" s="340"/>
      <c r="K3" s="340"/>
      <c r="L3" s="340"/>
    </row>
    <row r="4" spans="1:12" s="46" customFormat="1" ht="21.75" customHeight="1" x14ac:dyDescent="0.4">
      <c r="A4" s="47"/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s="226" customFormat="1" ht="21.75" customHeight="1" x14ac:dyDescent="0.35">
      <c r="A5" s="248"/>
      <c r="B5" s="248"/>
      <c r="C5" s="248"/>
      <c r="D5" s="372" t="s">
        <v>102</v>
      </c>
      <c r="E5" s="372"/>
      <c r="F5" s="372"/>
      <c r="G5" s="372"/>
      <c r="H5" s="372"/>
      <c r="I5" s="372"/>
      <c r="J5" s="372"/>
      <c r="K5" s="372"/>
      <c r="L5" s="372"/>
    </row>
    <row r="6" spans="1:12" s="226" customFormat="1" ht="21.75" customHeight="1" x14ac:dyDescent="0.35">
      <c r="A6" s="248"/>
      <c r="B6" s="248"/>
      <c r="C6" s="248"/>
      <c r="D6" s="373" t="s">
        <v>142</v>
      </c>
      <c r="E6" s="373"/>
      <c r="F6" s="373"/>
      <c r="G6" s="373"/>
      <c r="H6" s="373"/>
      <c r="I6" s="373"/>
      <c r="J6" s="373"/>
      <c r="K6" s="373"/>
      <c r="L6" s="373"/>
    </row>
    <row r="7" spans="1:12" s="226" customFormat="1" ht="21.75" customHeight="1" x14ac:dyDescent="0.35">
      <c r="A7" s="248"/>
      <c r="B7" s="248"/>
      <c r="C7" s="248"/>
      <c r="D7" s="249"/>
      <c r="E7" s="249"/>
      <c r="F7" s="249"/>
      <c r="G7" s="249"/>
      <c r="H7" s="374" t="s">
        <v>12</v>
      </c>
      <c r="I7" s="374"/>
      <c r="J7" s="374"/>
      <c r="K7" s="249"/>
      <c r="L7" s="249"/>
    </row>
    <row r="8" spans="1:12" s="227" customFormat="1" ht="21.75" customHeight="1" x14ac:dyDescent="0.35">
      <c r="A8" s="250"/>
      <c r="B8" s="231"/>
      <c r="C8" s="241"/>
      <c r="D8" s="241" t="s">
        <v>68</v>
      </c>
      <c r="E8" s="241"/>
      <c r="F8" s="241" t="s">
        <v>103</v>
      </c>
      <c r="G8" s="241"/>
      <c r="H8" s="241" t="s">
        <v>66</v>
      </c>
      <c r="I8" s="241"/>
      <c r="J8" s="241"/>
      <c r="K8" s="241"/>
      <c r="L8" s="28" t="s">
        <v>67</v>
      </c>
    </row>
    <row r="9" spans="1:12" s="227" customFormat="1" ht="21.75" customHeight="1" x14ac:dyDescent="0.35">
      <c r="A9" s="251"/>
      <c r="B9" s="250"/>
      <c r="C9" s="241"/>
      <c r="D9" s="241" t="s">
        <v>73</v>
      </c>
      <c r="E9" s="241"/>
      <c r="F9" s="241" t="s">
        <v>104</v>
      </c>
      <c r="G9" s="241"/>
      <c r="H9" s="252" t="s">
        <v>121</v>
      </c>
      <c r="I9" s="241"/>
      <c r="J9" s="241" t="s">
        <v>14</v>
      </c>
      <c r="K9" s="241"/>
      <c r="L9" s="28" t="s">
        <v>36</v>
      </c>
    </row>
    <row r="10" spans="1:12" s="227" customFormat="1" ht="21.75" customHeight="1" x14ac:dyDescent="0.35">
      <c r="A10" s="253"/>
      <c r="B10" s="264" t="s">
        <v>0</v>
      </c>
      <c r="C10" s="241"/>
      <c r="D10" s="254" t="s">
        <v>49</v>
      </c>
      <c r="E10" s="241"/>
      <c r="F10" s="254" t="s">
        <v>49</v>
      </c>
      <c r="G10" s="237"/>
      <c r="H10" s="254" t="s">
        <v>49</v>
      </c>
      <c r="I10" s="237"/>
      <c r="J10" s="254" t="s">
        <v>49</v>
      </c>
      <c r="K10" s="241"/>
      <c r="L10" s="254" t="s">
        <v>49</v>
      </c>
    </row>
    <row r="11" spans="1:12" s="227" customFormat="1" ht="8.1" customHeight="1" x14ac:dyDescent="0.35">
      <c r="A11" s="253"/>
      <c r="B11" s="250"/>
      <c r="C11" s="241"/>
      <c r="D11" s="246"/>
      <c r="E11" s="241"/>
      <c r="F11" s="246"/>
      <c r="G11" s="237"/>
      <c r="H11" s="246"/>
      <c r="I11" s="237"/>
      <c r="J11" s="246"/>
      <c r="K11" s="241"/>
      <c r="L11" s="246"/>
    </row>
    <row r="12" spans="1:12" s="227" customFormat="1" ht="21.75" customHeight="1" x14ac:dyDescent="0.35">
      <c r="A12" s="255" t="s">
        <v>114</v>
      </c>
      <c r="B12" s="232"/>
      <c r="C12" s="237"/>
      <c r="D12" s="243">
        <v>3648377850</v>
      </c>
      <c r="E12" s="237"/>
      <c r="F12" s="243">
        <v>-2304522000</v>
      </c>
      <c r="G12" s="237"/>
      <c r="H12" s="243">
        <v>0</v>
      </c>
      <c r="I12" s="237"/>
      <c r="J12" s="243">
        <v>520804878</v>
      </c>
      <c r="K12" s="237"/>
      <c r="L12" s="243">
        <v>1864660728</v>
      </c>
    </row>
    <row r="13" spans="1:12" s="227" customFormat="1" ht="21.75" customHeight="1" x14ac:dyDescent="0.35">
      <c r="A13" s="231" t="s">
        <v>147</v>
      </c>
      <c r="B13" s="265">
        <v>16</v>
      </c>
      <c r="C13" s="237"/>
      <c r="D13" s="243">
        <v>0</v>
      </c>
      <c r="E13" s="237"/>
      <c r="F13" s="243">
        <v>0</v>
      </c>
      <c r="G13" s="237"/>
      <c r="H13" s="243">
        <v>700000</v>
      </c>
      <c r="I13" s="237"/>
      <c r="J13" s="243">
        <v>-700000</v>
      </c>
      <c r="K13" s="237"/>
      <c r="L13" s="243">
        <f>SUM(D13:J13)</f>
        <v>0</v>
      </c>
    </row>
    <row r="14" spans="1:12" s="227" customFormat="1" ht="21.75" customHeight="1" x14ac:dyDescent="0.35">
      <c r="A14" s="256" t="s">
        <v>107</v>
      </c>
      <c r="B14" s="232"/>
      <c r="C14" s="237"/>
      <c r="D14" s="244">
        <v>0</v>
      </c>
      <c r="E14" s="237"/>
      <c r="F14" s="244">
        <v>0</v>
      </c>
      <c r="G14" s="237"/>
      <c r="H14" s="245">
        <v>0</v>
      </c>
      <c r="I14" s="237"/>
      <c r="J14" s="245">
        <f>'7-8 (6M) P&amp;L'!I37</f>
        <v>209586</v>
      </c>
      <c r="K14" s="237"/>
      <c r="L14" s="245">
        <f t="shared" ref="L14" si="0">SUM(D14:J14)</f>
        <v>209586</v>
      </c>
    </row>
    <row r="15" spans="1:12" s="227" customFormat="1" ht="8.1" customHeight="1" x14ac:dyDescent="0.35">
      <c r="A15" s="253"/>
      <c r="B15" s="250"/>
      <c r="C15" s="241"/>
      <c r="D15" s="246"/>
      <c r="E15" s="241"/>
      <c r="F15" s="246"/>
      <c r="G15" s="241"/>
      <c r="H15" s="246"/>
      <c r="I15" s="241"/>
      <c r="J15" s="246"/>
      <c r="K15" s="241"/>
      <c r="L15" s="246"/>
    </row>
    <row r="16" spans="1:12" s="227" customFormat="1" ht="21.75" customHeight="1" thickBot="1" x14ac:dyDescent="0.4">
      <c r="A16" s="257" t="s">
        <v>143</v>
      </c>
      <c r="B16" s="232"/>
      <c r="C16" s="237"/>
      <c r="D16" s="247">
        <f>SUM(D12:D14)</f>
        <v>3648377850</v>
      </c>
      <c r="E16" s="237"/>
      <c r="F16" s="247">
        <f>SUM(F12:F14)</f>
        <v>-2304522000</v>
      </c>
      <c r="G16" s="237"/>
      <c r="H16" s="247">
        <f>SUM(H12:H14)</f>
        <v>700000</v>
      </c>
      <c r="I16" s="237"/>
      <c r="J16" s="247">
        <f>SUM(J12:J14)</f>
        <v>520314464</v>
      </c>
      <c r="K16" s="237"/>
      <c r="L16" s="247">
        <f>SUM(L12:L14)</f>
        <v>1864870314</v>
      </c>
    </row>
    <row r="17" spans="1:12" s="227" customFormat="1" ht="21.75" customHeight="1" thickTop="1" x14ac:dyDescent="0.35">
      <c r="A17" s="257"/>
      <c r="B17" s="232"/>
      <c r="C17" s="237"/>
      <c r="D17" s="237"/>
      <c r="E17" s="237"/>
      <c r="F17" s="237"/>
      <c r="G17" s="237"/>
      <c r="H17" s="237"/>
      <c r="I17" s="237"/>
      <c r="J17" s="237"/>
      <c r="K17" s="237"/>
      <c r="L17" s="237"/>
    </row>
    <row r="18" spans="1:12" s="226" customFormat="1" ht="21.75" customHeight="1" x14ac:dyDescent="0.35">
      <c r="A18" s="248"/>
      <c r="B18" s="248"/>
      <c r="C18" s="248"/>
      <c r="D18" s="375" t="s">
        <v>102</v>
      </c>
      <c r="E18" s="375"/>
      <c r="F18" s="375"/>
      <c r="G18" s="375"/>
      <c r="H18" s="375"/>
      <c r="I18" s="375"/>
      <c r="J18" s="375"/>
      <c r="K18" s="375"/>
      <c r="L18" s="375"/>
    </row>
    <row r="19" spans="1:12" s="226" customFormat="1" ht="21.75" customHeight="1" x14ac:dyDescent="0.35">
      <c r="A19" s="248"/>
      <c r="B19" s="248"/>
      <c r="C19" s="248"/>
      <c r="D19" s="376" t="s">
        <v>144</v>
      </c>
      <c r="E19" s="376"/>
      <c r="F19" s="376"/>
      <c r="G19" s="376"/>
      <c r="H19" s="376"/>
      <c r="I19" s="376"/>
      <c r="J19" s="376"/>
      <c r="K19" s="376"/>
      <c r="L19" s="376"/>
    </row>
    <row r="20" spans="1:12" s="226" customFormat="1" ht="21.75" customHeight="1" x14ac:dyDescent="0.35">
      <c r="A20" s="248"/>
      <c r="B20" s="248"/>
      <c r="C20" s="248"/>
      <c r="D20" s="249"/>
      <c r="E20" s="249"/>
      <c r="F20" s="249"/>
      <c r="G20" s="249"/>
      <c r="H20" s="371" t="s">
        <v>12</v>
      </c>
      <c r="I20" s="371"/>
      <c r="J20" s="371"/>
      <c r="K20" s="258"/>
      <c r="L20" s="258"/>
    </row>
    <row r="21" spans="1:12" s="227" customFormat="1" ht="21.75" customHeight="1" x14ac:dyDescent="0.35">
      <c r="A21" s="250"/>
      <c r="B21" s="250"/>
      <c r="C21" s="241"/>
      <c r="D21" s="241" t="s">
        <v>68</v>
      </c>
      <c r="E21" s="241"/>
      <c r="F21" s="241" t="s">
        <v>103</v>
      </c>
      <c r="G21" s="241"/>
      <c r="H21" s="241" t="s">
        <v>66</v>
      </c>
      <c r="I21" s="241"/>
      <c r="J21" s="241"/>
      <c r="K21" s="241"/>
      <c r="L21" s="28" t="s">
        <v>67</v>
      </c>
    </row>
    <row r="22" spans="1:12" s="227" customFormat="1" ht="21.75" customHeight="1" x14ac:dyDescent="0.35">
      <c r="A22" s="250"/>
      <c r="B22" s="248"/>
      <c r="C22" s="241"/>
      <c r="D22" s="241" t="s">
        <v>73</v>
      </c>
      <c r="E22" s="241"/>
      <c r="F22" s="241" t="s">
        <v>104</v>
      </c>
      <c r="G22" s="241"/>
      <c r="H22" s="252" t="s">
        <v>121</v>
      </c>
      <c r="I22" s="241"/>
      <c r="J22" s="241" t="s">
        <v>14</v>
      </c>
      <c r="K22" s="241"/>
      <c r="L22" s="28" t="s">
        <v>36</v>
      </c>
    </row>
    <row r="23" spans="1:12" s="227" customFormat="1" ht="21.75" customHeight="1" x14ac:dyDescent="0.35">
      <c r="A23" s="253"/>
      <c r="B23" s="248"/>
      <c r="C23" s="241"/>
      <c r="D23" s="254" t="s">
        <v>49</v>
      </c>
      <c r="E23" s="241"/>
      <c r="F23" s="254" t="s">
        <v>49</v>
      </c>
      <c r="G23" s="237"/>
      <c r="H23" s="254" t="s">
        <v>49</v>
      </c>
      <c r="I23" s="237"/>
      <c r="J23" s="254" t="s">
        <v>49</v>
      </c>
      <c r="K23" s="241"/>
      <c r="L23" s="254" t="s">
        <v>49</v>
      </c>
    </row>
    <row r="24" spans="1:12" s="227" customFormat="1" ht="8.1" customHeight="1" x14ac:dyDescent="0.35">
      <c r="A24" s="253"/>
      <c r="B24" s="248"/>
      <c r="C24" s="241"/>
      <c r="D24" s="241"/>
      <c r="E24" s="241"/>
      <c r="F24" s="241"/>
      <c r="G24" s="237"/>
      <c r="H24" s="241"/>
      <c r="I24" s="237"/>
      <c r="J24" s="231"/>
      <c r="K24" s="241"/>
      <c r="L24" s="241"/>
    </row>
    <row r="25" spans="1:12" s="227" customFormat="1" ht="21.75" customHeight="1" x14ac:dyDescent="0.35">
      <c r="A25" s="255" t="s">
        <v>115</v>
      </c>
      <c r="B25" s="232"/>
      <c r="C25" s="237"/>
      <c r="D25" s="235">
        <v>3648377850</v>
      </c>
      <c r="E25" s="236"/>
      <c r="F25" s="236">
        <v>-2304522000</v>
      </c>
      <c r="G25" s="237"/>
      <c r="H25" s="237">
        <v>0</v>
      </c>
      <c r="I25" s="237"/>
      <c r="J25" s="237">
        <v>507970028</v>
      </c>
      <c r="K25" s="237"/>
      <c r="L25" s="237">
        <v>1851825878</v>
      </c>
    </row>
    <row r="26" spans="1:12" s="227" customFormat="1" ht="21.75" customHeight="1" x14ac:dyDescent="0.35">
      <c r="A26" s="256" t="s">
        <v>107</v>
      </c>
      <c r="B26" s="232"/>
      <c r="C26" s="237"/>
      <c r="D26" s="238">
        <v>0</v>
      </c>
      <c r="E26" s="237"/>
      <c r="F26" s="238">
        <v>0</v>
      </c>
      <c r="G26" s="237"/>
      <c r="H26" s="239">
        <v>0</v>
      </c>
      <c r="I26" s="237"/>
      <c r="J26" s="240">
        <f>'7-8 (6M) P&amp;L'!K37</f>
        <v>894947</v>
      </c>
      <c r="K26" s="237"/>
      <c r="L26" s="239">
        <f>SUM(D26:J26)</f>
        <v>894947</v>
      </c>
    </row>
    <row r="27" spans="1:12" s="227" customFormat="1" ht="8.1" customHeight="1" x14ac:dyDescent="0.35">
      <c r="A27" s="253"/>
      <c r="B27" s="250"/>
      <c r="C27" s="241"/>
      <c r="D27" s="241"/>
      <c r="E27" s="241"/>
      <c r="F27" s="241"/>
      <c r="G27" s="241"/>
      <c r="H27" s="241"/>
      <c r="I27" s="241"/>
      <c r="J27" s="231"/>
      <c r="K27" s="241"/>
      <c r="L27" s="241"/>
    </row>
    <row r="28" spans="1:12" s="227" customFormat="1" ht="21.75" customHeight="1" thickBot="1" x14ac:dyDescent="0.4">
      <c r="A28" s="257" t="s">
        <v>145</v>
      </c>
      <c r="B28" s="232"/>
      <c r="C28" s="237"/>
      <c r="D28" s="242">
        <f>SUM(D25:D26)</f>
        <v>3648377850</v>
      </c>
      <c r="E28" s="237"/>
      <c r="F28" s="242">
        <f>SUM(F25:F26)</f>
        <v>-2304522000</v>
      </c>
      <c r="G28" s="237"/>
      <c r="H28" s="242">
        <f>SUM(H25:H26)</f>
        <v>0</v>
      </c>
      <c r="I28" s="237"/>
      <c r="J28" s="242">
        <f>SUM(J25:J26)</f>
        <v>508864975</v>
      </c>
      <c r="K28" s="237"/>
      <c r="L28" s="242">
        <f>SUM(L25:L26)</f>
        <v>1852720825</v>
      </c>
    </row>
    <row r="29" spans="1:12" s="227" customFormat="1" ht="21.75" customHeight="1" thickTop="1" x14ac:dyDescent="0.35">
      <c r="A29" s="230"/>
      <c r="B29" s="229"/>
      <c r="C29" s="228"/>
      <c r="D29" s="228"/>
      <c r="E29" s="228"/>
      <c r="F29" s="228"/>
      <c r="G29" s="228"/>
      <c r="H29" s="228"/>
      <c r="I29" s="228"/>
      <c r="J29" s="228"/>
      <c r="K29" s="228"/>
      <c r="L29" s="228"/>
    </row>
    <row r="30" spans="1:12" s="231" customFormat="1" ht="21.75" customHeight="1" x14ac:dyDescent="0.35">
      <c r="B30" s="232"/>
      <c r="C30" s="233"/>
      <c r="D30" s="233"/>
      <c r="E30" s="233"/>
      <c r="F30" s="233"/>
      <c r="G30" s="233"/>
      <c r="H30" s="233"/>
      <c r="I30" s="233"/>
      <c r="J30" s="233"/>
      <c r="K30" s="233"/>
      <c r="L30" s="233"/>
    </row>
    <row r="31" spans="1:12" s="231" customFormat="1" ht="21.75" customHeight="1" x14ac:dyDescent="0.35">
      <c r="B31" s="232"/>
      <c r="C31" s="233"/>
      <c r="D31" s="233"/>
      <c r="E31" s="233"/>
      <c r="F31" s="233"/>
      <c r="G31" s="233"/>
      <c r="H31" s="233"/>
      <c r="I31" s="233"/>
      <c r="J31" s="233"/>
      <c r="K31" s="233"/>
      <c r="L31" s="233"/>
    </row>
    <row r="32" spans="1:12" ht="21.75" customHeight="1" x14ac:dyDescent="0.35">
      <c r="B32" s="52"/>
      <c r="C32" s="53"/>
      <c r="D32" s="53"/>
      <c r="E32" s="53"/>
      <c r="F32" s="53"/>
      <c r="G32" s="53"/>
      <c r="H32" s="53"/>
      <c r="I32" s="53"/>
      <c r="J32" s="53"/>
      <c r="K32" s="53"/>
      <c r="L32" s="53"/>
    </row>
    <row r="33" spans="1:12" ht="21.75" customHeight="1" x14ac:dyDescent="0.35">
      <c r="B33" s="52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ht="21.75" customHeight="1" x14ac:dyDescent="0.35">
      <c r="B34" s="52"/>
      <c r="C34" s="53"/>
      <c r="D34" s="53"/>
      <c r="E34" s="53"/>
      <c r="F34" s="53"/>
      <c r="G34" s="53"/>
      <c r="H34" s="53"/>
      <c r="I34" s="53"/>
      <c r="J34" s="53"/>
      <c r="K34" s="53"/>
      <c r="L34" s="53"/>
    </row>
    <row r="35" spans="1:12" ht="21.75" customHeight="1" x14ac:dyDescent="0.35"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53"/>
    </row>
    <row r="36" spans="1:12" ht="21.75" customHeight="1" x14ac:dyDescent="0.35">
      <c r="B36" s="52"/>
      <c r="C36" s="53"/>
      <c r="D36" s="53"/>
      <c r="E36" s="53"/>
      <c r="F36" s="53"/>
      <c r="G36" s="53"/>
      <c r="H36" s="53"/>
      <c r="I36" s="53"/>
      <c r="J36" s="53"/>
      <c r="K36" s="53"/>
      <c r="L36" s="53"/>
    </row>
    <row r="37" spans="1:12" ht="21.75" customHeight="1" x14ac:dyDescent="0.35"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</row>
    <row r="38" spans="1:12" ht="21.75" customHeight="1" x14ac:dyDescent="0.35">
      <c r="B38" s="52"/>
      <c r="C38" s="53"/>
      <c r="D38" s="53"/>
      <c r="E38" s="53"/>
      <c r="F38" s="53"/>
      <c r="G38" s="53"/>
      <c r="H38" s="53"/>
      <c r="I38" s="53"/>
      <c r="J38" s="53"/>
      <c r="K38" s="53"/>
      <c r="L38" s="53"/>
    </row>
    <row r="39" spans="1:12" ht="21.75" customHeight="1" x14ac:dyDescent="0.35">
      <c r="B39" s="52"/>
      <c r="C39" s="53"/>
      <c r="D39" s="53"/>
      <c r="E39" s="53"/>
      <c r="F39" s="53"/>
      <c r="G39" s="53"/>
      <c r="H39" s="53"/>
      <c r="I39" s="53"/>
      <c r="J39" s="53"/>
      <c r="K39" s="53"/>
      <c r="L39" s="53"/>
    </row>
    <row r="40" spans="1:12" ht="12.75" customHeight="1" x14ac:dyDescent="0.35">
      <c r="B40" s="52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s="344" customFormat="1" ht="21.95" customHeight="1" x14ac:dyDescent="0.4">
      <c r="A41" s="341" t="str">
        <f>'7-8 (6M) P&amp;L'!A48</f>
        <v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v>
      </c>
      <c r="B41" s="342"/>
      <c r="C41" s="343"/>
      <c r="D41" s="343"/>
      <c r="E41" s="343"/>
      <c r="F41" s="343"/>
      <c r="G41" s="343"/>
      <c r="H41" s="343"/>
      <c r="I41" s="343"/>
      <c r="J41" s="343"/>
      <c r="K41" s="343"/>
      <c r="L41" s="343"/>
    </row>
    <row r="47" spans="1:12" ht="21.75" customHeight="1" x14ac:dyDescent="0.35"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</row>
    <row r="48" spans="1:12" ht="21.75" customHeight="1" x14ac:dyDescent="0.35"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</row>
    <row r="49" spans="2:12" ht="21.75" customHeight="1" x14ac:dyDescent="0.35"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</row>
    <row r="50" spans="2:12" ht="21.75" customHeight="1" x14ac:dyDescent="0.35"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</row>
    <row r="51" spans="2:12" ht="21.75" customHeight="1" x14ac:dyDescent="0.35"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</row>
    <row r="52" spans="2:12" ht="21.75" customHeight="1" x14ac:dyDescent="0.35"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</row>
    <row r="53" spans="2:12" ht="21.75" customHeight="1" x14ac:dyDescent="0.35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</row>
    <row r="54" spans="2:12" ht="21.75" customHeight="1" x14ac:dyDescent="0.35"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</row>
    <row r="55" spans="2:12" ht="21.75" customHeight="1" x14ac:dyDescent="0.35"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</row>
    <row r="56" spans="2:12" ht="21.75" customHeight="1" x14ac:dyDescent="0.35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</row>
    <row r="57" spans="2:12" ht="21.75" customHeight="1" x14ac:dyDescent="0.35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</row>
    <row r="58" spans="2:12" ht="21.75" customHeight="1" x14ac:dyDescent="0.35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</row>
    <row r="59" spans="2:12" ht="21.75" customHeight="1" x14ac:dyDescent="0.35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</row>
    <row r="60" spans="2:12" ht="21.75" customHeight="1" x14ac:dyDescent="0.35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</row>
    <row r="61" spans="2:12" ht="21.75" customHeight="1" x14ac:dyDescent="0.35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</row>
    <row r="62" spans="2:12" ht="21.75" customHeight="1" x14ac:dyDescent="0.35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</row>
    <row r="63" spans="2:12" ht="21.75" customHeight="1" x14ac:dyDescent="0.35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</row>
    <row r="64" spans="2:12" ht="21.75" customHeight="1" x14ac:dyDescent="0.35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</row>
    <row r="65" spans="2:12" ht="21.75" customHeight="1" x14ac:dyDescent="0.3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</row>
    <row r="66" spans="2:12" ht="21.75" customHeight="1" x14ac:dyDescent="0.3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</row>
    <row r="67" spans="2:12" ht="21.75" customHeight="1" x14ac:dyDescent="0.35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</row>
    <row r="68" spans="2:12" ht="21.75" customHeight="1" x14ac:dyDescent="0.3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</row>
    <row r="69" spans="2:12" ht="21.75" customHeight="1" x14ac:dyDescent="0.35"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</row>
    <row r="70" spans="2:12" ht="21.75" customHeight="1" x14ac:dyDescent="0.35"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</row>
    <row r="71" spans="2:12" ht="21.75" customHeight="1" x14ac:dyDescent="0.35"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</row>
    <row r="72" spans="2:12" ht="21.75" customHeight="1" x14ac:dyDescent="0.35"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</row>
    <row r="73" spans="2:12" ht="21.75" customHeight="1" x14ac:dyDescent="0.35"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</row>
    <row r="74" spans="2:12" ht="21.75" customHeight="1" x14ac:dyDescent="0.35"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</row>
    <row r="75" spans="2:12" ht="21.75" customHeight="1" x14ac:dyDescent="0.35"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</row>
    <row r="76" spans="2:12" ht="21.75" customHeight="1" x14ac:dyDescent="0.35"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</row>
    <row r="77" spans="2:12" ht="21.75" customHeight="1" x14ac:dyDescent="0.35"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</row>
    <row r="78" spans="2:12" ht="21.75" customHeight="1" x14ac:dyDescent="0.35"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</row>
    <row r="79" spans="2:12" ht="21.75" customHeight="1" x14ac:dyDescent="0.35"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</row>
    <row r="80" spans="2:12" ht="21.75" customHeight="1" x14ac:dyDescent="0.35"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</row>
    <row r="81" spans="2:12" ht="21.75" customHeight="1" x14ac:dyDescent="0.35"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</row>
    <row r="82" spans="2:12" ht="21.75" customHeight="1" x14ac:dyDescent="0.35"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</row>
    <row r="83" spans="2:12" ht="21.75" customHeight="1" x14ac:dyDescent="0.35"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</row>
    <row r="84" spans="2:12" ht="21.75" customHeight="1" x14ac:dyDescent="0.35"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</row>
    <row r="85" spans="2:12" ht="21.75" customHeight="1" x14ac:dyDescent="0.35"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</row>
    <row r="86" spans="2:12" ht="21.75" customHeight="1" x14ac:dyDescent="0.35"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</row>
    <row r="87" spans="2:12" ht="21.75" customHeight="1" x14ac:dyDescent="0.35"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</row>
    <row r="88" spans="2:12" ht="21.75" customHeight="1" x14ac:dyDescent="0.35"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</row>
    <row r="89" spans="2:12" ht="21.75" customHeight="1" x14ac:dyDescent="0.35"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</row>
    <row r="90" spans="2:12" ht="21.75" customHeight="1" x14ac:dyDescent="0.35"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</row>
    <row r="91" spans="2:12" ht="21.75" customHeight="1" x14ac:dyDescent="0.35"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</row>
    <row r="92" spans="2:12" ht="21.75" customHeight="1" x14ac:dyDescent="0.35"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</row>
    <row r="176" spans="1:12" s="51" customFormat="1" ht="21.75" customHeight="1" x14ac:dyDescent="0.35">
      <c r="A176" s="49"/>
      <c r="C176" s="52"/>
      <c r="D176" s="52"/>
      <c r="E176" s="52"/>
      <c r="F176" s="52"/>
      <c r="G176" s="52"/>
      <c r="H176" s="52"/>
      <c r="I176" s="52"/>
      <c r="J176" s="52"/>
      <c r="K176" s="52"/>
      <c r="L176" s="52"/>
    </row>
    <row r="177" spans="1:12" s="51" customFormat="1" ht="21.75" customHeight="1" x14ac:dyDescent="0.35">
      <c r="A177" s="49"/>
      <c r="C177" s="52"/>
      <c r="D177" s="52"/>
      <c r="E177" s="52"/>
      <c r="F177" s="52"/>
      <c r="G177" s="52"/>
      <c r="H177" s="52"/>
      <c r="I177" s="52"/>
      <c r="J177" s="52"/>
      <c r="K177" s="52"/>
      <c r="L177" s="52"/>
    </row>
    <row r="178" spans="1:12" s="51" customFormat="1" ht="21.75" customHeight="1" x14ac:dyDescent="0.35">
      <c r="A178" s="49"/>
      <c r="C178" s="52"/>
      <c r="D178" s="52"/>
      <c r="E178" s="52"/>
      <c r="F178" s="52"/>
      <c r="G178" s="52"/>
      <c r="H178" s="52"/>
      <c r="I178" s="52"/>
      <c r="J178" s="52"/>
      <c r="K178" s="52"/>
      <c r="L178" s="52"/>
    </row>
    <row r="181" spans="1:12" s="51" customFormat="1" ht="21.75" customHeight="1" x14ac:dyDescent="0.35">
      <c r="A181" s="49"/>
      <c r="C181" s="52"/>
      <c r="D181" s="52"/>
      <c r="E181" s="52"/>
      <c r="F181" s="52"/>
      <c r="G181" s="52"/>
      <c r="H181" s="52"/>
      <c r="I181" s="52"/>
      <c r="J181" s="52"/>
      <c r="K181" s="52"/>
      <c r="L181" s="52"/>
    </row>
    <row r="183" spans="1:12" s="51" customFormat="1" ht="21.75" customHeight="1" x14ac:dyDescent="0.35">
      <c r="A183" s="49"/>
      <c r="C183" s="52"/>
      <c r="D183" s="52"/>
      <c r="E183" s="52"/>
      <c r="F183" s="52"/>
      <c r="G183" s="52"/>
      <c r="H183" s="52"/>
      <c r="I183" s="52"/>
      <c r="J183" s="52"/>
      <c r="K183" s="52"/>
      <c r="L183" s="52"/>
    </row>
    <row r="186" spans="1:12" s="51" customFormat="1" ht="21.75" customHeight="1" x14ac:dyDescent="0.35">
      <c r="A186" s="49"/>
      <c r="C186" s="52"/>
      <c r="D186" s="52"/>
      <c r="E186" s="52"/>
      <c r="F186" s="52"/>
      <c r="G186" s="52"/>
      <c r="H186" s="52"/>
      <c r="I186" s="52"/>
      <c r="J186" s="52"/>
      <c r="K186" s="52"/>
      <c r="L186" s="52"/>
    </row>
    <row r="187" spans="1:12" s="51" customFormat="1" ht="21.75" customHeight="1" x14ac:dyDescent="0.35">
      <c r="A187" s="49"/>
      <c r="C187" s="52"/>
      <c r="D187" s="52"/>
      <c r="E187" s="52"/>
      <c r="F187" s="52"/>
      <c r="G187" s="52"/>
      <c r="H187" s="52"/>
      <c r="I187" s="52"/>
      <c r="J187" s="52"/>
      <c r="K187" s="52"/>
      <c r="L187" s="52"/>
    </row>
    <row r="188" spans="1:12" s="51" customFormat="1" ht="21.75" customHeight="1" x14ac:dyDescent="0.35">
      <c r="A188" s="49"/>
      <c r="C188" s="52"/>
      <c r="D188" s="52"/>
      <c r="E188" s="52"/>
      <c r="F188" s="52"/>
      <c r="G188" s="52"/>
      <c r="H188" s="52"/>
      <c r="I188" s="52"/>
      <c r="J188" s="52"/>
      <c r="K188" s="52"/>
      <c r="L188" s="52"/>
    </row>
    <row r="189" spans="1:12" s="51" customFormat="1" ht="21.75" customHeight="1" x14ac:dyDescent="0.35">
      <c r="A189" s="49"/>
      <c r="C189" s="52"/>
      <c r="D189" s="52"/>
      <c r="E189" s="52"/>
      <c r="F189" s="52"/>
      <c r="G189" s="52"/>
      <c r="H189" s="52"/>
      <c r="I189" s="52"/>
      <c r="J189" s="52"/>
      <c r="K189" s="52"/>
      <c r="L189" s="52"/>
    </row>
    <row r="191" spans="1:12" s="51" customFormat="1" ht="21.75" customHeight="1" x14ac:dyDescent="0.35">
      <c r="A191" s="49"/>
      <c r="C191" s="52"/>
      <c r="D191" s="52"/>
      <c r="E191" s="52"/>
      <c r="F191" s="52"/>
      <c r="G191" s="52"/>
      <c r="H191" s="52"/>
      <c r="I191" s="52"/>
      <c r="J191" s="52"/>
      <c r="K191" s="52"/>
      <c r="L191" s="52"/>
    </row>
    <row r="192" spans="1:12" s="51" customFormat="1" ht="21.75" customHeight="1" x14ac:dyDescent="0.35">
      <c r="A192" s="49"/>
      <c r="C192" s="52"/>
      <c r="D192" s="52"/>
      <c r="E192" s="52"/>
      <c r="F192" s="52"/>
      <c r="G192" s="52"/>
      <c r="H192" s="52"/>
      <c r="I192" s="52"/>
      <c r="J192" s="52"/>
      <c r="K192" s="52"/>
      <c r="L192" s="52"/>
    </row>
    <row r="193" spans="1:12" s="51" customFormat="1" ht="21.75" customHeight="1" x14ac:dyDescent="0.35">
      <c r="A193" s="49"/>
      <c r="C193" s="52"/>
      <c r="D193" s="52"/>
      <c r="E193" s="52"/>
      <c r="F193" s="52"/>
      <c r="G193" s="52"/>
      <c r="H193" s="52"/>
      <c r="I193" s="52"/>
      <c r="J193" s="52"/>
      <c r="K193" s="52"/>
      <c r="L193" s="52"/>
    </row>
    <row r="194" spans="1:12" s="51" customFormat="1" ht="21.75" customHeight="1" x14ac:dyDescent="0.35">
      <c r="A194" s="49"/>
      <c r="C194" s="52"/>
      <c r="D194" s="52"/>
      <c r="E194" s="52"/>
      <c r="F194" s="52"/>
      <c r="G194" s="52"/>
      <c r="H194" s="52"/>
      <c r="I194" s="52"/>
      <c r="J194" s="52"/>
      <c r="K194" s="52"/>
      <c r="L194" s="52"/>
    </row>
    <row r="195" spans="1:12" s="51" customFormat="1" ht="21.75" customHeight="1" x14ac:dyDescent="0.35">
      <c r="A195" s="49"/>
      <c r="C195" s="52"/>
      <c r="D195" s="52"/>
      <c r="E195" s="52"/>
      <c r="F195" s="52"/>
      <c r="G195" s="52"/>
      <c r="H195" s="52"/>
      <c r="I195" s="52"/>
      <c r="J195" s="52"/>
      <c r="K195" s="52"/>
      <c r="L195" s="52"/>
    </row>
    <row r="196" spans="1:12" s="51" customFormat="1" ht="21.75" customHeight="1" x14ac:dyDescent="0.35">
      <c r="A196" s="49"/>
      <c r="C196" s="52"/>
      <c r="D196" s="52"/>
      <c r="E196" s="52"/>
      <c r="F196" s="52"/>
      <c r="G196" s="52"/>
      <c r="H196" s="52"/>
      <c r="I196" s="52"/>
      <c r="J196" s="52"/>
      <c r="K196" s="52"/>
      <c r="L196" s="52"/>
    </row>
    <row r="208" spans="1:12" s="51" customFormat="1" ht="21.75" customHeight="1" x14ac:dyDescent="0.35">
      <c r="A208" s="49"/>
      <c r="C208" s="52"/>
      <c r="D208" s="52"/>
      <c r="E208" s="52"/>
      <c r="F208" s="52"/>
      <c r="G208" s="52"/>
      <c r="H208" s="52"/>
      <c r="I208" s="52"/>
      <c r="J208" s="52"/>
      <c r="K208" s="52"/>
      <c r="L208" s="52"/>
    </row>
    <row r="209" spans="1:12" s="51" customFormat="1" ht="21.75" customHeight="1" x14ac:dyDescent="0.35">
      <c r="A209" s="49"/>
      <c r="C209" s="52"/>
      <c r="D209" s="52"/>
      <c r="E209" s="52"/>
      <c r="F209" s="52"/>
      <c r="G209" s="52"/>
      <c r="H209" s="52"/>
      <c r="I209" s="52"/>
      <c r="J209" s="52"/>
      <c r="K209" s="52"/>
      <c r="L209" s="52"/>
    </row>
    <row r="210" spans="1:12" s="51" customFormat="1" ht="21.75" customHeight="1" x14ac:dyDescent="0.35">
      <c r="A210" s="49"/>
      <c r="C210" s="52"/>
      <c r="D210" s="52"/>
      <c r="E210" s="52"/>
      <c r="F210" s="52"/>
      <c r="G210" s="52"/>
      <c r="H210" s="52"/>
      <c r="I210" s="52"/>
      <c r="J210" s="52"/>
      <c r="K210" s="52"/>
      <c r="L210" s="52"/>
    </row>
    <row r="219" spans="1:12" s="51" customFormat="1" ht="21.75" customHeight="1" x14ac:dyDescent="0.35">
      <c r="A219" s="49"/>
      <c r="C219" s="52"/>
      <c r="D219" s="52"/>
      <c r="E219" s="52"/>
      <c r="F219" s="52"/>
      <c r="G219" s="52"/>
      <c r="H219" s="52"/>
      <c r="I219" s="52"/>
      <c r="J219" s="52"/>
      <c r="K219" s="52"/>
      <c r="L219" s="52"/>
    </row>
    <row r="220" spans="1:12" s="51" customFormat="1" ht="21.75" customHeight="1" x14ac:dyDescent="0.35">
      <c r="A220" s="49"/>
      <c r="C220" s="52"/>
      <c r="D220" s="52"/>
      <c r="E220" s="52"/>
      <c r="F220" s="52"/>
      <c r="G220" s="52"/>
      <c r="H220" s="52"/>
      <c r="I220" s="52"/>
      <c r="J220" s="52"/>
      <c r="K220" s="52"/>
      <c r="L220" s="52"/>
    </row>
    <row r="244" spans="1:12" s="51" customFormat="1" ht="21.75" customHeight="1" x14ac:dyDescent="0.35">
      <c r="A244" s="49"/>
      <c r="C244" s="52"/>
      <c r="D244" s="52"/>
      <c r="E244" s="52"/>
      <c r="F244" s="52"/>
      <c r="G244" s="52"/>
      <c r="H244" s="52"/>
      <c r="I244" s="52"/>
      <c r="J244" s="52"/>
      <c r="K244" s="52"/>
      <c r="L244" s="52"/>
    </row>
    <row r="245" spans="1:12" s="51" customFormat="1" ht="21.75" customHeight="1" x14ac:dyDescent="0.35">
      <c r="A245" s="49"/>
      <c r="C245" s="52"/>
      <c r="D245" s="52"/>
      <c r="E245" s="52"/>
      <c r="F245" s="52"/>
      <c r="G245" s="52"/>
      <c r="H245" s="52"/>
      <c r="I245" s="52"/>
      <c r="J245" s="52"/>
      <c r="K245" s="52"/>
      <c r="L245" s="52"/>
    </row>
    <row r="246" spans="1:12" s="51" customFormat="1" ht="21.75" customHeight="1" x14ac:dyDescent="0.35">
      <c r="A246" s="49"/>
      <c r="C246" s="52"/>
      <c r="D246" s="52"/>
      <c r="E246" s="52"/>
      <c r="F246" s="52"/>
      <c r="G246" s="52"/>
      <c r="H246" s="52"/>
      <c r="I246" s="52"/>
      <c r="J246" s="52"/>
      <c r="K246" s="52"/>
      <c r="L246" s="52"/>
    </row>
    <row r="250" spans="1:12" s="51" customFormat="1" ht="21.75" customHeight="1" x14ac:dyDescent="0.35">
      <c r="A250" s="49"/>
      <c r="C250" s="52"/>
      <c r="D250" s="52"/>
      <c r="E250" s="52"/>
      <c r="F250" s="52"/>
      <c r="G250" s="52"/>
      <c r="H250" s="52"/>
      <c r="I250" s="52"/>
      <c r="J250" s="52"/>
      <c r="K250" s="52"/>
      <c r="L250" s="52"/>
    </row>
    <row r="359" spans="1:12" s="51" customFormat="1" ht="21.75" customHeight="1" x14ac:dyDescent="0.35">
      <c r="A359" s="49"/>
      <c r="C359" s="52"/>
      <c r="D359" s="52"/>
      <c r="E359" s="52"/>
      <c r="F359" s="52"/>
      <c r="G359" s="52"/>
      <c r="H359" s="52"/>
      <c r="I359" s="52"/>
      <c r="J359" s="52"/>
      <c r="K359" s="52"/>
      <c r="L359" s="52"/>
    </row>
  </sheetData>
  <mergeCells count="6">
    <mergeCell ref="H20:J20"/>
    <mergeCell ref="D5:L5"/>
    <mergeCell ref="D6:L6"/>
    <mergeCell ref="H7:J7"/>
    <mergeCell ref="D18:L18"/>
    <mergeCell ref="D19:L19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95"/>
  <sheetViews>
    <sheetView tabSelected="1" topLeftCell="A6" zoomScaleNormal="100" zoomScaleSheetLayoutView="110" workbookViewId="0">
      <selection activeCell="O21" sqref="O21"/>
    </sheetView>
  </sheetViews>
  <sheetFormatPr defaultColWidth="9.28515625" defaultRowHeight="17.25" x14ac:dyDescent="0.2"/>
  <cols>
    <col min="1" max="1" width="1" style="6" customWidth="1"/>
    <col min="2" max="2" width="33.7109375" style="6" customWidth="1"/>
    <col min="3" max="3" width="7.28515625" style="7" customWidth="1"/>
    <col min="4" max="4" width="0.7109375" style="8" customWidth="1"/>
    <col min="5" max="5" width="13.7109375" style="8" customWidth="1"/>
    <col min="6" max="6" width="0.7109375" style="8" customWidth="1"/>
    <col min="7" max="7" width="13.7109375" style="8" customWidth="1"/>
    <col min="8" max="8" width="0.7109375" style="8" customWidth="1"/>
    <col min="9" max="9" width="13.7109375" style="8" customWidth="1"/>
    <col min="10" max="10" width="0.7109375" style="8" customWidth="1"/>
    <col min="11" max="11" width="13.7109375" style="8" customWidth="1"/>
    <col min="12" max="16384" width="9.28515625" style="4"/>
  </cols>
  <sheetData>
    <row r="1" spans="1:11" s="348" customFormat="1" ht="19.149999999999999" customHeight="1" x14ac:dyDescent="0.2">
      <c r="A1" s="345" t="s">
        <v>48</v>
      </c>
      <c r="B1" s="345"/>
      <c r="C1" s="346"/>
      <c r="D1" s="346"/>
      <c r="E1" s="347"/>
      <c r="F1" s="347"/>
      <c r="G1" s="347"/>
      <c r="H1" s="347"/>
      <c r="I1" s="347"/>
      <c r="J1" s="347"/>
      <c r="K1" s="347"/>
    </row>
    <row r="2" spans="1:11" s="348" customFormat="1" ht="19.149999999999999" customHeight="1" x14ac:dyDescent="0.2">
      <c r="A2" s="349" t="s">
        <v>45</v>
      </c>
      <c r="B2" s="349"/>
      <c r="C2" s="350"/>
      <c r="D2" s="350"/>
      <c r="E2" s="351"/>
      <c r="F2" s="347"/>
      <c r="G2" s="347"/>
      <c r="H2" s="347"/>
      <c r="I2" s="347"/>
      <c r="J2" s="347"/>
      <c r="K2" s="347"/>
    </row>
    <row r="3" spans="1:11" s="348" customFormat="1" ht="19.149999999999999" customHeight="1" x14ac:dyDescent="0.2">
      <c r="A3" s="352" t="str">
        <f>+'TH 11'!A3</f>
        <v>สำหรับงวดหกเดือนสิ้นสุดวันที่ 30 มิถุนายน พ.ศ. 2563</v>
      </c>
      <c r="B3" s="353"/>
      <c r="C3" s="354"/>
      <c r="D3" s="354"/>
      <c r="E3" s="355"/>
      <c r="F3" s="356"/>
      <c r="G3" s="356"/>
      <c r="H3" s="356"/>
      <c r="I3" s="356"/>
      <c r="J3" s="356"/>
      <c r="K3" s="356"/>
    </row>
    <row r="4" spans="1:11" ht="19.149999999999999" customHeight="1" x14ac:dyDescent="0.2">
      <c r="A4" s="155"/>
      <c r="B4" s="155"/>
      <c r="C4" s="15"/>
      <c r="D4" s="15"/>
      <c r="E4" s="104"/>
      <c r="F4" s="104"/>
      <c r="G4" s="104"/>
      <c r="H4" s="104"/>
      <c r="I4" s="104"/>
      <c r="J4" s="104"/>
      <c r="K4" s="104"/>
    </row>
    <row r="5" spans="1:11" ht="19.149999999999999" customHeight="1" x14ac:dyDescent="0.2">
      <c r="C5" s="2"/>
      <c r="D5" s="3"/>
      <c r="E5" s="379" t="s">
        <v>43</v>
      </c>
      <c r="F5" s="379"/>
      <c r="G5" s="379"/>
      <c r="H5" s="105"/>
      <c r="I5" s="379" t="s">
        <v>44</v>
      </c>
      <c r="J5" s="379"/>
      <c r="K5" s="379"/>
    </row>
    <row r="6" spans="1:11" ht="19.149999999999999" customHeight="1" x14ac:dyDescent="0.2">
      <c r="C6" s="2"/>
      <c r="D6" s="3"/>
      <c r="E6" s="167" t="s">
        <v>41</v>
      </c>
      <c r="F6" s="106"/>
      <c r="G6" s="167" t="s">
        <v>41</v>
      </c>
      <c r="H6" s="106"/>
      <c r="I6" s="167" t="s">
        <v>41</v>
      </c>
      <c r="J6" s="106"/>
      <c r="K6" s="167" t="s">
        <v>41</v>
      </c>
    </row>
    <row r="7" spans="1:11" ht="19.149999999999999" customHeight="1" x14ac:dyDescent="0.2">
      <c r="C7" s="2"/>
      <c r="D7" s="3"/>
      <c r="E7" s="59" t="s">
        <v>141</v>
      </c>
      <c r="F7" s="59"/>
      <c r="G7" s="59" t="s">
        <v>141</v>
      </c>
      <c r="H7" s="59"/>
      <c r="I7" s="59" t="s">
        <v>141</v>
      </c>
      <c r="J7" s="59"/>
      <c r="K7" s="59" t="s">
        <v>141</v>
      </c>
    </row>
    <row r="8" spans="1:11" ht="19.149999999999999" customHeight="1" x14ac:dyDescent="0.2">
      <c r="C8" s="2"/>
      <c r="D8" s="3"/>
      <c r="E8" s="59" t="s">
        <v>113</v>
      </c>
      <c r="F8" s="62"/>
      <c r="G8" s="59" t="s">
        <v>40</v>
      </c>
      <c r="H8" s="62"/>
      <c r="I8" s="59" t="s">
        <v>113</v>
      </c>
      <c r="J8" s="62"/>
      <c r="K8" s="59" t="s">
        <v>40</v>
      </c>
    </row>
    <row r="9" spans="1:11" ht="19.149999999999999" customHeight="1" x14ac:dyDescent="0.2">
      <c r="C9" s="263" t="s">
        <v>0</v>
      </c>
      <c r="D9" s="3"/>
      <c r="E9" s="170" t="s">
        <v>49</v>
      </c>
      <c r="F9" s="3"/>
      <c r="G9" s="170" t="s">
        <v>49</v>
      </c>
      <c r="H9" s="106"/>
      <c r="I9" s="170" t="s">
        <v>49</v>
      </c>
      <c r="J9" s="106"/>
      <c r="K9" s="170" t="s">
        <v>49</v>
      </c>
    </row>
    <row r="10" spans="1:11" ht="19.149999999999999" customHeight="1" x14ac:dyDescent="0.2">
      <c r="A10" s="1" t="s">
        <v>15</v>
      </c>
      <c r="B10" s="1"/>
      <c r="C10" s="105"/>
      <c r="D10" s="3"/>
      <c r="E10" s="107"/>
      <c r="F10" s="3"/>
      <c r="G10" s="106"/>
      <c r="H10" s="3"/>
      <c r="I10" s="107"/>
      <c r="J10" s="3"/>
      <c r="K10" s="106"/>
    </row>
    <row r="11" spans="1:11" ht="19.149999999999999" customHeight="1" x14ac:dyDescent="0.2">
      <c r="A11" s="377" t="s">
        <v>133</v>
      </c>
      <c r="B11" s="377"/>
      <c r="C11" s="4"/>
      <c r="D11" s="4"/>
      <c r="E11" s="108">
        <f>'7-8 (6M) P&amp;L'!E28</f>
        <v>12763670</v>
      </c>
      <c r="G11" s="8">
        <f>'7-8 (6M) P&amp;L'!G28</f>
        <v>51345768</v>
      </c>
      <c r="I11" s="108">
        <f>'7-8 (6M) P&amp;L'!I28</f>
        <v>264733</v>
      </c>
      <c r="K11" s="8">
        <f>'7-8 (6M) P&amp;L'!K28</f>
        <v>1042546</v>
      </c>
    </row>
    <row r="12" spans="1:11" ht="19.149999999999999" customHeight="1" x14ac:dyDescent="0.2">
      <c r="A12" s="377" t="s">
        <v>16</v>
      </c>
      <c r="B12" s="377"/>
      <c r="D12" s="4"/>
      <c r="E12" s="109"/>
      <c r="I12" s="109"/>
    </row>
    <row r="13" spans="1:11" ht="19.149999999999999" customHeight="1" x14ac:dyDescent="0.2">
      <c r="B13" s="157" t="s">
        <v>77</v>
      </c>
      <c r="D13" s="4"/>
      <c r="E13" s="109">
        <v>456860</v>
      </c>
      <c r="G13" s="8">
        <v>477195</v>
      </c>
      <c r="I13" s="109">
        <v>2709</v>
      </c>
      <c r="K13" s="8">
        <v>2700</v>
      </c>
    </row>
    <row r="14" spans="1:11" ht="19.149999999999999" customHeight="1" x14ac:dyDescent="0.35">
      <c r="B14" s="157" t="s">
        <v>163</v>
      </c>
      <c r="D14" s="4"/>
      <c r="E14" s="109">
        <v>114</v>
      </c>
      <c r="G14" s="8">
        <v>26150</v>
      </c>
      <c r="I14" s="243">
        <v>0</v>
      </c>
      <c r="K14" s="237">
        <v>0</v>
      </c>
    </row>
    <row r="15" spans="1:11" ht="19.149999999999999" customHeight="1" x14ac:dyDescent="0.2">
      <c r="B15" s="157" t="s">
        <v>31</v>
      </c>
      <c r="C15" s="9"/>
      <c r="D15" s="4"/>
      <c r="E15" s="110">
        <v>20062</v>
      </c>
      <c r="G15" s="13">
        <v>-113329</v>
      </c>
      <c r="I15" s="110">
        <v>20062</v>
      </c>
      <c r="K15" s="13">
        <v>-113329</v>
      </c>
    </row>
    <row r="16" spans="1:11" ht="19.149999999999999" customHeight="1" x14ac:dyDescent="0.35">
      <c r="B16" s="157" t="s">
        <v>118</v>
      </c>
      <c r="C16" s="9">
        <v>15</v>
      </c>
      <c r="D16" s="4"/>
      <c r="E16" s="110">
        <v>2668430</v>
      </c>
      <c r="G16" s="237">
        <v>0</v>
      </c>
      <c r="I16" s="243">
        <v>0</v>
      </c>
      <c r="K16" s="237">
        <v>0</v>
      </c>
    </row>
    <row r="17" spans="1:11" ht="19.149999999999999" customHeight="1" x14ac:dyDescent="0.2">
      <c r="B17" s="157" t="s">
        <v>78</v>
      </c>
      <c r="C17" s="9"/>
      <c r="D17" s="4"/>
      <c r="E17" s="111">
        <v>-1345227</v>
      </c>
      <c r="G17" s="8">
        <v>-1745568</v>
      </c>
      <c r="I17" s="110">
        <v>-5825407</v>
      </c>
      <c r="K17" s="8">
        <v>-9512809</v>
      </c>
    </row>
    <row r="18" spans="1:11" ht="19.149999999999999" customHeight="1" x14ac:dyDescent="0.35">
      <c r="B18" s="157" t="s">
        <v>111</v>
      </c>
      <c r="C18" s="9">
        <v>11</v>
      </c>
      <c r="D18" s="4"/>
      <c r="E18" s="119">
        <v>12668</v>
      </c>
      <c r="G18" s="237">
        <v>0</v>
      </c>
      <c r="I18" s="243">
        <v>0</v>
      </c>
      <c r="K18" s="237">
        <v>0</v>
      </c>
    </row>
    <row r="19" spans="1:11" ht="19.149999999999999" customHeight="1" x14ac:dyDescent="0.35">
      <c r="B19" s="157" t="s">
        <v>34</v>
      </c>
      <c r="C19" s="9"/>
      <c r="D19" s="4"/>
      <c r="E19" s="259">
        <v>0</v>
      </c>
      <c r="G19" s="260">
        <v>188069</v>
      </c>
      <c r="H19" s="13"/>
      <c r="I19" s="112">
        <v>5370</v>
      </c>
      <c r="J19" s="13"/>
      <c r="K19" s="11">
        <v>11014</v>
      </c>
    </row>
    <row r="20" spans="1:11" ht="8.1" customHeight="1" x14ac:dyDescent="0.2">
      <c r="A20" s="158"/>
      <c r="B20" s="158"/>
      <c r="C20" s="4"/>
      <c r="D20" s="4"/>
      <c r="E20" s="113"/>
      <c r="G20" s="13"/>
      <c r="I20" s="113"/>
      <c r="K20" s="13"/>
    </row>
    <row r="21" spans="1:11" s="14" customFormat="1" ht="19.149999999999999" customHeight="1" x14ac:dyDescent="0.2">
      <c r="A21" s="158"/>
      <c r="B21" s="158"/>
      <c r="C21" s="9"/>
      <c r="D21" s="4"/>
      <c r="E21" s="113">
        <f>SUM(E11:E19)</f>
        <v>14576577</v>
      </c>
      <c r="F21" s="13"/>
      <c r="G21" s="13">
        <f>SUM(G11:G19)</f>
        <v>50178285</v>
      </c>
      <c r="H21" s="13"/>
      <c r="I21" s="113">
        <f>SUM(I11:I19)</f>
        <v>-5532533</v>
      </c>
      <c r="J21" s="13"/>
      <c r="K21" s="13">
        <f>SUM(K11:K19)</f>
        <v>-8569878</v>
      </c>
    </row>
    <row r="22" spans="1:11" ht="19.149999999999999" customHeight="1" x14ac:dyDescent="0.2">
      <c r="A22" s="377" t="s">
        <v>32</v>
      </c>
      <c r="B22" s="377"/>
      <c r="D22" s="14"/>
      <c r="E22" s="113"/>
      <c r="F22" s="13"/>
      <c r="G22" s="13"/>
      <c r="H22" s="13"/>
      <c r="I22" s="113"/>
      <c r="J22" s="13"/>
      <c r="K22" s="13"/>
    </row>
    <row r="23" spans="1:11" ht="19.149999999999999" customHeight="1" x14ac:dyDescent="0.2">
      <c r="A23" s="158"/>
      <c r="B23" s="157" t="s">
        <v>105</v>
      </c>
      <c r="C23" s="9"/>
      <c r="D23" s="14"/>
      <c r="E23" s="108">
        <v>-1834891</v>
      </c>
      <c r="G23" s="8">
        <v>18257932</v>
      </c>
      <c r="H23" s="13"/>
      <c r="I23" s="108">
        <v>-523756</v>
      </c>
      <c r="J23" s="13"/>
      <c r="K23" s="8">
        <v>-21677651</v>
      </c>
    </row>
    <row r="24" spans="1:11" ht="19.149999999999999" customHeight="1" x14ac:dyDescent="0.2">
      <c r="B24" s="157" t="s">
        <v>52</v>
      </c>
      <c r="E24" s="108">
        <v>-57034863</v>
      </c>
      <c r="G24" s="8">
        <v>-380366739</v>
      </c>
      <c r="I24" s="108">
        <v>-77192738</v>
      </c>
      <c r="K24" s="8">
        <v>-84833515</v>
      </c>
    </row>
    <row r="25" spans="1:11" ht="19.149999999999999" customHeight="1" x14ac:dyDescent="0.2">
      <c r="B25" s="157" t="s">
        <v>30</v>
      </c>
      <c r="E25" s="112">
        <v>3564590</v>
      </c>
      <c r="G25" s="11">
        <v>51630165</v>
      </c>
      <c r="I25" s="112">
        <v>5160402</v>
      </c>
      <c r="K25" s="11">
        <v>14907863</v>
      </c>
    </row>
    <row r="26" spans="1:11" ht="8.1" customHeight="1" x14ac:dyDescent="0.2">
      <c r="A26" s="158"/>
      <c r="B26" s="158"/>
      <c r="C26" s="4"/>
      <c r="D26" s="4"/>
      <c r="E26" s="113"/>
      <c r="G26" s="13"/>
      <c r="I26" s="113"/>
      <c r="K26" s="13"/>
    </row>
    <row r="27" spans="1:11" ht="19.149999999999999" customHeight="1" x14ac:dyDescent="0.2">
      <c r="A27" s="377" t="s">
        <v>108</v>
      </c>
      <c r="B27" s="377"/>
      <c r="E27" s="108">
        <f>SUM(E21:E25)</f>
        <v>-40728587</v>
      </c>
      <c r="G27" s="8">
        <f>SUM(G21:G25)</f>
        <v>-260300357</v>
      </c>
      <c r="I27" s="108">
        <f>SUM(I21:I25)</f>
        <v>-78088625</v>
      </c>
      <c r="K27" s="8">
        <f>SUM(K21:K25)</f>
        <v>-100173181</v>
      </c>
    </row>
    <row r="28" spans="1:11" ht="19.149999999999999" customHeight="1" x14ac:dyDescent="0.2">
      <c r="A28" s="156"/>
      <c r="B28" s="156" t="s">
        <v>136</v>
      </c>
      <c r="E28" s="112">
        <v>-645857</v>
      </c>
      <c r="G28" s="11">
        <v>-10799725</v>
      </c>
      <c r="I28" s="115">
        <v>-505323</v>
      </c>
      <c r="K28" s="116">
        <v>0</v>
      </c>
    </row>
    <row r="29" spans="1:11" ht="8.1" customHeight="1" x14ac:dyDescent="0.2">
      <c r="A29" s="158"/>
      <c r="B29" s="158"/>
      <c r="C29" s="4"/>
      <c r="D29" s="4"/>
      <c r="E29" s="108"/>
      <c r="I29" s="108"/>
    </row>
    <row r="30" spans="1:11" ht="19.149999999999999" customHeight="1" x14ac:dyDescent="0.2">
      <c r="A30" s="377" t="s">
        <v>122</v>
      </c>
      <c r="B30" s="377"/>
      <c r="E30" s="117">
        <f>SUM(E27:E28)</f>
        <v>-41374444</v>
      </c>
      <c r="G30" s="11">
        <f>SUM(G27:G28)</f>
        <v>-271100082</v>
      </c>
      <c r="I30" s="117">
        <f>SUM(I27:I28)</f>
        <v>-78593948</v>
      </c>
      <c r="K30" s="11">
        <f>SUM(K27:K28)</f>
        <v>-100173181</v>
      </c>
    </row>
    <row r="31" spans="1:11" ht="19.149999999999999" customHeight="1" x14ac:dyDescent="0.2">
      <c r="A31" s="158"/>
      <c r="B31" s="158"/>
      <c r="E31" s="13"/>
      <c r="G31" s="13"/>
      <c r="I31" s="13"/>
      <c r="K31" s="13"/>
    </row>
    <row r="32" spans="1:11" ht="19.149999999999999" customHeight="1" x14ac:dyDescent="0.2">
      <c r="A32" s="1"/>
      <c r="B32" s="158"/>
      <c r="E32" s="13"/>
      <c r="G32" s="13"/>
      <c r="I32" s="13"/>
      <c r="K32" s="13"/>
    </row>
    <row r="33" spans="1:11" ht="19.149999999999999" customHeight="1" x14ac:dyDescent="0.2">
      <c r="A33" s="158"/>
      <c r="B33" s="158"/>
      <c r="E33" s="13"/>
      <c r="G33" s="13"/>
      <c r="I33" s="13"/>
      <c r="K33" s="13"/>
    </row>
    <row r="34" spans="1:11" ht="19.149999999999999" customHeight="1" x14ac:dyDescent="0.2">
      <c r="A34" s="158"/>
      <c r="B34" s="158"/>
      <c r="E34" s="13"/>
      <c r="G34" s="13"/>
      <c r="I34" s="13"/>
      <c r="K34" s="13"/>
    </row>
    <row r="35" spans="1:11" ht="19.149999999999999" customHeight="1" x14ac:dyDescent="0.2">
      <c r="A35" s="158"/>
      <c r="B35" s="158"/>
      <c r="E35" s="13"/>
      <c r="G35" s="13"/>
      <c r="I35" s="13"/>
      <c r="K35" s="13"/>
    </row>
    <row r="36" spans="1:11" ht="19.149999999999999" customHeight="1" x14ac:dyDescent="0.2">
      <c r="A36" s="158"/>
      <c r="B36" s="158"/>
      <c r="E36" s="13"/>
      <c r="G36" s="13"/>
      <c r="I36" s="13"/>
      <c r="K36" s="13"/>
    </row>
    <row r="37" spans="1:11" ht="19.149999999999999" customHeight="1" x14ac:dyDescent="0.2">
      <c r="A37" s="158"/>
      <c r="B37" s="158"/>
      <c r="E37" s="13"/>
      <c r="G37" s="13"/>
      <c r="I37" s="13"/>
      <c r="K37" s="13"/>
    </row>
    <row r="38" spans="1:11" ht="19.149999999999999" customHeight="1" x14ac:dyDescent="0.2">
      <c r="A38" s="158"/>
      <c r="B38" s="158"/>
      <c r="E38" s="13"/>
      <c r="G38" s="13"/>
      <c r="I38" s="13"/>
      <c r="K38" s="13"/>
    </row>
    <row r="39" spans="1:11" ht="19.149999999999999" customHeight="1" x14ac:dyDescent="0.2">
      <c r="A39" s="158"/>
      <c r="B39" s="158"/>
      <c r="E39" s="13"/>
      <c r="G39" s="13"/>
      <c r="I39" s="13"/>
      <c r="K39" s="13"/>
    </row>
    <row r="40" spans="1:11" ht="19.149999999999999" customHeight="1" x14ac:dyDescent="0.2">
      <c r="A40" s="158"/>
      <c r="B40" s="158"/>
      <c r="E40" s="13"/>
      <c r="G40" s="13"/>
      <c r="I40" s="13"/>
      <c r="K40" s="13"/>
    </row>
    <row r="41" spans="1:11" ht="19.149999999999999" customHeight="1" x14ac:dyDescent="0.2">
      <c r="A41" s="158"/>
      <c r="B41" s="158"/>
      <c r="E41" s="13"/>
      <c r="G41" s="13"/>
      <c r="I41" s="13"/>
      <c r="K41" s="13"/>
    </row>
    <row r="42" spans="1:11" ht="19.149999999999999" customHeight="1" x14ac:dyDescent="0.2">
      <c r="A42" s="158"/>
      <c r="B42" s="158"/>
      <c r="E42" s="13"/>
      <c r="G42" s="13"/>
      <c r="I42" s="13"/>
      <c r="K42" s="13"/>
    </row>
    <row r="43" spans="1:11" ht="19.149999999999999" customHeight="1" x14ac:dyDescent="0.2">
      <c r="A43" s="158"/>
      <c r="B43" s="158"/>
      <c r="E43" s="13"/>
      <c r="G43" s="13"/>
      <c r="I43" s="13"/>
      <c r="K43" s="13"/>
    </row>
    <row r="44" spans="1:11" ht="19.149999999999999" customHeight="1" x14ac:dyDescent="0.2">
      <c r="A44" s="158"/>
      <c r="B44" s="158"/>
      <c r="E44" s="13"/>
      <c r="G44" s="13"/>
      <c r="I44" s="13"/>
      <c r="K44" s="13"/>
    </row>
    <row r="45" spans="1:11" ht="23.25" customHeight="1" x14ac:dyDescent="0.2">
      <c r="A45" s="158"/>
      <c r="B45" s="158"/>
      <c r="E45" s="13"/>
      <c r="G45" s="13"/>
      <c r="I45" s="13"/>
      <c r="K45" s="13"/>
    </row>
    <row r="46" spans="1:11" ht="23.25" customHeight="1" x14ac:dyDescent="0.2">
      <c r="A46" s="158"/>
      <c r="B46" s="158"/>
      <c r="E46" s="13"/>
      <c r="G46" s="13"/>
      <c r="I46" s="13"/>
      <c r="K46" s="13"/>
    </row>
    <row r="47" spans="1:11" s="348" customFormat="1" ht="21.95" customHeight="1" x14ac:dyDescent="0.2">
      <c r="A47" s="378" t="str">
        <f>'2-4'!A50</f>
        <v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v>
      </c>
      <c r="B47" s="378"/>
      <c r="C47" s="378"/>
      <c r="D47" s="378"/>
      <c r="E47" s="378"/>
      <c r="F47" s="378"/>
      <c r="G47" s="378"/>
      <c r="H47" s="378"/>
      <c r="I47" s="378"/>
      <c r="J47" s="378"/>
      <c r="K47" s="378"/>
    </row>
    <row r="48" spans="1:11" s="357" customFormat="1" ht="21" customHeight="1" x14ac:dyDescent="0.2">
      <c r="A48" s="345" t="str">
        <f>A1</f>
        <v>บริษัท เวิลด์ คอร์ปอเรชั่น จำกัด (มหาชน)</v>
      </c>
      <c r="B48" s="345"/>
      <c r="C48" s="346"/>
      <c r="D48" s="346"/>
      <c r="E48" s="347"/>
      <c r="F48" s="347"/>
      <c r="G48" s="347"/>
      <c r="H48" s="347"/>
      <c r="I48" s="347"/>
      <c r="J48" s="347"/>
      <c r="K48" s="347"/>
    </row>
    <row r="49" spans="1:11" s="357" customFormat="1" ht="21" customHeight="1" x14ac:dyDescent="0.2">
      <c r="A49" s="345" t="s">
        <v>45</v>
      </c>
      <c r="B49" s="345"/>
      <c r="C49" s="346"/>
      <c r="D49" s="346"/>
      <c r="E49" s="347"/>
      <c r="F49" s="347"/>
      <c r="G49" s="347"/>
      <c r="H49" s="347"/>
      <c r="I49" s="347"/>
      <c r="J49" s="347"/>
      <c r="K49" s="347"/>
    </row>
    <row r="50" spans="1:11" s="357" customFormat="1" ht="21" customHeight="1" x14ac:dyDescent="0.2">
      <c r="A50" s="358" t="str">
        <f>A3</f>
        <v>สำหรับงวดหกเดือนสิ้นสุดวันที่ 30 มิถุนายน พ.ศ. 2563</v>
      </c>
      <c r="B50" s="358"/>
      <c r="C50" s="359"/>
      <c r="D50" s="359"/>
      <c r="E50" s="356"/>
      <c r="F50" s="356"/>
      <c r="G50" s="356"/>
      <c r="H50" s="356"/>
      <c r="I50" s="356"/>
      <c r="J50" s="356"/>
      <c r="K50" s="356"/>
    </row>
    <row r="51" spans="1:11" s="14" customFormat="1" ht="19.149999999999999" customHeight="1" x14ac:dyDescent="0.2">
      <c r="A51" s="155"/>
      <c r="B51" s="155"/>
      <c r="C51" s="15"/>
      <c r="D51" s="15"/>
      <c r="E51" s="104"/>
      <c r="F51" s="104"/>
      <c r="G51" s="104"/>
      <c r="H51" s="104"/>
      <c r="I51" s="104"/>
      <c r="J51" s="104"/>
      <c r="K51" s="104"/>
    </row>
    <row r="52" spans="1:11" s="14" customFormat="1" ht="19.149999999999999" customHeight="1" x14ac:dyDescent="0.2">
      <c r="A52" s="6"/>
      <c r="B52" s="6"/>
      <c r="C52" s="2"/>
      <c r="D52" s="3"/>
      <c r="E52" s="379" t="s">
        <v>43</v>
      </c>
      <c r="F52" s="379"/>
      <c r="G52" s="379"/>
      <c r="H52" s="2"/>
      <c r="I52" s="379" t="s">
        <v>44</v>
      </c>
      <c r="J52" s="379"/>
      <c r="K52" s="379"/>
    </row>
    <row r="53" spans="1:11" s="14" customFormat="1" ht="19.149999999999999" customHeight="1" x14ac:dyDescent="0.2">
      <c r="A53" s="6"/>
      <c r="B53" s="6"/>
      <c r="C53" s="2"/>
      <c r="D53" s="3"/>
      <c r="E53" s="167" t="s">
        <v>41</v>
      </c>
      <c r="F53" s="106"/>
      <c r="G53" s="167" t="s">
        <v>41</v>
      </c>
      <c r="H53" s="106"/>
      <c r="I53" s="167" t="s">
        <v>41</v>
      </c>
      <c r="J53" s="106"/>
      <c r="K53" s="167" t="s">
        <v>41</v>
      </c>
    </row>
    <row r="54" spans="1:11" s="14" customFormat="1" ht="19.149999999999999" customHeight="1" x14ac:dyDescent="0.2">
      <c r="A54" s="6"/>
      <c r="B54" s="6"/>
      <c r="C54" s="2"/>
      <c r="D54" s="3"/>
      <c r="E54" s="59" t="s">
        <v>141</v>
      </c>
      <c r="F54" s="59"/>
      <c r="G54" s="59" t="s">
        <v>141</v>
      </c>
      <c r="H54" s="59"/>
      <c r="I54" s="59" t="s">
        <v>141</v>
      </c>
      <c r="J54" s="59"/>
      <c r="K54" s="59" t="s">
        <v>141</v>
      </c>
    </row>
    <row r="55" spans="1:11" s="14" customFormat="1" ht="19.149999999999999" customHeight="1" x14ac:dyDescent="0.2">
      <c r="A55" s="6"/>
      <c r="B55" s="6"/>
      <c r="C55" s="2"/>
      <c r="D55" s="3"/>
      <c r="E55" s="59" t="s">
        <v>113</v>
      </c>
      <c r="F55" s="62"/>
      <c r="G55" s="59" t="s">
        <v>40</v>
      </c>
      <c r="H55" s="62"/>
      <c r="I55" s="59" t="s">
        <v>113</v>
      </c>
      <c r="J55" s="62"/>
      <c r="K55" s="59" t="s">
        <v>40</v>
      </c>
    </row>
    <row r="56" spans="1:11" s="14" customFormat="1" ht="19.149999999999999" customHeight="1" x14ac:dyDescent="0.2">
      <c r="A56" s="6"/>
      <c r="B56" s="6"/>
      <c r="C56" s="159" t="s">
        <v>0</v>
      </c>
      <c r="D56" s="3"/>
      <c r="E56" s="170" t="s">
        <v>49</v>
      </c>
      <c r="F56" s="106"/>
      <c r="G56" s="170" t="s">
        <v>49</v>
      </c>
      <c r="H56" s="106"/>
      <c r="I56" s="170" t="s">
        <v>49</v>
      </c>
      <c r="J56" s="106"/>
      <c r="K56" s="170" t="s">
        <v>49</v>
      </c>
    </row>
    <row r="57" spans="1:11" ht="19.149999999999999" customHeight="1" x14ac:dyDescent="0.2">
      <c r="A57" s="1" t="s">
        <v>10</v>
      </c>
      <c r="B57" s="1"/>
      <c r="E57" s="108"/>
      <c r="I57" s="118"/>
    </row>
    <row r="58" spans="1:11" ht="19.149999999999999" customHeight="1" x14ac:dyDescent="0.2">
      <c r="A58" s="5" t="s">
        <v>154</v>
      </c>
      <c r="B58" s="5"/>
      <c r="E58" s="108">
        <v>618326</v>
      </c>
      <c r="G58" s="114">
        <v>0</v>
      </c>
      <c r="I58" s="119">
        <v>0</v>
      </c>
      <c r="K58" s="114">
        <v>0</v>
      </c>
    </row>
    <row r="59" spans="1:11" ht="19.149999999999999" customHeight="1" x14ac:dyDescent="0.2">
      <c r="A59" s="5" t="s">
        <v>160</v>
      </c>
      <c r="B59" s="5"/>
      <c r="E59" s="110"/>
      <c r="G59" s="114"/>
      <c r="I59" s="119"/>
      <c r="K59" s="114"/>
    </row>
    <row r="60" spans="1:11" ht="19.149999999999999" customHeight="1" x14ac:dyDescent="0.2">
      <c r="A60" s="5"/>
      <c r="B60" s="5" t="s">
        <v>110</v>
      </c>
      <c r="C60" s="9">
        <v>14</v>
      </c>
      <c r="E60" s="119">
        <v>0</v>
      </c>
      <c r="G60" s="114">
        <v>56300000</v>
      </c>
      <c r="I60" s="110">
        <v>339800978</v>
      </c>
      <c r="K60" s="8">
        <v>-49580798</v>
      </c>
    </row>
    <row r="61" spans="1:11" ht="19.149999999999999" customHeight="1" x14ac:dyDescent="0.2">
      <c r="A61" s="5" t="s">
        <v>123</v>
      </c>
      <c r="B61" s="5"/>
      <c r="C61" s="9"/>
      <c r="E61" s="119">
        <v>0</v>
      </c>
      <c r="G61" s="114">
        <v>0</v>
      </c>
      <c r="I61" s="119">
        <v>0</v>
      </c>
      <c r="K61" s="114">
        <v>98800000</v>
      </c>
    </row>
    <row r="62" spans="1:11" ht="19.149999999999999" customHeight="1" x14ac:dyDescent="0.2">
      <c r="A62" s="5" t="s">
        <v>124</v>
      </c>
      <c r="B62" s="5"/>
      <c r="C62" s="9"/>
      <c r="E62" s="119">
        <v>0</v>
      </c>
      <c r="G62" s="114">
        <v>165950000</v>
      </c>
      <c r="I62" s="119">
        <v>0</v>
      </c>
      <c r="K62" s="114">
        <v>67150000</v>
      </c>
    </row>
    <row r="63" spans="1:11" ht="19.149999999999999" customHeight="1" x14ac:dyDescent="0.2">
      <c r="A63" s="5" t="s">
        <v>137</v>
      </c>
      <c r="B63" s="5"/>
      <c r="C63" s="9">
        <v>10</v>
      </c>
      <c r="E63" s="119">
        <v>0</v>
      </c>
      <c r="G63" s="114">
        <v>0</v>
      </c>
      <c r="I63" s="119">
        <v>-350000000</v>
      </c>
      <c r="K63" s="114">
        <v>-1000000</v>
      </c>
    </row>
    <row r="64" spans="1:11" ht="19.149999999999999" customHeight="1" x14ac:dyDescent="0.2">
      <c r="A64" s="5" t="s">
        <v>79</v>
      </c>
      <c r="B64" s="5"/>
      <c r="E64" s="117">
        <v>390742</v>
      </c>
      <c r="G64" s="11">
        <v>10259260</v>
      </c>
      <c r="I64" s="112">
        <v>18547887</v>
      </c>
      <c r="K64" s="11">
        <v>17482844</v>
      </c>
    </row>
    <row r="65" spans="1:11" ht="8.1" customHeight="1" x14ac:dyDescent="0.2">
      <c r="E65" s="120"/>
      <c r="F65" s="121"/>
      <c r="G65" s="121"/>
      <c r="H65" s="121"/>
      <c r="I65" s="120"/>
      <c r="J65" s="121"/>
      <c r="K65" s="121"/>
    </row>
    <row r="66" spans="1:11" ht="19.149999999999999" customHeight="1" x14ac:dyDescent="0.2">
      <c r="A66" s="5" t="s">
        <v>109</v>
      </c>
      <c r="B66" s="5"/>
      <c r="E66" s="117">
        <f>SUM(E58:E64)</f>
        <v>1009068</v>
      </c>
      <c r="G66" s="11">
        <f>SUM(G58:G64)</f>
        <v>232509260</v>
      </c>
      <c r="I66" s="117">
        <f>SUM(I58:I64)</f>
        <v>8348865</v>
      </c>
      <c r="K66" s="11">
        <f>SUM(K58:K64)</f>
        <v>132852046</v>
      </c>
    </row>
    <row r="67" spans="1:11" ht="19.149999999999999" customHeight="1" x14ac:dyDescent="0.2">
      <c r="A67" s="5"/>
      <c r="B67" s="5"/>
      <c r="E67" s="108"/>
      <c r="G67" s="13"/>
      <c r="I67" s="108"/>
      <c r="K67" s="13"/>
    </row>
    <row r="68" spans="1:11" ht="19.149999999999999" customHeight="1" x14ac:dyDescent="0.2">
      <c r="A68" s="1" t="s">
        <v>11</v>
      </c>
      <c r="B68" s="1"/>
      <c r="E68" s="108"/>
      <c r="I68" s="118"/>
    </row>
    <row r="69" spans="1:11" ht="19.149999999999999" customHeight="1" x14ac:dyDescent="0.2">
      <c r="A69" s="5" t="s">
        <v>159</v>
      </c>
      <c r="B69" s="1"/>
      <c r="E69" s="119">
        <v>0</v>
      </c>
      <c r="G69" s="8">
        <v>50000000</v>
      </c>
      <c r="I69" s="119">
        <v>0</v>
      </c>
      <c r="K69" s="114">
        <v>0</v>
      </c>
    </row>
    <row r="70" spans="1:11" ht="19.149999999999999" customHeight="1" x14ac:dyDescent="0.2">
      <c r="A70" s="5" t="s">
        <v>125</v>
      </c>
      <c r="E70" s="108"/>
      <c r="G70" s="12"/>
      <c r="I70" s="119"/>
      <c r="K70" s="114"/>
    </row>
    <row r="71" spans="1:11" ht="19.149999999999999" customHeight="1" x14ac:dyDescent="0.2">
      <c r="A71" s="5"/>
      <c r="B71" s="10" t="s">
        <v>126</v>
      </c>
      <c r="C71" s="9">
        <v>14</v>
      </c>
      <c r="E71" s="119">
        <v>0</v>
      </c>
      <c r="G71" s="114">
        <v>0</v>
      </c>
      <c r="I71" s="119">
        <v>53400000</v>
      </c>
      <c r="K71" s="114">
        <v>1500000</v>
      </c>
    </row>
    <row r="72" spans="1:11" ht="19.149999999999999" customHeight="1" x14ac:dyDescent="0.2">
      <c r="A72" s="5" t="s">
        <v>80</v>
      </c>
      <c r="C72" s="9"/>
      <c r="E72" s="117">
        <v>-7778887</v>
      </c>
      <c r="F72" s="13"/>
      <c r="G72" s="11">
        <v>-30370436</v>
      </c>
      <c r="H72" s="13"/>
      <c r="I72" s="115">
        <v>0</v>
      </c>
      <c r="J72" s="13"/>
      <c r="K72" s="116">
        <v>-22420998</v>
      </c>
    </row>
    <row r="73" spans="1:11" ht="8.1" customHeight="1" x14ac:dyDescent="0.2">
      <c r="A73" s="5"/>
      <c r="B73" s="5"/>
      <c r="E73" s="120"/>
      <c r="F73" s="13"/>
      <c r="G73" s="121"/>
      <c r="H73" s="13"/>
      <c r="I73" s="120"/>
      <c r="J73" s="13"/>
      <c r="K73" s="121"/>
    </row>
    <row r="74" spans="1:11" ht="19.149999999999999" customHeight="1" x14ac:dyDescent="0.2">
      <c r="A74" s="5" t="s">
        <v>84</v>
      </c>
      <c r="B74" s="5"/>
      <c r="E74" s="117">
        <f>SUM(E70:E72)</f>
        <v>-7778887</v>
      </c>
      <c r="G74" s="11">
        <f>SUM(G69:G72)</f>
        <v>19629564</v>
      </c>
      <c r="I74" s="117">
        <f>SUM(I70:I72)</f>
        <v>53400000</v>
      </c>
      <c r="K74" s="116">
        <f>SUM(K71:K72)</f>
        <v>-20920998</v>
      </c>
    </row>
    <row r="75" spans="1:11" ht="19.149999999999999" customHeight="1" x14ac:dyDescent="0.2">
      <c r="A75" s="5"/>
      <c r="B75" s="5"/>
      <c r="E75" s="113"/>
      <c r="G75" s="13"/>
      <c r="I75" s="113"/>
      <c r="K75" s="13"/>
    </row>
    <row r="76" spans="1:11" ht="19.149999999999999" customHeight="1" x14ac:dyDescent="0.2">
      <c r="A76" s="1" t="s">
        <v>161</v>
      </c>
      <c r="B76" s="1"/>
      <c r="C76" s="105"/>
      <c r="D76" s="3"/>
      <c r="E76" s="108">
        <f>SUM(E30,E66,E74)</f>
        <v>-48144263</v>
      </c>
      <c r="G76" s="8">
        <f>SUM(G30,G66,G74)</f>
        <v>-18961258</v>
      </c>
      <c r="I76" s="108">
        <f>SUM(I30,I66,I74)</f>
        <v>-16845083</v>
      </c>
      <c r="K76" s="8">
        <f>SUM(K30,K66,K74)</f>
        <v>11757867</v>
      </c>
    </row>
    <row r="77" spans="1:11" ht="19.149999999999999" customHeight="1" x14ac:dyDescent="0.2">
      <c r="A77" s="5" t="s">
        <v>47</v>
      </c>
      <c r="B77" s="5"/>
      <c r="E77" s="117">
        <v>49823840</v>
      </c>
      <c r="F77" s="13"/>
      <c r="G77" s="11">
        <v>56111532</v>
      </c>
      <c r="H77" s="13"/>
      <c r="I77" s="117">
        <v>18129106</v>
      </c>
      <c r="J77" s="13"/>
      <c r="K77" s="11">
        <v>17502131</v>
      </c>
    </row>
    <row r="78" spans="1:11" ht="8.1" customHeight="1" x14ac:dyDescent="0.2">
      <c r="A78" s="5"/>
      <c r="B78" s="5"/>
      <c r="E78" s="120"/>
      <c r="F78" s="13"/>
      <c r="G78" s="121"/>
      <c r="H78" s="13"/>
      <c r="I78" s="120"/>
      <c r="J78" s="13"/>
      <c r="K78" s="121"/>
    </row>
    <row r="79" spans="1:11" ht="19.149999999999999" customHeight="1" thickBot="1" x14ac:dyDescent="0.25">
      <c r="A79" s="5" t="s">
        <v>106</v>
      </c>
      <c r="B79" s="5"/>
      <c r="E79" s="122">
        <f>SUM(E76:E77)</f>
        <v>1679577</v>
      </c>
      <c r="F79" s="13"/>
      <c r="G79" s="123">
        <f>SUM(G76:G77)</f>
        <v>37150274</v>
      </c>
      <c r="H79" s="13"/>
      <c r="I79" s="122">
        <f>SUM(I76:I77)</f>
        <v>1284023</v>
      </c>
      <c r="J79" s="13"/>
      <c r="K79" s="123">
        <f>SUM(K76:K77)</f>
        <v>29259998</v>
      </c>
    </row>
    <row r="80" spans="1:11" ht="19.149999999999999" customHeight="1" thickTop="1" x14ac:dyDescent="0.2">
      <c r="A80" s="5"/>
      <c r="B80" s="5"/>
      <c r="E80" s="13"/>
      <c r="G80" s="13"/>
      <c r="I80" s="4"/>
      <c r="K80" s="13"/>
    </row>
    <row r="81" spans="1:11" s="14" customFormat="1" ht="19.149999999999999" customHeight="1" x14ac:dyDescent="0.2">
      <c r="A81" s="360"/>
      <c r="B81" s="361"/>
      <c r="C81" s="12"/>
      <c r="D81" s="13"/>
      <c r="E81" s="13"/>
      <c r="F81" s="13"/>
      <c r="G81" s="13"/>
      <c r="H81" s="13"/>
      <c r="J81" s="13"/>
      <c r="K81" s="13"/>
    </row>
    <row r="82" spans="1:11" s="14" customFormat="1" ht="19.149999999999999" customHeight="1" x14ac:dyDescent="0.2">
      <c r="A82" s="361"/>
      <c r="B82" s="361"/>
      <c r="C82" s="12"/>
      <c r="D82" s="13"/>
      <c r="E82" s="13"/>
      <c r="F82" s="13"/>
      <c r="G82" s="114"/>
      <c r="H82" s="13"/>
      <c r="I82" s="362"/>
      <c r="J82" s="13"/>
      <c r="K82" s="114"/>
    </row>
    <row r="83" spans="1:11" ht="19.149999999999999" customHeight="1" x14ac:dyDescent="0.2">
      <c r="A83" s="5"/>
      <c r="B83" s="5"/>
      <c r="E83" s="13"/>
      <c r="G83" s="13"/>
      <c r="I83" s="4"/>
      <c r="K83" s="13"/>
    </row>
    <row r="84" spans="1:11" ht="19.149999999999999" customHeight="1" x14ac:dyDescent="0.2">
      <c r="A84" s="5"/>
      <c r="B84" s="5"/>
      <c r="E84" s="13"/>
      <c r="G84" s="13"/>
      <c r="I84" s="4"/>
      <c r="K84" s="13"/>
    </row>
    <row r="85" spans="1:11" ht="19.149999999999999" customHeight="1" x14ac:dyDescent="0.2">
      <c r="A85" s="5"/>
      <c r="B85" s="5"/>
      <c r="E85" s="13"/>
      <c r="G85" s="13"/>
      <c r="I85" s="4"/>
      <c r="K85" s="13"/>
    </row>
    <row r="86" spans="1:11" ht="19.149999999999999" customHeight="1" x14ac:dyDescent="0.2">
      <c r="A86" s="5"/>
      <c r="B86" s="5"/>
      <c r="E86" s="13"/>
      <c r="G86" s="13"/>
      <c r="I86" s="4"/>
      <c r="K86" s="13"/>
    </row>
    <row r="87" spans="1:11" ht="19.149999999999999" customHeight="1" x14ac:dyDescent="0.2">
      <c r="A87" s="5"/>
      <c r="B87" s="5"/>
      <c r="E87" s="13"/>
      <c r="G87" s="13"/>
      <c r="I87" s="4"/>
      <c r="K87" s="13"/>
    </row>
    <row r="88" spans="1:11" ht="19.149999999999999" customHeight="1" x14ac:dyDescent="0.2">
      <c r="A88" s="5"/>
      <c r="B88" s="5"/>
      <c r="E88" s="13"/>
      <c r="G88" s="13"/>
      <c r="I88" s="4"/>
      <c r="K88" s="13"/>
    </row>
    <row r="89" spans="1:11" ht="19.149999999999999" customHeight="1" x14ac:dyDescent="0.2">
      <c r="A89" s="5"/>
      <c r="B89" s="5"/>
      <c r="E89" s="13"/>
      <c r="G89" s="13"/>
      <c r="I89" s="4"/>
      <c r="K89" s="13"/>
    </row>
    <row r="90" spans="1:11" ht="19.149999999999999" customHeight="1" x14ac:dyDescent="0.2">
      <c r="A90" s="5"/>
      <c r="B90" s="5"/>
      <c r="E90" s="13"/>
      <c r="G90" s="13"/>
      <c r="I90" s="4"/>
      <c r="K90" s="13"/>
    </row>
    <row r="91" spans="1:11" ht="19.149999999999999" customHeight="1" x14ac:dyDescent="0.2">
      <c r="A91" s="5"/>
      <c r="B91" s="5"/>
      <c r="E91" s="13"/>
      <c r="G91" s="13"/>
      <c r="I91" s="4"/>
      <c r="K91" s="13"/>
    </row>
    <row r="92" spans="1:11" ht="19.149999999999999" customHeight="1" x14ac:dyDescent="0.2">
      <c r="A92" s="5"/>
      <c r="B92" s="5"/>
      <c r="E92" s="13"/>
      <c r="G92" s="13"/>
      <c r="I92" s="4"/>
      <c r="K92" s="13"/>
    </row>
    <row r="93" spans="1:11" ht="17.25" customHeight="1" x14ac:dyDescent="0.2">
      <c r="A93" s="5"/>
      <c r="B93" s="5"/>
      <c r="E93" s="13"/>
      <c r="G93" s="13"/>
      <c r="I93" s="4"/>
      <c r="K93" s="13"/>
    </row>
    <row r="94" spans="1:11" ht="5.25" customHeight="1" x14ac:dyDescent="0.2">
      <c r="A94" s="5"/>
      <c r="B94" s="5"/>
      <c r="E94" s="13"/>
      <c r="G94" s="13"/>
      <c r="I94" s="4"/>
      <c r="K94" s="13"/>
    </row>
    <row r="95" spans="1:11" s="348" customFormat="1" ht="21.95" customHeight="1" x14ac:dyDescent="0.2">
      <c r="A95" s="378" t="str">
        <f>A47</f>
        <v>หมายเหตุประกอบข้อมูลทางการเงินระหว่างกาลแบบย่อในหน้า 14 ถึง 28 เป็นส่วนหนึ่งของข้อมูลทางการเงินระหว่างกาลนี้</v>
      </c>
      <c r="B95" s="378"/>
      <c r="C95" s="378"/>
      <c r="D95" s="378"/>
      <c r="E95" s="378"/>
      <c r="F95" s="378"/>
      <c r="G95" s="378"/>
      <c r="H95" s="378"/>
      <c r="I95" s="378"/>
      <c r="J95" s="378"/>
      <c r="K95" s="378"/>
    </row>
  </sheetData>
  <mergeCells count="11">
    <mergeCell ref="A27:B27"/>
    <mergeCell ref="E5:G5"/>
    <mergeCell ref="I5:K5"/>
    <mergeCell ref="A11:B11"/>
    <mergeCell ref="A12:B12"/>
    <mergeCell ref="A22:B22"/>
    <mergeCell ref="A30:B30"/>
    <mergeCell ref="A47:K47"/>
    <mergeCell ref="E52:G52"/>
    <mergeCell ref="I52:K52"/>
    <mergeCell ref="A95:K95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0" man="1"/>
  </rowBreaks>
  <ignoredErrors>
    <ignoredError sqref="E74:I7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2-4</vt:lpstr>
      <vt:lpstr>5-6 (3M) P&amp;L (2)</vt:lpstr>
      <vt:lpstr>7-8 (6M) P&amp;L</vt:lpstr>
      <vt:lpstr>TH 9</vt:lpstr>
      <vt:lpstr>TH 10</vt:lpstr>
      <vt:lpstr>TH 11</vt:lpstr>
      <vt:lpstr>12-13</vt:lpstr>
      <vt:lpstr>'12-13'!Print_Area</vt:lpstr>
      <vt:lpstr>'5-6 (3M) P&amp;L (2)'!Print_Area</vt:lpstr>
      <vt:lpstr>'7-8 (6M) P&amp;L'!Print_Area</vt:lpstr>
      <vt:lpstr>'TH 10'!Print_Area</vt:lpstr>
      <vt:lpstr>'TH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2020-08-14T07:07:46Z</cp:lastPrinted>
  <dcterms:created xsi:type="dcterms:W3CDTF">2003-02-05T13:53:15Z</dcterms:created>
  <dcterms:modified xsi:type="dcterms:W3CDTF">2020-08-14T07:09:42Z</dcterms:modified>
</cp:coreProperties>
</file>