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_JunQ2 (EGCO)(Q2) ผลิตไฟฟ้า ☻\"/>
    </mc:Choice>
  </mc:AlternateContent>
  <xr:revisionPtr revIDLastSave="0" documentId="13_ncr:1_{E1B98AEE-BC0C-4D15-B904-0059D629FF81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2-5" sheetId="7" r:id="rId1"/>
    <sheet name="6-7(3M)" sheetId="10" r:id="rId2"/>
    <sheet name="8-9(6M)" sheetId="11" r:id="rId3"/>
    <sheet name="10" sheetId="8" r:id="rId4"/>
    <sheet name="11" sheetId="9" r:id="rId5"/>
    <sheet name="12-14" sheetId="12" r:id="rId6"/>
  </sheets>
  <definedNames>
    <definedName name="_xlnm.Print_Area" localSheetId="5">'12-14'!$A$1:$L$150</definedName>
    <definedName name="_xlnm.Print_Area" localSheetId="0">'2-5'!$A$1:$L$179</definedName>
    <definedName name="_xlnm.Print_Area" localSheetId="1">'6-7(3M)'!$A$1:$L$90</definedName>
    <definedName name="_xlnm.Print_Area" localSheetId="2">'8-9(6M)'!$A$1:$L$90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5" i="10" l="1"/>
  <c r="X40" i="8" l="1"/>
  <c r="AF40" i="8" l="1"/>
  <c r="J164" i="7" l="1"/>
  <c r="J163" i="7"/>
  <c r="F27" i="12" l="1"/>
  <c r="H27" i="12"/>
  <c r="L118" i="12" l="1"/>
  <c r="J118" i="12"/>
  <c r="H118" i="12"/>
  <c r="F118" i="12"/>
  <c r="L95" i="12"/>
  <c r="J95" i="12"/>
  <c r="H95" i="12"/>
  <c r="F95" i="12"/>
  <c r="L81" i="12"/>
  <c r="J81" i="12"/>
  <c r="H81" i="12"/>
  <c r="F81" i="12"/>
  <c r="A103" i="12"/>
  <c r="A150" i="12" s="1"/>
  <c r="T36" i="9" l="1"/>
  <c r="T18" i="9"/>
  <c r="P18" i="9"/>
  <c r="Z40" i="8"/>
  <c r="R40" i="8"/>
  <c r="P40" i="8"/>
  <c r="AB42" i="8"/>
  <c r="AD42" i="8" s="1"/>
  <c r="AH42" i="8" s="1"/>
  <c r="AB41" i="8"/>
  <c r="AD41" i="8" s="1"/>
  <c r="AH41" i="8" s="1"/>
  <c r="Z20" i="8"/>
  <c r="AB21" i="8"/>
  <c r="AD21" i="8" s="1"/>
  <c r="AH21" i="8" s="1"/>
  <c r="X20" i="8"/>
  <c r="R20" i="8"/>
  <c r="P20" i="8"/>
  <c r="AB40" i="8" l="1"/>
  <c r="AD40" i="8" s="1"/>
  <c r="AH40" i="8" s="1"/>
  <c r="V36" i="9"/>
  <c r="H81" i="11" l="1"/>
  <c r="F81" i="11"/>
  <c r="L73" i="11"/>
  <c r="J73" i="11"/>
  <c r="H73" i="11"/>
  <c r="F73" i="11"/>
  <c r="A48" i="11"/>
  <c r="A90" i="11"/>
  <c r="H35" i="11"/>
  <c r="F35" i="11"/>
  <c r="H32" i="11"/>
  <c r="H54" i="11" s="1"/>
  <c r="F32" i="11"/>
  <c r="F54" i="11" s="1"/>
  <c r="L14" i="11"/>
  <c r="L23" i="11" s="1"/>
  <c r="J14" i="11"/>
  <c r="J23" i="11" s="1"/>
  <c r="H14" i="11"/>
  <c r="H23" i="11" s="1"/>
  <c r="F14" i="11"/>
  <c r="F23" i="11" s="1"/>
  <c r="H81" i="10"/>
  <c r="F81" i="10"/>
  <c r="L73" i="10"/>
  <c r="J73" i="10"/>
  <c r="H73" i="10"/>
  <c r="F73" i="10"/>
  <c r="A48" i="10"/>
  <c r="A90" i="10"/>
  <c r="H35" i="10"/>
  <c r="H32" i="10"/>
  <c r="H54" i="10" s="1"/>
  <c r="F32" i="10"/>
  <c r="F54" i="10" s="1"/>
  <c r="L14" i="10"/>
  <c r="L23" i="10" s="1"/>
  <c r="L26" i="10" s="1"/>
  <c r="L29" i="10" s="1"/>
  <c r="L32" i="10" s="1"/>
  <c r="L54" i="10" s="1"/>
  <c r="J14" i="10"/>
  <c r="J23" i="10" s="1"/>
  <c r="J26" i="10" s="1"/>
  <c r="J29" i="10" s="1"/>
  <c r="J32" i="10" s="1"/>
  <c r="J54" i="10" s="1"/>
  <c r="H14" i="10"/>
  <c r="H23" i="10" s="1"/>
  <c r="H26" i="10" s="1"/>
  <c r="F14" i="10"/>
  <c r="F23" i="10" s="1"/>
  <c r="F26" i="10" s="1"/>
  <c r="H26" i="11" l="1"/>
  <c r="H10" i="12"/>
  <c r="H30" i="12" s="1"/>
  <c r="H45" i="12" s="1"/>
  <c r="H49" i="12" s="1"/>
  <c r="H97" i="12" s="1"/>
  <c r="H101" i="12" s="1"/>
  <c r="L26" i="11"/>
  <c r="L29" i="11" s="1"/>
  <c r="L10" i="12"/>
  <c r="L30" i="12" s="1"/>
  <c r="L45" i="12" s="1"/>
  <c r="L49" i="12" s="1"/>
  <c r="L97" i="12" s="1"/>
  <c r="L101" i="12" s="1"/>
  <c r="F75" i="10"/>
  <c r="F26" i="11"/>
  <c r="F10" i="12"/>
  <c r="F30" i="12" s="1"/>
  <c r="F45" i="12" s="1"/>
  <c r="F49" i="12" s="1"/>
  <c r="F97" i="12" s="1"/>
  <c r="F101" i="12" s="1"/>
  <c r="J26" i="11"/>
  <c r="J29" i="11" s="1"/>
  <c r="J35" i="11" s="1"/>
  <c r="J10" i="12"/>
  <c r="J30" i="12" s="1"/>
  <c r="J45" i="12" s="1"/>
  <c r="J49" i="12" s="1"/>
  <c r="J97" i="12" s="1"/>
  <c r="J101" i="12" s="1"/>
  <c r="J35" i="10"/>
  <c r="L35" i="11"/>
  <c r="F75" i="11"/>
  <c r="H75" i="11"/>
  <c r="H75" i="10"/>
  <c r="L75" i="10"/>
  <c r="L78" i="10" s="1"/>
  <c r="L81" i="10" s="1"/>
  <c r="J75" i="10"/>
  <c r="J78" i="10" s="1"/>
  <c r="J81" i="10" s="1"/>
  <c r="L32" i="11" l="1"/>
  <c r="L54" i="11" s="1"/>
  <c r="L75" i="11" s="1"/>
  <c r="L78" i="11" s="1"/>
  <c r="L81" i="11" s="1"/>
  <c r="N18" i="9"/>
  <c r="V18" i="9" s="1"/>
  <c r="J32" i="11"/>
  <c r="J54" i="11" s="1"/>
  <c r="J75" i="11" s="1"/>
  <c r="J78" i="11" s="1"/>
  <c r="J81" i="11" s="1"/>
  <c r="T37" i="9"/>
  <c r="V37" i="9" s="1"/>
  <c r="R32" i="9"/>
  <c r="R40" i="9" s="1"/>
  <c r="P32" i="9"/>
  <c r="P40" i="9" s="1"/>
  <c r="N32" i="9"/>
  <c r="N40" i="9" s="1"/>
  <c r="V29" i="9"/>
  <c r="T29" i="9"/>
  <c r="T26" i="9"/>
  <c r="T32" i="9" s="1"/>
  <c r="H26" i="9"/>
  <c r="H32" i="9" s="1"/>
  <c r="H40" i="9" s="1"/>
  <c r="R22" i="9"/>
  <c r="P22" i="9"/>
  <c r="L22" i="9"/>
  <c r="L26" i="9" s="1"/>
  <c r="L32" i="9" s="1"/>
  <c r="L40" i="9" s="1"/>
  <c r="J22" i="9"/>
  <c r="J26" i="9" s="1"/>
  <c r="J32" i="9" s="1"/>
  <c r="J40" i="9" s="1"/>
  <c r="H22" i="9"/>
  <c r="F22" i="9"/>
  <c r="F26" i="9" s="1"/>
  <c r="T19" i="9"/>
  <c r="V19" i="9" s="1"/>
  <c r="V14" i="9"/>
  <c r="T14" i="9"/>
  <c r="A42" i="9"/>
  <c r="AF36" i="8"/>
  <c r="AF45" i="8" s="1"/>
  <c r="F167" i="7" s="1"/>
  <c r="Z36" i="8"/>
  <c r="Z45" i="8" s="1"/>
  <c r="X36" i="8"/>
  <c r="X45" i="8" s="1"/>
  <c r="V36" i="8"/>
  <c r="V45" i="8" s="1"/>
  <c r="T36" i="8"/>
  <c r="T45" i="8" s="1"/>
  <c r="R36" i="8"/>
  <c r="R45" i="8" s="1"/>
  <c r="P36" i="8"/>
  <c r="P45" i="8" s="1"/>
  <c r="F163" i="7" s="1"/>
  <c r="N36" i="8"/>
  <c r="N45" i="8" s="1"/>
  <c r="L36" i="8"/>
  <c r="L45" i="8" s="1"/>
  <c r="J36" i="8"/>
  <c r="J45" i="8" s="1"/>
  <c r="H36" i="8"/>
  <c r="H45" i="8" s="1"/>
  <c r="F36" i="8"/>
  <c r="F45" i="8" s="1"/>
  <c r="AB32" i="8"/>
  <c r="AD32" i="8" s="1"/>
  <c r="AH32" i="8" s="1"/>
  <c r="AB29" i="8"/>
  <c r="AF25" i="8"/>
  <c r="Z25" i="8"/>
  <c r="X25" i="8"/>
  <c r="V25" i="8"/>
  <c r="T25" i="8"/>
  <c r="R25" i="8"/>
  <c r="P25" i="8"/>
  <c r="N25" i="8"/>
  <c r="L25" i="8"/>
  <c r="J25" i="8"/>
  <c r="H25" i="8"/>
  <c r="F25" i="8"/>
  <c r="AB22" i="8"/>
  <c r="AD22" i="8" s="1"/>
  <c r="AH22" i="8" s="1"/>
  <c r="AB20" i="8"/>
  <c r="A3" i="9"/>
  <c r="A3" i="12" s="1"/>
  <c r="A55" i="12" s="1"/>
  <c r="A106" i="12" s="1"/>
  <c r="AB36" i="8" l="1"/>
  <c r="AB45" i="8" s="1"/>
  <c r="F164" i="7" s="1"/>
  <c r="N22" i="9"/>
  <c r="V22" i="9"/>
  <c r="T22" i="9"/>
  <c r="AB25" i="8"/>
  <c r="AD20" i="8"/>
  <c r="AH20" i="8" s="1"/>
  <c r="AH25" i="8" s="1"/>
  <c r="F32" i="9"/>
  <c r="F40" i="9" s="1"/>
  <c r="V26" i="9"/>
  <c r="V32" i="9" s="1"/>
  <c r="V40" i="9" s="1"/>
  <c r="T40" i="9"/>
  <c r="AD29" i="8"/>
  <c r="AD25" i="8" l="1"/>
  <c r="AD36" i="8"/>
  <c r="AD45" i="8" s="1"/>
  <c r="AH29" i="8"/>
  <c r="AH36" i="8" s="1"/>
  <c r="AH45" i="8" s="1"/>
  <c r="L166" i="7" l="1"/>
  <c r="L169" i="7" s="1"/>
  <c r="J166" i="7"/>
  <c r="J169" i="7" s="1"/>
  <c r="H166" i="7"/>
  <c r="H169" i="7" s="1"/>
  <c r="F166" i="7"/>
  <c r="F169" i="7" s="1"/>
  <c r="A137" i="7"/>
  <c r="A136" i="7"/>
  <c r="A135" i="7"/>
  <c r="L130" i="7"/>
  <c r="J130" i="7"/>
  <c r="H130" i="7"/>
  <c r="F130" i="7"/>
  <c r="L115" i="7"/>
  <c r="J115" i="7"/>
  <c r="H115" i="7"/>
  <c r="F115" i="7"/>
  <c r="A91" i="7"/>
  <c r="A90" i="7"/>
  <c r="A89" i="7"/>
  <c r="A88" i="7"/>
  <c r="A134" i="7" s="1"/>
  <c r="A179" i="7" s="1"/>
  <c r="L74" i="7"/>
  <c r="J74" i="7"/>
  <c r="H74" i="7"/>
  <c r="F74" i="7"/>
  <c r="A47" i="7"/>
  <c r="L31" i="7"/>
  <c r="L76" i="7" s="1"/>
  <c r="J31" i="7"/>
  <c r="H31" i="7"/>
  <c r="F31" i="7"/>
  <c r="H132" i="7" l="1"/>
  <c r="H171" i="7" s="1"/>
  <c r="H76" i="7"/>
  <c r="L132" i="7"/>
  <c r="L171" i="7" s="1"/>
  <c r="F76" i="7"/>
  <c r="J132" i="7"/>
  <c r="J171" i="7" s="1"/>
  <c r="F132" i="7"/>
  <c r="F171" i="7" s="1"/>
  <c r="J76" i="7"/>
</calcChain>
</file>

<file path=xl/sharedStrings.xml><?xml version="1.0" encoding="utf-8"?>
<sst xmlns="http://schemas.openxmlformats.org/spreadsheetml/2006/main" count="617" uniqueCount="303">
  <si>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</si>
  <si>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</si>
  <si>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</si>
  <si>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</si>
  <si>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</si>
  <si>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</si>
  <si>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</si>
  <si>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</si>
  <si>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</si>
  <si>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</si>
  <si>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</si>
  <si>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</si>
  <si>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</si>
  <si>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เงินลงทุนระยะสั้นที่ใช้เป็นหลักประกัน</t>
  </si>
  <si>
    <t>ลูกหนี้การค้า สุทธิ</t>
  </si>
  <si>
    <t xml:space="preserve">  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</si>
  <si>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</si>
  <si>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</si>
  <si>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</si>
  <si>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</si>
  <si>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</si>
  <si>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</si>
  <si>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</si>
  <si>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</si>
  <si>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</si>
  <si>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</si>
  <si>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</si>
  <si>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</si>
  <si>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</si>
  <si>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</si>
  <si>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</si>
  <si>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</si>
  <si>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</si>
  <si>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</si>
  <si>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</si>
  <si>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</si>
  <si>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</si>
  <si>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</si>
  <si>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</si>
  <si>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</si>
  <si>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</si>
  <si>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</si>
  <si>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</si>
  <si>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</si>
  <si>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</si>
  <si>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</si>
  <si>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</si>
  <si>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</si>
  <si>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</si>
  <si>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</si>
  <si>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</si>
  <si>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</si>
  <si>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</si>
  <si>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</si>
  <si>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</si>
  <si>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</si>
  <si>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</si>
  <si>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</si>
  <si>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</si>
  <si>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</si>
  <si>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</si>
  <si>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</si>
  <si>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</si>
  <si>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</si>
  <si>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</si>
  <si>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</si>
  <si>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</si>
  <si>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</si>
  <si>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</si>
  <si>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กำไร (ขาดทุน) สุทธิจากอัตราแลกเปลี่ยน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</si>
  <si>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</si>
  <si>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</si>
  <si>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</si>
  <si>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</si>
  <si>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</si>
  <si>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</si>
  <si>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</si>
  <si>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- ผลต่างจากการแปลงค่าข้อมูลทางการเงิน</t>
  </si>
  <si>
    <t>กำไรเบ็ดเสร็จรวมสำหรับงวด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</si>
  <si>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</si>
  <si>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</si>
  <si>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</si>
  <si>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</si>
  <si>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</si>
  <si>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</si>
  <si>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</si>
  <si>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</si>
  <si>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</si>
  <si>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</si>
  <si>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</si>
  <si>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 xml:space="preserve">จัดสรรแล้ว - 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</si>
  <si>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</si>
  <si>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</si>
  <si>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</si>
  <si>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</si>
  <si>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</si>
  <si>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</si>
  <si>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</si>
  <si>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</si>
  <si>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สำรองตามกฎหมาย</t>
  </si>
  <si>
    <t>ประโยชน์พนักงาน</t>
  </si>
  <si>
    <t>ข้อมูลทางการเงิน</t>
  </si>
  <si>
    <t>ของบริษัทใหญ่</t>
  </si>
  <si>
    <t>ควบคุม</t>
  </si>
  <si>
    <t>เจ้าของ</t>
  </si>
  <si>
    <t xml:space="preserve">ยอดคงเหลือต้นงวด </t>
  </si>
  <si>
    <t>เงินปันผลจ่ายของบริษัทย่อย</t>
  </si>
  <si>
    <t xml:space="preserve">ยอดคงเหลือปลายงวด </t>
  </si>
  <si>
    <t>ณ วันที่ 1 มกราคม พ.ศ. 2562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</si>
  <si>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</si>
  <si>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</si>
  <si>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</si>
  <si>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</si>
  <si>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</si>
  <si>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</si>
  <si>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</si>
  <si>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</si>
  <si>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</si>
  <si>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- เงินปันผลรับจากบริษัทย่อยและการร่วมค้า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</si>
  <si>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</si>
  <si>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</si>
  <si>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</si>
  <si>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</si>
  <si>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 xml:space="preserve">      หลังการเลิกจ้างหรือเกษียณอายุ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</si>
  <si>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</si>
  <si>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</si>
  <si>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</si>
  <si>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</si>
  <si>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</si>
  <si>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</si>
  <si>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เงินปันผลรับจากบริษัทย่อยและการร่วมค้า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</si>
  <si>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</si>
  <si>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</si>
  <si>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</si>
  <si>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</si>
  <si>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</si>
  <si>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</si>
  <si>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</si>
  <si>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</si>
  <si>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</si>
  <si>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</si>
  <si>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</si>
  <si>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</si>
  <si>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>ภาระผูกพันผลประโยชน์พนักงาน</t>
  </si>
  <si>
    <t xml:space="preserve">หลังการเลิกจ้างหรือเกษียณอายุ   </t>
  </si>
  <si>
    <t>เบ็ดเสร็จอื่น</t>
  </si>
  <si>
    <t>จากบริษัทร่วม</t>
  </si>
  <si>
    <t>กฎหมาย</t>
  </si>
  <si>
    <t>สำรองตาม</t>
  </si>
  <si>
    <t>ที่ปรับปรุงแล้ว</t>
  </si>
  <si>
    <t>กระแสเงินสดก่อนการเปลี่ยนแปลงของสินทรัพย์</t>
  </si>
  <si>
    <t>และหนี้สินดำเนินงาน</t>
  </si>
  <si>
    <t>เงินปันผลจ่ายให้แก่ผู้ถือหุ้นและส่วนได้เสียที่ไม่มีอำนาจควบคุม</t>
  </si>
  <si>
    <t>- ดอกเบี้ยจ่ายและต้นทุนทางการเงินอื่น</t>
  </si>
  <si>
    <t>อสังหาริมทรัพย์เพื่อการลงทุน สุทธิ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</si>
  <si>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</si>
  <si>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</si>
  <si>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- ลูกหนี้สัญญาเช่าภายใต้สัญญาซื้อขายไฟฟ้า</t>
  </si>
  <si>
    <t>30 มิถุนายน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</si>
  <si>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</si>
  <si>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</si>
  <si>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เงินสดจ่ายจากเงินลงทุนระยะยาวอื่น</t>
  </si>
  <si>
    <t>เงินสดจ่ายเพื่อซื้ออสังหาริมทรัพย์เพื่อการลงทุน</t>
  </si>
  <si>
    <t>เงินสดจ่ายเพื่อซื้ออุปกรณ์และงานระหว่างก่อสร้าง</t>
  </si>
  <si>
    <t>เงินสดจ่ายเพื่อซื้อสินทรัพย์ไม่มีตัวตน</t>
  </si>
  <si>
    <t>เงินสดรับล่วงหน้าสำหรับการคืนทุนจากบริษัทย่อย</t>
  </si>
  <si>
    <t>- ตั๋วสัญญาใช้เงินรับล่วงหน้าสำหรับการคืนทุนจากบริษัทย่อย</t>
  </si>
  <si>
    <t>รับชำระภายในหนึ่งปี สุทธิ</t>
  </si>
  <si>
    <t>- จัดประเภทรายการที่ดิน อาคาร และอุปกรณ์ไปเป็น</t>
  </si>
  <si>
    <t>อสังหาริมทรัพย์เพื่อการลงทุน</t>
  </si>
  <si>
    <t>พ.ศ. 2563</t>
  </si>
  <si>
    <t>เงินลงทุนระยะสั้น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</si>
  <si>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</si>
  <si>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</si>
  <si>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</si>
  <si>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</si>
  <si>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จากกิจการที่เกี่ยวข้องกันที่ถึงกำหนด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</si>
  <si>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</si>
  <si>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</si>
  <si>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</si>
  <si>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</si>
  <si>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ลูกหนี้อื่น สุทธิ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</si>
  <si>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</si>
  <si>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</si>
  <si>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สินทรัพย์อนุพันธ์ทางการเงิน</t>
  </si>
  <si>
    <t>เจ้าหนี้อื่น</t>
  </si>
  <si>
    <t>เจ้าหนี้ค่าซื้อเงินลงทุนในการร่วมค้า</t>
  </si>
  <si>
    <t>ส่วนของเงินกู้ยืมระยะยาวจากกิจการอื่น</t>
  </si>
  <si>
    <t>หนี้สินอนุพันธ์ทางการเงิน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</si>
  <si>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</si>
  <si>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</si>
  <si>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</si>
  <si>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</si>
  <si>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</si>
  <si>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หุ้นสามัญ 530,000,000 หุ้น </t>
  </si>
  <si>
    <t xml:space="preserve">   มูลค่าที่ตราไว้หุ้นละ 10 บาท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</si>
  <si>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</si>
  <si>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</si>
  <si>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ณ วันที่ 30 มิถุนายน พ.ศ. 2563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</si>
  <si>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</si>
  <si>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</si>
  <si>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ณ วันที่ 1 มกราคม พ.ศ. 2563</t>
  </si>
  <si>
    <t>ส่วนเกินจาก</t>
  </si>
  <si>
    <t>ส่วนแบ่งขาดทุน</t>
  </si>
  <si>
    <t>การซื้อส่วนได้เสีย</t>
  </si>
  <si>
    <t>ของภาระผูกพัน</t>
  </si>
  <si>
    <t>ต้นทุนใน</t>
  </si>
  <si>
    <t>การป้องกัน</t>
  </si>
  <si>
    <t>ที่ไม่มี</t>
  </si>
  <si>
    <t>ยังไม่ได้</t>
  </si>
  <si>
    <t>ผลประโยชน์</t>
  </si>
  <si>
    <t>ความเสี่ยง</t>
  </si>
  <si>
    <t>อำนาจควบคุม</t>
  </si>
  <si>
    <t>จัดสรร</t>
  </si>
  <si>
    <t>พนักงาน</t>
  </si>
  <si>
    <t>กระแสเงินสด</t>
  </si>
  <si>
    <t>ตามที่รายงานไว้เดิม</t>
  </si>
  <si>
    <t>ผลกระทบจากการนำมาตรฐาน</t>
  </si>
  <si>
    <t>การรายงานทางการเงินใหม่</t>
  </si>
  <si>
    <t>มาถือปฏิบัติครั้งแรก</t>
  </si>
  <si>
    <t>ขาดทุนเบ็ดเสร็จอื่น</t>
  </si>
  <si>
    <t xml:space="preserve"> ส่วนเกินมูลค่าหุ้น</t>
  </si>
  <si>
    <t>ณ วันที่ 1 มกราคม พ.ศ. 2563 ที่ปรับปรุงแล้ว</t>
  </si>
  <si>
    <t>รายได้จากสัญญาเช่าภายใต้สัญญาซื้อขายไฟฟ้า</t>
  </si>
  <si>
    <t>ต้นทุนจากสัญญาเช่าภายใต้สัญญาซื้อขายไฟฟ้า</t>
  </si>
  <si>
    <t>เงินปันผลรับและรายได้อื่น</t>
  </si>
  <si>
    <t>กำไร (ขาดทุน) สุทธิจากการวัดมูลค่าเครื่องมือทางการเงิน</t>
  </si>
  <si>
    <t>ส่วนแบ่งกำไรสุทธิจากเงินลงทุนในบริษัทร่วม</t>
  </si>
  <si>
    <t xml:space="preserve">ผู้เป็นเจ้าของของบริษัทใหญ่ (บาท) 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</si>
  <si>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</si>
  <si>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</si>
  <si>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- การวัดมูลค่าใหม่ของภาระผูกพันผลประโยชน์</t>
  </si>
  <si>
    <t>พนักงานสุทธิจากภาษีเงินได้</t>
  </si>
  <si>
    <t>รายการที่จะจัดประเภทรายการใหม่เข้าไปไว้ใน</t>
  </si>
  <si>
    <t xml:space="preserve">- ต้นทุนในการป้องกันความเสี่ยงสุทธิจากภาษีเงินได้ </t>
  </si>
  <si>
    <t xml:space="preserve">- การป้องกันความเสี่ยงกระแสเงินสดสุทธิจากภาษีเงินได้ </t>
  </si>
  <si>
    <t>- ส่วนแบ่งขาดทุนเบ็ดเสร็จอื่นจากบริษัทร่วมและ</t>
  </si>
  <si>
    <t xml:space="preserve">การร่วมค้าตามวิธีส่วนได้เสียสุทธิจากภาษีเงินได้ </t>
  </si>
  <si>
    <t>ขาดทุนเบ็ดเสร็จอื่นสำหรับงวดสุทธิจากภาษี</t>
  </si>
  <si>
    <t>ณ วันที่ 30 มิถุนายน พ.ศ. 2562</t>
  </si>
  <si>
    <t>เงินปันผลจ่าย</t>
  </si>
  <si>
    <t xml:space="preserve">   เป็นเงินสดสุทธิจากกิจกรรมดำเนินงาน</t>
  </si>
  <si>
    <t>- ค่าเผื่อการลดลงของมูลค่าวัสดุสำรองคลังล้าสมัย</t>
  </si>
  <si>
    <t>- ค่าใช้จ่ายผลประโยชน์พนักงานหลังการเลิกจ้าง</t>
  </si>
  <si>
    <t>หรือเกษียณอายุ</t>
  </si>
  <si>
    <t>- การกลับรายการค่าเผื่อการด้อยค่าของลูกหนี้</t>
  </si>
  <si>
    <t>- ขาดทุน (กำไร) สุทธิจากการวัดมูลค่าเครื่องมือทางการเงิน</t>
  </si>
  <si>
    <t>- ขาดทุน (กำไร) สุทธิจากอัตราแลกเปลี่ยนที่ยังไม่เกิดขึ้น</t>
  </si>
  <si>
    <t>และจำหน่ายอุปกรณ์</t>
  </si>
  <si>
    <t>- ลูกหนี้การค้า</t>
  </si>
  <si>
    <t xml:space="preserve">      จากกิจการที่เกี่ยวข้องกัน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</si>
  <si>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</si>
  <si>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</si>
  <si>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</si>
  <si>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</si>
  <si>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- ภาษีหัก ณ ที่จ่ายได้รับคืน</t>
  </si>
  <si>
    <t>วิธีราคาทุนตัดจำหน่าย สุทธิ</t>
  </si>
  <si>
    <t>ที่วัดมูลค่าด้วยวิธีราคาทุนตัดจำหน่าย สุทธิ</t>
  </si>
  <si>
    <t>เงินสดรับจากการจำหน่ายอุปกรณ์</t>
  </si>
  <si>
    <t>เงินสดจ่ายคืนเงินกู้ยืมระยะยาวจากกิจการอื่น</t>
  </si>
  <si>
    <t>เงินสดจ่ายคืนเงินต้นของสัญญาเช่า</t>
  </si>
  <si>
    <t>ประกอบด้วย</t>
  </si>
  <si>
    <t>- เงินสดในมือและเงินฝากสถาบันการเงินที่ครบกำหนด</t>
  </si>
  <si>
    <t>ภายในสามเดือน</t>
  </si>
  <si>
    <t>- เงินลงทุนในตั๋วสัญญาใช้เงินที่ครบกำหนดภายในสามเดือน</t>
  </si>
  <si>
    <t>ข้อมูลเพิ่มเติมเกี่ยวกับกระแสเงินสด</t>
  </si>
  <si>
    <t xml:space="preserve">- ซื้อที่ดิน อาคาร และอุปกรณ์โดยยังไม่ได้ชำระเงิน </t>
  </si>
  <si>
    <t>(รวมเงินประกันผลงาน)</t>
  </si>
  <si>
    <t>- จัดประเภทรายการลูกหนี้อื่นไปเป็นที่ดิน อาคาร และอุปกรณ์</t>
  </si>
  <si>
    <t>- จัดประเภทรายการเงินจ่ายล่วงหน้าค่าซื้อเงินลงทุน</t>
  </si>
  <si>
    <t>ไปเป็นเงินลงทุน</t>
  </si>
  <si>
    <t>- หักกลบรายการเงินสดจ่ายคืนเงินกู้ยืมระยะยาว</t>
  </si>
  <si>
    <t>จากสถาบันการเงินกับเงินปันผลรับจากบริษัทย่อย</t>
  </si>
  <si>
    <t>- หักกลบรายการเงินสดจ่ายค่าดอกเบี้ยสำหรับเงินกู้ยืม</t>
  </si>
  <si>
    <t>ระยะยาวจากสถาบันการเงินกับเงินปันผลรับจากบริษัทย่อย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</si>
  <si>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</si>
  <si>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จากสถาบันการเงินกับเงินให้กู้ยืมระยะยาวแก่บริษัทย่อย</t>
  </si>
  <si>
    <t>เงินสดและรายการเทียบเท่าเงินสด ณ วันที่ 30 มิถุนายน</t>
  </si>
  <si>
    <t>- ขาดทุน (กำไร) สุทธิจากการตัดจำหน่าย</t>
  </si>
  <si>
    <t>เงินสดจ่ายจากเงินลงทุนระยะสั้นที่ใช้เป็นหลักประกัน สุทธิ</t>
  </si>
  <si>
    <t>ขาดทุนสุทธิจากอัตราแลกเปลี่ยน</t>
  </si>
  <si>
    <t>กำไรก่อนค่าใช้จ่ายภาษีเงินได้</t>
  </si>
  <si>
    <t>กำไรสำหรับงวด</t>
  </si>
  <si>
    <t>การแบ่งปันกำไร</t>
  </si>
  <si>
    <t>กำไรต่อหุ้นขั้นพื้นฐาน - ส่วนที่เป็นของ</t>
  </si>
  <si>
    <t>การแบ่งปันกำไรเบ็ดเสร็จรวม</t>
  </si>
  <si>
    <t>การรายงานทางการเงินใหม่มาถือปฏิบัติครั้งแรก</t>
  </si>
  <si>
    <t>กำไรก่อนค่าใช้จ่ายภาษีเงินได้สำหรับงวด</t>
  </si>
  <si>
    <t>รายการปรับปรุงกำไรก่อนค่าใช้จ่ายภาษีเงินได้</t>
  </si>
  <si>
    <t>4, 7</t>
  </si>
  <si>
    <t>และมูลค่าสุทธิที่คาดว่าจะได้รับของน้ำมันเชื้อเพลิง</t>
  </si>
  <si>
    <t>เงินสดจ่ายล่วงหน้าเพื่อซื้ออุปกรณ์</t>
  </si>
  <si>
    <t>เงินสดจ่ายจากสินทรัพย์ทางการเงินที่ใช้เป็นหลักประกัน</t>
  </si>
  <si>
    <t>เงินสดจ่ายเพื่อชำระค่ารื้อถอนโรงไฟฟ้า</t>
  </si>
  <si>
    <t>(ไม่รวมผลกระทบของการซื้อหรือขายบริษัทย่อย)</t>
  </si>
  <si>
    <t>- ส่วนแบ่งกำไรเบ็ดเสร็จอื่นจากบริษัทร่วมและ</t>
  </si>
  <si>
    <t>- ส่วนแบ่งกำไรสุทธิจากเงินลงทุนในบริษัทร่วม</t>
  </si>
  <si>
    <t>เงินสดจ่ายจากเงินลงทุนระยะสั้น สุทธิ</t>
  </si>
  <si>
    <t>เงินสดจ่ายจากสินทรัพย์ทางการเงินที่วัดมูลค่าด้วย</t>
  </si>
  <si>
    <t>เงินสดจ่ายค่าธรรมเนียมจัดหาเงินกู้ยืมและ</t>
  </si>
  <si>
    <t>ต้นทุนทางการเงินอื่น</t>
  </si>
  <si>
    <t>การซื้อเงินลงทุน</t>
  </si>
  <si>
    <t>การเพิ่มเงินลงทุนในการร่วมค้า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</si>
</sst>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.0000000;\(#,##0.0000000\)"/>
    <numFmt numFmtId="171" formatCode="#,##0;\(#,##0\);&quot;-&quot;;@"/>
    <numFmt numFmtId="172" formatCode="#,##0.0000000000;\(#,##0.0000000000\)"/>
  </numFmts>
  <fonts count="2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.5"/>
      <name val="Browallia New"/>
      <family val="2"/>
    </font>
    <font>
      <b/>
      <sz val="12.5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5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3" applyNumberFormat="0" applyAlignment="0" applyProtection="0"/>
    <xf numFmtId="0" fontId="12" fillId="28" borderId="4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3" applyNumberFormat="0" applyAlignment="0" applyProtection="0"/>
    <xf numFmtId="0" fontId="19" fillId="0" borderId="8" applyNumberFormat="0" applyFill="0" applyAlignment="0" applyProtection="0"/>
    <xf numFmtId="0" fontId="20" fillId="31" borderId="0" applyNumberFormat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8" fillId="32" borderId="9" applyNumberFormat="0" applyFont="0" applyAlignment="0" applyProtection="0"/>
    <xf numFmtId="0" fontId="21" fillId="27" borderId="10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1">
    <xf numFmtId="0" fontId="0" fillId="0" borderId="0" xfId="0"/>
    <xf numFmtId="166" fontId="25" fillId="0" borderId="0" xfId="0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6" fontId="25" fillId="0" borderId="12" xfId="0" applyNumberFormat="1" applyFont="1" applyBorder="1" applyAlignment="1">
      <alignment horizontal="left" vertical="center"/>
    </xf>
    <xf numFmtId="166" fontId="26" fillId="0" borderId="12" xfId="0" applyNumberFormat="1" applyFont="1" applyBorder="1" applyAlignment="1">
      <alignment horizontal="center" vertical="center"/>
    </xf>
    <xf numFmtId="166" fontId="26" fillId="0" borderId="12" xfId="0" applyNumberFormat="1" applyFont="1" applyBorder="1" applyAlignment="1">
      <alignment horizontal="left" vertical="center"/>
    </xf>
    <xf numFmtId="167" fontId="26" fillId="0" borderId="12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vertical="center"/>
    </xf>
    <xf numFmtId="166" fontId="25" fillId="0" borderId="12" xfId="0" applyNumberFormat="1" applyFont="1" applyBorder="1" applyAlignment="1">
      <alignment horizontal="right" vertical="center"/>
    </xf>
    <xf numFmtId="167" fontId="25" fillId="0" borderId="12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166" fontId="25" fillId="0" borderId="12" xfId="0" applyNumberFormat="1" applyFont="1" applyBorder="1" applyAlignment="1">
      <alignment horizontal="center" vertical="center"/>
    </xf>
    <xf numFmtId="167" fontId="26" fillId="33" borderId="0" xfId="0" applyNumberFormat="1" applyFont="1" applyFill="1" applyAlignment="1">
      <alignment horizontal="right" vertical="center"/>
    </xf>
    <xf numFmtId="164" fontId="26" fillId="0" borderId="0" xfId="0" applyNumberFormat="1" applyFont="1" applyAlignment="1">
      <alignment horizontal="left" vertical="center"/>
    </xf>
    <xf numFmtId="164" fontId="26" fillId="0" borderId="0" xfId="0" applyNumberFormat="1" applyFont="1" applyAlignment="1">
      <alignment horizontal="center" vertical="center"/>
    </xf>
    <xf numFmtId="167" fontId="26" fillId="33" borderId="0" xfId="44" applyNumberFormat="1" applyFont="1" applyFill="1" applyAlignment="1">
      <alignment horizontal="right" vertical="center"/>
    </xf>
    <xf numFmtId="164" fontId="26" fillId="0" borderId="0" xfId="0" applyNumberFormat="1" applyFont="1" applyAlignment="1">
      <alignment horizontal="right" vertical="center"/>
    </xf>
    <xf numFmtId="167" fontId="26" fillId="0" borderId="0" xfId="44" applyNumberFormat="1" applyFont="1" applyAlignment="1">
      <alignment horizontal="right" vertical="center"/>
    </xf>
    <xf numFmtId="167" fontId="26" fillId="0" borderId="0" xfId="42" applyNumberFormat="1" applyFont="1" applyAlignment="1">
      <alignment horizontal="right" vertical="center"/>
    </xf>
    <xf numFmtId="168" fontId="26" fillId="0" borderId="0" xfId="0" applyNumberFormat="1" applyFont="1" applyAlignment="1">
      <alignment horizontal="center" vertical="center"/>
    </xf>
    <xf numFmtId="167" fontId="26" fillId="33" borderId="12" xfId="0" applyNumberFormat="1" applyFont="1" applyFill="1" applyBorder="1" applyAlignment="1">
      <alignment horizontal="right" vertical="center"/>
    </xf>
    <xf numFmtId="167" fontId="26" fillId="33" borderId="2" xfId="44" applyNumberFormat="1" applyFont="1" applyFill="1" applyBorder="1" applyAlignment="1">
      <alignment horizontal="right" vertical="center"/>
    </xf>
    <xf numFmtId="167" fontId="26" fillId="0" borderId="2" xfId="44" applyNumberFormat="1" applyFont="1" applyBorder="1" applyAlignment="1">
      <alignment horizontal="right" vertical="center"/>
    </xf>
    <xf numFmtId="167" fontId="26" fillId="33" borderId="13" xfId="0" applyNumberFormat="1" applyFont="1" applyFill="1" applyBorder="1" applyAlignment="1">
      <alignment horizontal="right" vertical="center"/>
    </xf>
    <xf numFmtId="167" fontId="26" fillId="0" borderId="13" xfId="0" applyNumberFormat="1" applyFont="1" applyBorder="1" applyAlignment="1">
      <alignment horizontal="right" vertical="center"/>
    </xf>
    <xf numFmtId="164" fontId="26" fillId="0" borderId="12" xfId="0" applyNumberFormat="1" applyFont="1" applyBorder="1" applyAlignment="1">
      <alignment horizontal="left" vertical="center"/>
    </xf>
    <xf numFmtId="164" fontId="26" fillId="0" borderId="12" xfId="0" applyNumberFormat="1" applyFont="1" applyBorder="1" applyAlignment="1">
      <alignment horizontal="center" vertical="center"/>
    </xf>
    <xf numFmtId="167" fontId="25" fillId="33" borderId="0" xfId="0" applyNumberFormat="1" applyFont="1" applyFill="1" applyAlignment="1">
      <alignment horizontal="right" vertical="center"/>
    </xf>
    <xf numFmtId="164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horizontal="center" vertical="center"/>
    </xf>
    <xf numFmtId="166" fontId="26" fillId="0" borderId="0" xfId="44" applyNumberFormat="1" applyFont="1" applyAlignment="1">
      <alignment vertical="center"/>
    </xf>
    <xf numFmtId="166" fontId="26" fillId="0" borderId="0" xfId="0" quotePrefix="1" applyNumberFormat="1" applyFont="1" applyAlignment="1">
      <alignment horizontal="left" vertical="center"/>
    </xf>
    <xf numFmtId="166" fontId="26" fillId="33" borderId="0" xfId="0" applyNumberFormat="1" applyFont="1" applyFill="1" applyAlignment="1">
      <alignment vertical="center"/>
    </xf>
    <xf numFmtId="166" fontId="26" fillId="0" borderId="0" xfId="44" applyNumberFormat="1" applyFont="1" applyAlignment="1">
      <alignment horizontal="left" vertical="center"/>
    </xf>
    <xf numFmtId="167" fontId="26" fillId="33" borderId="1" xfId="44" applyNumberFormat="1" applyFont="1" applyFill="1" applyBorder="1" applyAlignment="1">
      <alignment horizontal="right" vertical="center"/>
    </xf>
    <xf numFmtId="166" fontId="26" fillId="0" borderId="1" xfId="44" applyNumberFormat="1" applyFont="1" applyBorder="1" applyAlignment="1">
      <alignment vertical="center"/>
    </xf>
    <xf numFmtId="167" fontId="26" fillId="0" borderId="1" xfId="44" applyNumberFormat="1" applyFont="1" applyBorder="1" applyAlignment="1">
      <alignment horizontal="right" vertical="center"/>
    </xf>
    <xf numFmtId="170" fontId="26" fillId="0" borderId="0" xfId="0" applyNumberFormat="1" applyFont="1" applyAlignment="1">
      <alignment vertical="center"/>
    </xf>
    <xf numFmtId="167" fontId="26" fillId="33" borderId="1" xfId="45" applyNumberFormat="1" applyFont="1" applyFill="1" applyBorder="1" applyAlignment="1">
      <alignment horizontal="right" vertical="center"/>
    </xf>
    <xf numFmtId="167" fontId="26" fillId="33" borderId="12" xfId="45" applyNumberFormat="1" applyFont="1" applyFill="1" applyBorder="1" applyAlignment="1">
      <alignment horizontal="right" vertical="center"/>
    </xf>
    <xf numFmtId="167" fontId="26" fillId="33" borderId="2" xfId="45" applyNumberFormat="1" applyFont="1" applyFill="1" applyBorder="1" applyAlignment="1">
      <alignment horizontal="right" vertical="center"/>
    </xf>
    <xf numFmtId="167" fontId="26" fillId="33" borderId="13" xfId="45" applyNumberFormat="1" applyFont="1" applyFill="1" applyBorder="1" applyAlignment="1">
      <alignment horizontal="right" vertical="center"/>
    </xf>
    <xf numFmtId="167" fontId="26" fillId="33" borderId="12" xfId="43" applyNumberFormat="1" applyFont="1" applyFill="1" applyBorder="1" applyAlignment="1">
      <alignment horizontal="right" vertical="center"/>
    </xf>
    <xf numFmtId="167" fontId="26" fillId="33" borderId="13" xfId="43" applyNumberFormat="1" applyFont="1" applyFill="1" applyBorder="1" applyAlignment="1">
      <alignment horizontal="right" vertical="center"/>
    </xf>
    <xf numFmtId="167" fontId="26" fillId="33" borderId="0" xfId="41" applyNumberFormat="1" applyFont="1" applyFill="1" applyAlignment="1">
      <alignment horizontal="right" vertical="center"/>
    </xf>
    <xf numFmtId="167" fontId="26" fillId="33" borderId="12" xfId="41" applyNumberFormat="1" applyFont="1" applyFill="1" applyBorder="1" applyAlignment="1">
      <alignment horizontal="right" vertical="center"/>
    </xf>
    <xf numFmtId="167" fontId="26" fillId="33" borderId="0" xfId="0" applyNumberFormat="1" applyFont="1" applyFill="1" applyAlignment="1">
      <alignment vertical="center"/>
    </xf>
    <xf numFmtId="167" fontId="26" fillId="33" borderId="1" xfId="0" applyNumberFormat="1" applyFont="1" applyFill="1" applyBorder="1" applyAlignment="1">
      <alignment horizontal="right" vertical="center"/>
    </xf>
    <xf numFmtId="167" fontId="26" fillId="33" borderId="0" xfId="46" applyNumberFormat="1" applyFont="1" applyFill="1" applyAlignment="1">
      <alignment horizontal="right" vertical="center"/>
    </xf>
    <xf numFmtId="167" fontId="26" fillId="33" borderId="2" xfId="46" applyNumberFormat="1" applyFont="1" applyFill="1" applyBorder="1" applyAlignment="1">
      <alignment horizontal="right" vertical="center"/>
    </xf>
    <xf numFmtId="166" fontId="25" fillId="0" borderId="0" xfId="42" applyNumberFormat="1" applyFont="1" applyAlignment="1">
      <alignment horizontal="left" vertical="center"/>
    </xf>
    <xf numFmtId="0" fontId="25" fillId="0" borderId="0" xfId="46" applyFont="1" applyAlignment="1">
      <alignment vertical="center"/>
    </xf>
    <xf numFmtId="0" fontId="26" fillId="0" borderId="0" xfId="46" applyFont="1" applyAlignment="1">
      <alignment horizontal="center" vertical="center"/>
    </xf>
    <xf numFmtId="0" fontId="26" fillId="0" borderId="0" xfId="46" applyFont="1" applyAlignment="1">
      <alignment horizontal="right" vertical="center"/>
    </xf>
    <xf numFmtId="167" fontId="26" fillId="0" borderId="0" xfId="46" applyNumberFormat="1" applyFont="1" applyAlignment="1">
      <alignment horizontal="right" vertical="center"/>
    </xf>
    <xf numFmtId="166" fontId="25" fillId="0" borderId="0" xfId="40" applyNumberFormat="1" applyFont="1" applyAlignment="1">
      <alignment horizontal="right" vertical="center"/>
    </xf>
    <xf numFmtId="0" fontId="26" fillId="0" borderId="0" xfId="46" applyFont="1" applyAlignment="1">
      <alignment vertical="center"/>
    </xf>
    <xf numFmtId="166" fontId="25" fillId="0" borderId="12" xfId="48" applyNumberFormat="1" applyFont="1" applyBorder="1" applyAlignment="1">
      <alignment horizontal="left" vertical="center"/>
    </xf>
    <xf numFmtId="0" fontId="25" fillId="0" borderId="12" xfId="46" applyFont="1" applyBorder="1" applyAlignment="1">
      <alignment vertical="center"/>
    </xf>
    <xf numFmtId="0" fontId="26" fillId="0" borderId="12" xfId="46" applyFont="1" applyBorder="1" applyAlignment="1">
      <alignment horizontal="center" vertical="center"/>
    </xf>
    <xf numFmtId="0" fontId="26" fillId="0" borderId="12" xfId="46" applyFont="1" applyBorder="1" applyAlignment="1">
      <alignment horizontal="right" vertical="center"/>
    </xf>
    <xf numFmtId="167" fontId="26" fillId="0" borderId="12" xfId="46" applyNumberFormat="1" applyFont="1" applyBorder="1" applyAlignment="1">
      <alignment horizontal="right" vertical="center"/>
    </xf>
    <xf numFmtId="0" fontId="27" fillId="0" borderId="0" xfId="46" applyFont="1" applyAlignment="1">
      <alignment vertical="center"/>
    </xf>
    <xf numFmtId="0" fontId="28" fillId="0" borderId="0" xfId="46" applyFont="1" applyAlignment="1">
      <alignment horizontal="right" vertical="center"/>
    </xf>
    <xf numFmtId="0" fontId="28" fillId="0" borderId="0" xfId="46" applyFont="1" applyAlignment="1">
      <alignment horizontal="center" vertical="center"/>
    </xf>
    <xf numFmtId="0" fontId="28" fillId="0" borderId="12" xfId="46" applyFont="1" applyBorder="1" applyAlignment="1">
      <alignment horizontal="right" vertical="center"/>
    </xf>
    <xf numFmtId="167" fontId="28" fillId="0" borderId="12" xfId="46" applyNumberFormat="1" applyFont="1" applyBorder="1" applyAlignment="1">
      <alignment horizontal="right" vertical="center"/>
    </xf>
    <xf numFmtId="167" fontId="28" fillId="0" borderId="0" xfId="46" applyNumberFormat="1" applyFont="1" applyAlignment="1">
      <alignment horizontal="center" vertical="center"/>
    </xf>
    <xf numFmtId="167" fontId="28" fillId="0" borderId="0" xfId="46" applyNumberFormat="1" applyFont="1" applyAlignment="1">
      <alignment horizontal="right" vertical="center"/>
    </xf>
    <xf numFmtId="165" fontId="28" fillId="0" borderId="0" xfId="29" applyFont="1" applyAlignment="1">
      <alignment horizontal="center" vertical="center"/>
    </xf>
    <xf numFmtId="165" fontId="28" fillId="0" borderId="0" xfId="29" applyFont="1" applyAlignment="1">
      <alignment horizontal="right" vertical="center"/>
    </xf>
    <xf numFmtId="167" fontId="28" fillId="0" borderId="0" xfId="29" applyNumberFormat="1" applyFont="1" applyAlignment="1">
      <alignment horizontal="right" vertical="center"/>
    </xf>
    <xf numFmtId="166" fontId="28" fillId="0" borderId="0" xfId="42" applyNumberFormat="1" applyFont="1" applyAlignment="1">
      <alignment horizontal="right" vertical="center"/>
    </xf>
    <xf numFmtId="167" fontId="28" fillId="0" borderId="0" xfId="42" applyNumberFormat="1" applyFont="1" applyAlignment="1">
      <alignment horizontal="right" vertical="center"/>
    </xf>
    <xf numFmtId="167" fontId="28" fillId="0" borderId="0" xfId="42" quotePrefix="1" applyNumberFormat="1" applyFont="1" applyAlignment="1">
      <alignment horizontal="right" vertical="center"/>
    </xf>
    <xf numFmtId="167" fontId="28" fillId="0" borderId="12" xfId="42" applyNumberFormat="1" applyFont="1" applyBorder="1" applyAlignment="1">
      <alignment horizontal="center" vertical="center"/>
    </xf>
    <xf numFmtId="167" fontId="28" fillId="0" borderId="12" xfId="42" applyNumberFormat="1" applyFont="1" applyBorder="1" applyAlignment="1">
      <alignment horizontal="right" vertical="center"/>
    </xf>
    <xf numFmtId="167" fontId="28" fillId="0" borderId="12" xfId="29" applyNumberFormat="1" applyFont="1" applyBorder="1" applyAlignment="1">
      <alignment horizontal="right" vertical="center" wrapText="1"/>
    </xf>
    <xf numFmtId="165" fontId="28" fillId="0" borderId="0" xfId="29" applyFont="1" applyAlignment="1">
      <alignment horizontal="right" vertical="center" wrapText="1"/>
    </xf>
    <xf numFmtId="167" fontId="28" fillId="0" borderId="0" xfId="29" applyNumberFormat="1" applyFont="1" applyAlignment="1">
      <alignment horizontal="right" vertical="center" wrapText="1"/>
    </xf>
    <xf numFmtId="166" fontId="28" fillId="0" borderId="0" xfId="42" applyNumberFormat="1" applyFont="1" applyAlignment="1">
      <alignment horizontal="left" vertical="center"/>
    </xf>
    <xf numFmtId="167" fontId="27" fillId="0" borderId="0" xfId="46" applyNumberFormat="1" applyFont="1" applyAlignment="1">
      <alignment horizontal="center" vertical="center"/>
    </xf>
    <xf numFmtId="167" fontId="27" fillId="0" borderId="0" xfId="46" applyNumberFormat="1" applyFont="1" applyAlignment="1">
      <alignment horizontal="right" vertical="center"/>
    </xf>
    <xf numFmtId="166" fontId="27" fillId="0" borderId="0" xfId="42" applyNumberFormat="1" applyFont="1" applyAlignment="1">
      <alignment vertical="center"/>
    </xf>
    <xf numFmtId="164" fontId="27" fillId="0" borderId="0" xfId="46" applyNumberFormat="1" applyFont="1" applyAlignment="1">
      <alignment horizontal="center" vertical="center"/>
    </xf>
    <xf numFmtId="164" fontId="27" fillId="0" borderId="0" xfId="46" applyNumberFormat="1" applyFont="1" applyAlignment="1">
      <alignment horizontal="right" vertical="center"/>
    </xf>
    <xf numFmtId="166" fontId="27" fillId="0" borderId="0" xfId="42" applyNumberFormat="1" applyFont="1" applyAlignment="1">
      <alignment horizontal="left" vertical="center"/>
    </xf>
    <xf numFmtId="167" fontId="27" fillId="0" borderId="0" xfId="42" applyNumberFormat="1" applyFont="1" applyAlignment="1">
      <alignment horizontal="center" vertical="center"/>
    </xf>
    <xf numFmtId="167" fontId="27" fillId="0" borderId="12" xfId="46" applyNumberFormat="1" applyFont="1" applyBorder="1" applyAlignment="1">
      <alignment horizontal="right" vertical="center"/>
    </xf>
    <xf numFmtId="167" fontId="27" fillId="0" borderId="13" xfId="46" applyNumberFormat="1" applyFont="1" applyBorder="1" applyAlignment="1">
      <alignment horizontal="right" vertical="center"/>
    </xf>
    <xf numFmtId="167" fontId="27" fillId="33" borderId="0" xfId="46" applyNumberFormat="1" applyFont="1" applyFill="1" applyAlignment="1">
      <alignment horizontal="right" vertical="center"/>
    </xf>
    <xf numFmtId="166" fontId="28" fillId="0" borderId="0" xfId="42" quotePrefix="1" applyNumberFormat="1" applyFont="1" applyAlignment="1">
      <alignment horizontal="left" vertical="center"/>
    </xf>
    <xf numFmtId="167" fontId="27" fillId="33" borderId="2" xfId="46" applyNumberFormat="1" applyFont="1" applyFill="1" applyBorder="1" applyAlignment="1">
      <alignment horizontal="right" vertical="center"/>
    </xf>
    <xf numFmtId="167" fontId="27" fillId="33" borderId="12" xfId="46" applyNumberFormat="1" applyFont="1" applyFill="1" applyBorder="1" applyAlignment="1">
      <alignment horizontal="right" vertical="center"/>
    </xf>
    <xf numFmtId="164" fontId="27" fillId="33" borderId="0" xfId="46" applyNumberFormat="1" applyFont="1" applyFill="1" applyAlignment="1">
      <alignment horizontal="right" vertical="center"/>
    </xf>
    <xf numFmtId="167" fontId="27" fillId="33" borderId="13" xfId="46" applyNumberFormat="1" applyFont="1" applyFill="1" applyBorder="1" applyAlignment="1">
      <alignment horizontal="right" vertical="center"/>
    </xf>
    <xf numFmtId="164" fontId="26" fillId="0" borderId="0" xfId="46" applyNumberFormat="1" applyFont="1" applyAlignment="1">
      <alignment horizontal="center" vertical="center"/>
    </xf>
    <xf numFmtId="164" fontId="26" fillId="0" borderId="0" xfId="46" applyNumberFormat="1" applyFont="1" applyAlignment="1">
      <alignment horizontal="right" vertical="center"/>
    </xf>
    <xf numFmtId="0" fontId="26" fillId="0" borderId="2" xfId="46" applyFont="1" applyBorder="1" applyAlignment="1">
      <alignment horizontal="right" vertical="center"/>
    </xf>
    <xf numFmtId="167" fontId="26" fillId="0" borderId="2" xfId="46" applyNumberFormat="1" applyFont="1" applyBorder="1" applyAlignment="1">
      <alignment horizontal="right" vertical="center"/>
    </xf>
    <xf numFmtId="167" fontId="26" fillId="0" borderId="2" xfId="29" applyNumberFormat="1" applyFont="1" applyBorder="1" applyAlignment="1">
      <alignment horizontal="right" vertical="center"/>
    </xf>
    <xf numFmtId="166" fontId="26" fillId="0" borderId="0" xfId="42" applyNumberFormat="1" applyFont="1" applyAlignment="1">
      <alignment horizontal="right" vertical="center"/>
    </xf>
    <xf numFmtId="166" fontId="26" fillId="0" borderId="0" xfId="42" applyNumberFormat="1" applyFont="1" applyAlignment="1">
      <alignment horizontal="center" vertical="center"/>
    </xf>
    <xf numFmtId="166" fontId="26" fillId="0" borderId="0" xfId="42" applyNumberFormat="1" applyFont="1" applyAlignment="1">
      <alignment horizontal="left" vertical="center"/>
    </xf>
    <xf numFmtId="166" fontId="26" fillId="0" borderId="0" xfId="42" applyNumberFormat="1" applyFont="1" applyAlignment="1">
      <alignment vertical="center"/>
    </xf>
    <xf numFmtId="166" fontId="25" fillId="0" borderId="12" xfId="42" applyNumberFormat="1" applyFont="1" applyBorder="1" applyAlignment="1">
      <alignment horizontal="left" vertical="center"/>
    </xf>
    <xf numFmtId="166" fontId="26" fillId="0" borderId="12" xfId="42" applyNumberFormat="1" applyFont="1" applyBorder="1" applyAlignment="1">
      <alignment horizontal="right" vertical="center"/>
    </xf>
    <xf numFmtId="166" fontId="26" fillId="0" borderId="12" xfId="42" applyNumberFormat="1" applyFont="1" applyBorder="1" applyAlignment="1">
      <alignment horizontal="center" vertical="center"/>
    </xf>
    <xf numFmtId="166" fontId="26" fillId="0" borderId="12" xfId="42" applyNumberFormat="1" applyFont="1" applyBorder="1" applyAlignment="1">
      <alignment horizontal="left" vertical="center"/>
    </xf>
    <xf numFmtId="166" fontId="25" fillId="0" borderId="0" xfId="42" applyNumberFormat="1" applyFont="1" applyAlignment="1">
      <alignment horizontal="right" vertical="center"/>
    </xf>
    <xf numFmtId="166" fontId="25" fillId="0" borderId="12" xfId="42" applyNumberFormat="1" applyFont="1" applyBorder="1" applyAlignment="1">
      <alignment horizontal="right" vertical="center"/>
    </xf>
    <xf numFmtId="166" fontId="25" fillId="0" borderId="0" xfId="42" applyNumberFormat="1" applyFont="1" applyAlignment="1">
      <alignment horizontal="center" vertical="center"/>
    </xf>
    <xf numFmtId="166" fontId="25" fillId="0" borderId="0" xfId="42" quotePrefix="1" applyNumberFormat="1" applyFont="1" applyAlignment="1">
      <alignment horizontal="right" vertical="center"/>
    </xf>
    <xf numFmtId="167" fontId="25" fillId="0" borderId="12" xfId="42" applyNumberFormat="1" applyFont="1" applyBorder="1" applyAlignment="1">
      <alignment horizontal="center" vertical="center"/>
    </xf>
    <xf numFmtId="167" fontId="25" fillId="0" borderId="12" xfId="29" applyNumberFormat="1" applyFont="1" applyBorder="1" applyAlignment="1">
      <alignment horizontal="right" vertical="center" wrapText="1"/>
    </xf>
    <xf numFmtId="3" fontId="26" fillId="0" borderId="0" xfId="42" applyNumberFormat="1" applyFont="1" applyAlignment="1">
      <alignment horizontal="right" vertical="center"/>
    </xf>
    <xf numFmtId="167" fontId="26" fillId="0" borderId="2" xfId="42" applyNumberFormat="1" applyFont="1" applyBorder="1" applyAlignment="1">
      <alignment horizontal="right" vertical="center"/>
    </xf>
    <xf numFmtId="167" fontId="26" fillId="0" borderId="13" xfId="42" applyNumberFormat="1" applyFont="1" applyBorder="1" applyAlignment="1">
      <alignment horizontal="right" vertical="center"/>
    </xf>
    <xf numFmtId="166" fontId="26" fillId="33" borderId="0" xfId="42" applyNumberFormat="1" applyFont="1" applyFill="1" applyAlignment="1">
      <alignment vertical="center"/>
    </xf>
    <xf numFmtId="0" fontId="25" fillId="0" borderId="0" xfId="46" quotePrefix="1" applyFont="1" applyAlignment="1">
      <alignment vertical="center"/>
    </xf>
    <xf numFmtId="166" fontId="26" fillId="33" borderId="0" xfId="42" applyNumberFormat="1" applyFont="1" applyFill="1" applyAlignment="1">
      <alignment horizontal="right" vertical="center"/>
    </xf>
    <xf numFmtId="167" fontId="26" fillId="33" borderId="0" xfId="42" applyNumberFormat="1" applyFont="1" applyFill="1" applyAlignment="1">
      <alignment horizontal="right" vertical="center"/>
    </xf>
    <xf numFmtId="167" fontId="26" fillId="0" borderId="0" xfId="42" applyNumberFormat="1" applyFont="1" applyAlignment="1">
      <alignment horizontal="center" vertical="center"/>
    </xf>
    <xf numFmtId="166" fontId="26" fillId="33" borderId="0" xfId="42" applyNumberFormat="1" applyFont="1" applyFill="1" applyAlignment="1">
      <alignment horizontal="left" vertical="center"/>
    </xf>
    <xf numFmtId="166" fontId="26" fillId="33" borderId="0" xfId="42" applyNumberFormat="1" applyFont="1" applyFill="1" applyAlignment="1">
      <alignment horizontal="center" vertical="center"/>
    </xf>
    <xf numFmtId="167" fontId="26" fillId="0" borderId="0" xfId="46" applyNumberFormat="1" applyFont="1" applyAlignment="1">
      <alignment horizontal="center" vertical="center"/>
    </xf>
    <xf numFmtId="167" fontId="26" fillId="33" borderId="2" xfId="42" applyNumberFormat="1" applyFont="1" applyFill="1" applyBorder="1" applyAlignment="1">
      <alignment horizontal="right" vertical="center"/>
    </xf>
    <xf numFmtId="167" fontId="26" fillId="33" borderId="13" xfId="42" applyNumberFormat="1" applyFont="1" applyFill="1" applyBorder="1" applyAlignment="1">
      <alignment horizontal="right" vertical="center"/>
    </xf>
    <xf numFmtId="166" fontId="26" fillId="0" borderId="2" xfId="42" applyNumberFormat="1" applyFont="1" applyBorder="1" applyAlignment="1">
      <alignment vertical="center"/>
    </xf>
    <xf numFmtId="166" fontId="25" fillId="0" borderId="0" xfId="45" applyNumberFormat="1" applyFont="1" applyAlignment="1">
      <alignment horizontal="left" vertical="center"/>
    </xf>
    <xf numFmtId="166" fontId="26" fillId="0" borderId="0" xfId="45" applyNumberFormat="1" applyFont="1" applyAlignment="1">
      <alignment horizontal="center" vertical="center"/>
    </xf>
    <xf numFmtId="166" fontId="26" fillId="0" borderId="0" xfId="45" applyNumberFormat="1" applyFont="1" applyAlignment="1">
      <alignment horizontal="left" vertical="center"/>
    </xf>
    <xf numFmtId="167" fontId="26" fillId="0" borderId="0" xfId="45" applyNumberFormat="1" applyFont="1" applyAlignment="1">
      <alignment horizontal="right" vertical="center"/>
    </xf>
    <xf numFmtId="164" fontId="26" fillId="0" borderId="0" xfId="45" applyNumberFormat="1" applyFont="1" applyAlignment="1">
      <alignment horizontal="left" vertical="center"/>
    </xf>
    <xf numFmtId="164" fontId="26" fillId="0" borderId="0" xfId="45" applyNumberFormat="1" applyFont="1" applyAlignment="1">
      <alignment horizontal="center" vertical="center"/>
    </xf>
    <xf numFmtId="166" fontId="26" fillId="0" borderId="0" xfId="45" applyNumberFormat="1" applyFont="1" applyAlignment="1">
      <alignment vertical="center"/>
    </xf>
    <xf numFmtId="166" fontId="25" fillId="0" borderId="12" xfId="47" applyNumberFormat="1" applyFont="1" applyBorder="1" applyAlignment="1">
      <alignment horizontal="left" vertical="center"/>
    </xf>
    <xf numFmtId="166" fontId="25" fillId="0" borderId="12" xfId="45" applyNumberFormat="1" applyFont="1" applyBorder="1" applyAlignment="1">
      <alignment horizontal="left" vertical="center"/>
    </xf>
    <xf numFmtId="166" fontId="26" fillId="0" borderId="12" xfId="45" applyNumberFormat="1" applyFont="1" applyBorder="1" applyAlignment="1">
      <alignment horizontal="center" vertical="center"/>
    </xf>
    <xf numFmtId="166" fontId="26" fillId="0" borderId="12" xfId="45" applyNumberFormat="1" applyFont="1" applyBorder="1" applyAlignment="1">
      <alignment horizontal="left" vertical="center"/>
    </xf>
    <xf numFmtId="167" fontId="26" fillId="0" borderId="12" xfId="45" applyNumberFormat="1" applyFont="1" applyBorder="1" applyAlignment="1">
      <alignment horizontal="right" vertical="center"/>
    </xf>
    <xf numFmtId="164" fontId="26" fillId="0" borderId="12" xfId="45" applyNumberFormat="1" applyFont="1" applyBorder="1" applyAlignment="1">
      <alignment horizontal="left" vertical="center"/>
    </xf>
    <xf numFmtId="164" fontId="26" fillId="0" borderId="12" xfId="45" applyNumberFormat="1" applyFont="1" applyBorder="1" applyAlignment="1">
      <alignment horizontal="center" vertical="center"/>
    </xf>
    <xf numFmtId="166" fontId="25" fillId="0" borderId="0" xfId="45" applyNumberFormat="1" applyFont="1" applyAlignment="1">
      <alignment vertical="center"/>
    </xf>
    <xf numFmtId="164" fontId="25" fillId="0" borderId="12" xfId="45" applyNumberFormat="1" applyFont="1" applyBorder="1" applyAlignment="1">
      <alignment horizontal="right" vertical="center"/>
    </xf>
    <xf numFmtId="167" fontId="25" fillId="0" borderId="12" xfId="45" applyNumberFormat="1" applyFont="1" applyBorder="1" applyAlignment="1">
      <alignment horizontal="right" vertical="center"/>
    </xf>
    <xf numFmtId="164" fontId="25" fillId="0" borderId="0" xfId="45" applyNumberFormat="1" applyFont="1" applyAlignment="1">
      <alignment horizontal="right" vertical="center"/>
    </xf>
    <xf numFmtId="167" fontId="25" fillId="0" borderId="0" xfId="45" applyNumberFormat="1" applyFont="1" applyAlignment="1">
      <alignment horizontal="right" vertical="center"/>
    </xf>
    <xf numFmtId="166" fontId="25" fillId="0" borderId="0" xfId="45" applyNumberFormat="1" applyFont="1" applyAlignment="1">
      <alignment horizontal="center" vertical="center"/>
    </xf>
    <xf numFmtId="166" fontId="25" fillId="0" borderId="12" xfId="45" applyNumberFormat="1" applyFont="1" applyBorder="1" applyAlignment="1">
      <alignment horizontal="center" vertical="center"/>
    </xf>
    <xf numFmtId="167" fontId="25" fillId="0" borderId="12" xfId="43" applyNumberFormat="1" applyFont="1" applyBorder="1" applyAlignment="1">
      <alignment horizontal="right" vertical="center"/>
    </xf>
    <xf numFmtId="166" fontId="25" fillId="0" borderId="0" xfId="43" applyNumberFormat="1" applyFont="1" applyAlignment="1">
      <alignment horizontal="left" vertical="center"/>
    </xf>
    <xf numFmtId="166" fontId="25" fillId="0" borderId="0" xfId="43" applyNumberFormat="1" applyFont="1" applyAlignment="1">
      <alignment horizontal="center" vertical="center"/>
    </xf>
    <xf numFmtId="167" fontId="26" fillId="33" borderId="0" xfId="45" applyNumberFormat="1" applyFont="1" applyFill="1" applyAlignment="1">
      <alignment horizontal="right" vertical="center"/>
    </xf>
    <xf numFmtId="164" fontId="26" fillId="0" borderId="0" xfId="45" applyNumberFormat="1" applyFont="1" applyAlignment="1">
      <alignment horizontal="right" vertical="center"/>
    </xf>
    <xf numFmtId="167" fontId="26" fillId="0" borderId="2" xfId="45" applyNumberFormat="1" applyFont="1" applyBorder="1" applyAlignment="1">
      <alignment horizontal="right" vertical="center"/>
    </xf>
    <xf numFmtId="168" fontId="26" fillId="0" borderId="0" xfId="45" applyNumberFormat="1" applyFont="1" applyAlignment="1">
      <alignment horizontal="center" vertical="center"/>
    </xf>
    <xf numFmtId="167" fontId="26" fillId="0" borderId="1" xfId="45" applyNumberFormat="1" applyFont="1" applyBorder="1" applyAlignment="1">
      <alignment horizontal="right" vertical="center"/>
    </xf>
    <xf numFmtId="10" fontId="26" fillId="33" borderId="0" xfId="51" applyNumberFormat="1" applyFont="1" applyFill="1" applyAlignment="1">
      <alignment horizontal="right" vertical="center"/>
    </xf>
    <xf numFmtId="10" fontId="26" fillId="0" borderId="0" xfId="51" applyNumberFormat="1" applyFont="1" applyAlignment="1">
      <alignment horizontal="right" vertical="center"/>
    </xf>
    <xf numFmtId="167" fontId="26" fillId="0" borderId="13" xfId="45" applyNumberFormat="1" applyFont="1" applyBorder="1" applyAlignment="1">
      <alignment horizontal="right" vertical="center"/>
    </xf>
    <xf numFmtId="169" fontId="26" fillId="33" borderId="0" xfId="45" applyNumberFormat="1" applyFont="1" applyFill="1" applyAlignment="1">
      <alignment horizontal="right" vertical="center"/>
    </xf>
    <xf numFmtId="169" fontId="26" fillId="0" borderId="0" xfId="45" applyNumberFormat="1" applyFont="1" applyAlignment="1">
      <alignment horizontal="right" vertical="center"/>
    </xf>
    <xf numFmtId="2" fontId="26" fillId="0" borderId="0" xfId="45" applyNumberFormat="1" applyFont="1" applyAlignment="1">
      <alignment horizontal="right" vertical="center"/>
    </xf>
    <xf numFmtId="166" fontId="26" fillId="0" borderId="0" xfId="43" applyNumberFormat="1" applyFont="1" applyAlignment="1">
      <alignment horizontal="left" vertical="center"/>
    </xf>
    <xf numFmtId="168" fontId="26" fillId="0" borderId="0" xfId="43" applyNumberFormat="1" applyFont="1" applyAlignment="1">
      <alignment horizontal="center" vertical="center"/>
    </xf>
    <xf numFmtId="166" fontId="26" fillId="0" borderId="0" xfId="43" applyNumberFormat="1" applyFont="1" applyAlignment="1">
      <alignment horizontal="center" vertical="center"/>
    </xf>
    <xf numFmtId="167" fontId="26" fillId="0" borderId="0" xfId="43" applyNumberFormat="1" applyFont="1" applyAlignment="1">
      <alignment horizontal="right" vertical="center"/>
    </xf>
    <xf numFmtId="164" fontId="26" fillId="0" borderId="0" xfId="43" applyNumberFormat="1" applyFont="1" applyAlignment="1">
      <alignment horizontal="left" vertical="center"/>
    </xf>
    <xf numFmtId="164" fontId="26" fillId="0" borderId="0" xfId="43" applyNumberFormat="1" applyFont="1" applyAlignment="1">
      <alignment horizontal="center" vertical="center"/>
    </xf>
    <xf numFmtId="166" fontId="25" fillId="0" borderId="12" xfId="43" applyNumberFormat="1" applyFont="1" applyBorder="1" applyAlignment="1">
      <alignment horizontal="left" vertical="center"/>
    </xf>
    <xf numFmtId="166" fontId="26" fillId="0" borderId="12" xfId="43" applyNumberFormat="1" applyFont="1" applyBorder="1" applyAlignment="1">
      <alignment horizontal="center" vertical="center"/>
    </xf>
    <xf numFmtId="166" fontId="26" fillId="0" borderId="12" xfId="43" applyNumberFormat="1" applyFont="1" applyBorder="1" applyAlignment="1">
      <alignment horizontal="left" vertical="center"/>
    </xf>
    <xf numFmtId="167" fontId="26" fillId="0" borderId="12" xfId="43" applyNumberFormat="1" applyFont="1" applyBorder="1" applyAlignment="1">
      <alignment horizontal="right" vertical="center"/>
    </xf>
    <xf numFmtId="164" fontId="26" fillId="0" borderId="12" xfId="43" applyNumberFormat="1" applyFont="1" applyBorder="1" applyAlignment="1">
      <alignment horizontal="left" vertical="center"/>
    </xf>
    <xf numFmtId="164" fontId="26" fillId="0" borderId="12" xfId="43" applyNumberFormat="1" applyFont="1" applyBorder="1" applyAlignment="1">
      <alignment horizontal="center" vertical="center"/>
    </xf>
    <xf numFmtId="166" fontId="26" fillId="0" borderId="0" xfId="43" applyNumberFormat="1" applyFont="1" applyAlignment="1">
      <alignment vertical="center"/>
    </xf>
    <xf numFmtId="167" fontId="26" fillId="33" borderId="0" xfId="43" applyNumberFormat="1" applyFont="1" applyFill="1" applyAlignment="1">
      <alignment horizontal="right" vertical="center"/>
    </xf>
    <xf numFmtId="166" fontId="26" fillId="0" borderId="0" xfId="43" quotePrefix="1" applyNumberFormat="1" applyFont="1" applyAlignment="1">
      <alignment horizontal="left" vertical="center"/>
    </xf>
    <xf numFmtId="166" fontId="26" fillId="33" borderId="0" xfId="45" applyNumberFormat="1" applyFont="1" applyFill="1" applyAlignment="1">
      <alignment vertical="center"/>
    </xf>
    <xf numFmtId="166" fontId="25" fillId="0" borderId="0" xfId="43" quotePrefix="1" applyNumberFormat="1" applyFont="1" applyAlignment="1">
      <alignment horizontal="left" vertical="center"/>
    </xf>
    <xf numFmtId="167" fontId="26" fillId="0" borderId="13" xfId="43" applyNumberFormat="1" applyFont="1" applyBorder="1" applyAlignment="1">
      <alignment horizontal="right" vertical="center"/>
    </xf>
    <xf numFmtId="43" fontId="26" fillId="0" borderId="0" xfId="55" applyFont="1" applyAlignment="1">
      <alignment vertical="center"/>
    </xf>
    <xf numFmtId="0" fontId="27" fillId="0" borderId="0" xfId="46" applyFont="1" applyBorder="1" applyAlignment="1">
      <alignment vertical="center"/>
    </xf>
    <xf numFmtId="167" fontId="27" fillId="0" borderId="0" xfId="42" applyNumberFormat="1" applyFont="1" applyBorder="1" applyAlignment="1">
      <alignment horizontal="center" vertical="center"/>
    </xf>
    <xf numFmtId="164" fontId="27" fillId="0" borderId="0" xfId="46" applyNumberFormat="1" applyFont="1" applyBorder="1" applyAlignment="1">
      <alignment horizontal="right" vertical="center"/>
    </xf>
    <xf numFmtId="167" fontId="27" fillId="0" borderId="0" xfId="46" applyNumberFormat="1" applyFont="1" applyBorder="1" applyAlignment="1">
      <alignment horizontal="right" vertical="center"/>
    </xf>
    <xf numFmtId="167" fontId="26" fillId="33" borderId="0" xfId="42" applyNumberFormat="1" applyFont="1" applyFill="1" applyBorder="1" applyAlignment="1">
      <alignment horizontal="right" vertical="center"/>
    </xf>
    <xf numFmtId="164" fontId="26" fillId="0" borderId="0" xfId="0" applyNumberFormat="1" applyFont="1" applyAlignment="1">
      <alignment vertical="center"/>
    </xf>
    <xf numFmtId="167" fontId="26" fillId="0" borderId="0" xfId="0" applyNumberFormat="1" applyFont="1" applyAlignment="1">
      <alignment vertical="center"/>
    </xf>
    <xf numFmtId="167" fontId="26" fillId="0" borderId="0" xfId="41" applyNumberFormat="1" applyFont="1" applyAlignment="1">
      <alignment horizontal="right" vertical="center"/>
    </xf>
    <xf numFmtId="164" fontId="26" fillId="0" borderId="0" xfId="41" applyNumberFormat="1" applyFont="1" applyAlignment="1">
      <alignment horizontal="right" vertical="center"/>
    </xf>
    <xf numFmtId="167" fontId="26" fillId="0" borderId="12" xfId="41" applyNumberFormat="1" applyFont="1" applyBorder="1" applyAlignment="1">
      <alignment horizontal="right" vertical="center"/>
    </xf>
    <xf numFmtId="167" fontId="26" fillId="33" borderId="2" xfId="41" applyNumberFormat="1" applyFont="1" applyFill="1" applyBorder="1" applyAlignment="1">
      <alignment horizontal="right" vertical="center"/>
    </xf>
    <xf numFmtId="167" fontId="26" fillId="0" borderId="2" xfId="41" applyNumberFormat="1" applyFont="1" applyBorder="1" applyAlignment="1">
      <alignment horizontal="right" vertical="center"/>
    </xf>
    <xf numFmtId="167" fontId="26" fillId="33" borderId="2" xfId="0" applyNumberFormat="1" applyFont="1" applyFill="1" applyBorder="1" applyAlignment="1">
      <alignment horizontal="right" vertical="center"/>
    </xf>
    <xf numFmtId="167" fontId="26" fillId="0" borderId="2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horizontal="left" vertical="center"/>
    </xf>
    <xf numFmtId="167" fontId="26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41" applyFont="1" applyAlignment="1">
      <alignment vertical="center"/>
    </xf>
    <xf numFmtId="164" fontId="26" fillId="0" borderId="0" xfId="41" applyNumberFormat="1" applyFont="1" applyAlignment="1">
      <alignment vertical="center"/>
    </xf>
    <xf numFmtId="171" fontId="26" fillId="33" borderId="13" xfId="41" applyNumberFormat="1" applyFont="1" applyFill="1" applyBorder="1" applyAlignment="1">
      <alignment vertical="center"/>
    </xf>
    <xf numFmtId="171" fontId="26" fillId="0" borderId="0" xfId="41" applyNumberFormat="1" applyFont="1" applyAlignment="1">
      <alignment vertical="center"/>
    </xf>
    <xf numFmtId="171" fontId="26" fillId="0" borderId="13" xfId="41" applyNumberFormat="1" applyFont="1" applyBorder="1" applyAlignment="1">
      <alignment vertical="center"/>
    </xf>
    <xf numFmtId="171" fontId="26" fillId="33" borderId="0" xfId="41" applyNumberFormat="1" applyFont="1" applyFill="1" applyAlignment="1">
      <alignment vertical="center"/>
    </xf>
    <xf numFmtId="171" fontId="26" fillId="33" borderId="0" xfId="56" applyNumberFormat="1" applyFont="1" applyFill="1" applyAlignment="1">
      <alignment vertical="center"/>
    </xf>
    <xf numFmtId="171" fontId="26" fillId="0" borderId="0" xfId="56" applyNumberFormat="1" applyFont="1" applyAlignment="1">
      <alignment vertical="center"/>
    </xf>
    <xf numFmtId="166" fontId="26" fillId="0" borderId="0" xfId="41" applyNumberFormat="1" applyFont="1" applyAlignment="1">
      <alignment horizontal="center" vertical="center"/>
    </xf>
    <xf numFmtId="167" fontId="26" fillId="0" borderId="0" xfId="0" applyNumberFormat="1" applyFont="1" applyFill="1" applyAlignment="1">
      <alignment horizontal="right" vertical="center"/>
    </xf>
    <xf numFmtId="167" fontId="26" fillId="0" borderId="2" xfId="0" applyNumberFormat="1" applyFont="1" applyFill="1" applyBorder="1" applyAlignment="1">
      <alignment horizontal="right" vertical="center"/>
    </xf>
    <xf numFmtId="43" fontId="26" fillId="0" borderId="0" xfId="55" applyFont="1" applyBorder="1" applyAlignment="1">
      <alignment vertical="center"/>
    </xf>
    <xf numFmtId="172" fontId="26" fillId="0" borderId="0" xfId="0" applyNumberFormat="1" applyFont="1" applyAlignment="1">
      <alignment vertical="center"/>
    </xf>
    <xf numFmtId="172" fontId="26" fillId="0" borderId="0" xfId="0" applyNumberFormat="1" applyFont="1" applyAlignment="1">
      <alignment horizontal="right" vertical="center"/>
    </xf>
    <xf numFmtId="166" fontId="26" fillId="0" borderId="0" xfId="0" quotePrefix="1" applyNumberFormat="1" applyFont="1" applyFill="1" applyAlignment="1">
      <alignment horizontal="left" vertical="center"/>
    </xf>
    <xf numFmtId="166" fontId="26" fillId="0" borderId="0" xfId="0" applyNumberFormat="1" applyFont="1" applyFill="1" applyAlignment="1">
      <alignment horizontal="left" vertical="center"/>
    </xf>
    <xf numFmtId="168" fontId="26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Alignment="1">
      <alignment vertical="center"/>
    </xf>
    <xf numFmtId="166" fontId="26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Fill="1" applyAlignment="1">
      <alignment vertical="center"/>
    </xf>
    <xf numFmtId="0" fontId="28" fillId="0" borderId="0" xfId="46" applyFont="1" applyBorder="1" applyAlignment="1">
      <alignment horizontal="right" vertical="center"/>
    </xf>
    <xf numFmtId="166" fontId="25" fillId="0" borderId="0" xfId="45" applyNumberFormat="1" applyFont="1" applyBorder="1" applyAlignment="1">
      <alignment horizontal="center" vertical="center"/>
    </xf>
    <xf numFmtId="171" fontId="26" fillId="0" borderId="0" xfId="41" applyNumberFormat="1" applyFont="1" applyFill="1" applyBorder="1" applyAlignment="1">
      <alignment vertical="center"/>
    </xf>
    <xf numFmtId="171" fontId="26" fillId="0" borderId="0" xfId="41" applyNumberFormat="1" applyFont="1" applyFill="1" applyAlignment="1">
      <alignment vertical="center"/>
    </xf>
    <xf numFmtId="167" fontId="26" fillId="0" borderId="0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Alignment="1">
      <alignment horizontal="left" vertical="center"/>
    </xf>
    <xf numFmtId="166" fontId="26" fillId="0" borderId="12" xfId="0" applyNumberFormat="1" applyFont="1" applyBorder="1" applyAlignment="1">
      <alignment horizontal="left" vertical="center" shrinkToFit="1"/>
    </xf>
    <xf numFmtId="167" fontId="28" fillId="0" borderId="14" xfId="46" applyNumberFormat="1" applyFont="1" applyBorder="1" applyAlignment="1">
      <alignment horizontal="center" vertical="center"/>
    </xf>
    <xf numFmtId="167" fontId="28" fillId="0" borderId="15" xfId="46" applyNumberFormat="1" applyFont="1" applyBorder="1" applyAlignment="1">
      <alignment horizontal="center" vertical="center"/>
    </xf>
    <xf numFmtId="167" fontId="28" fillId="0" borderId="12" xfId="29" applyNumberFormat="1" applyFont="1" applyBorder="1" applyAlignment="1">
      <alignment horizontal="center" vertical="center"/>
    </xf>
    <xf numFmtId="0" fontId="28" fillId="0" borderId="16" xfId="46" applyFont="1" applyBorder="1" applyAlignment="1">
      <alignment horizontal="center" vertical="center"/>
    </xf>
    <xf numFmtId="166" fontId="26" fillId="0" borderId="2" xfId="0" applyNumberFormat="1" applyFont="1" applyBorder="1" applyAlignment="1">
      <alignment horizontal="left" vertical="center" shrinkToFit="1"/>
    </xf>
    <xf numFmtId="166" fontId="25" fillId="0" borderId="14" xfId="42" applyNumberFormat="1" applyFont="1" applyBorder="1" applyAlignment="1">
      <alignment horizontal="center" vertical="center"/>
    </xf>
    <xf numFmtId="166" fontId="25" fillId="0" borderId="12" xfId="42" applyNumberFormat="1" applyFont="1" applyBorder="1" applyAlignment="1">
      <alignment horizontal="center" vertical="center"/>
    </xf>
    <xf numFmtId="166" fontId="25" fillId="0" borderId="17" xfId="42" applyNumberFormat="1" applyFont="1" applyBorder="1" applyAlignment="1">
      <alignment horizontal="center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2" xfId="55" xr:uid="{793B4C83-3118-451D-A8C5-85E7CF6EA702}"/>
    <cellStyle name="Comma 2 2" xfId="56" xr:uid="{79C452D9-C595-4274-B8C3-BA2C96A5EE2D}"/>
    <cellStyle name="Comma 4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4" xfId="40" xr:uid="{00000000-0005-0000-0000-000028000000}"/>
    <cellStyle name="Normal 2" xfId="41" xr:uid="{00000000-0005-0000-0000-000029000000}"/>
    <cellStyle name="Normal 2 13" xfId="42" xr:uid="{00000000-0005-0000-0000-00002A000000}"/>
    <cellStyle name="Normal 3" xfId="43" xr:uid="{00000000-0005-0000-0000-00002B000000}"/>
    <cellStyle name="Normal 4" xfId="44" xr:uid="{00000000-0005-0000-0000-00002C000000}"/>
    <cellStyle name="Normal_EGCO_June10 TE" xfId="45" xr:uid="{00000000-0005-0000-0000-00002D000000}"/>
    <cellStyle name="Normal_KEGCO_2002" xfId="46" xr:uid="{00000000-0005-0000-0000-00002E000000}"/>
    <cellStyle name="Normal_Sheet5" xfId="47" xr:uid="{00000000-0005-0000-0000-00002F000000}"/>
    <cellStyle name="Normal_Sheet7 2" xfId="48" xr:uid="{00000000-0005-0000-0000-000030000000}"/>
    <cellStyle name="Note" xfId="49" builtinId="10" customBuiltin="1"/>
    <cellStyle name="Output" xfId="50" builtinId="21" customBuiltin="1"/>
    <cellStyle name="Percent" xfId="51" builtinId="5" customBuiltin="1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21018-4D82-4058-9B0D-2AD799389161}">
  <sheetPr codeName="Sheet1"/>
  <dimension ref="A1:L179"/>
  <sheetViews>
    <sheetView topLeftCell="A155" zoomScaleNormal="100" zoomScaleSheetLayoutView="98" workbookViewId="0">
      <selection activeCell="C169" sqref="C169"/>
    </sheetView>
  </sheetViews>
  <sheetFormatPr defaultColWidth="9.28515625" defaultRowHeight="20.100000000000001" customHeight="1" x14ac:dyDescent="0.25"/>
  <cols>
    <col min="1" max="2" width="1.28515625" style="3" customWidth="1"/>
    <col min="3" max="3" width="34.42578125" style="3" customWidth="1"/>
    <col min="4" max="4" width="7.7109375" style="2" customWidth="1"/>
    <col min="5" max="5" width="0.7109375" style="3" customWidth="1"/>
    <col min="6" max="6" width="11.7109375" style="4" customWidth="1"/>
    <col min="7" max="7" width="0.7109375" style="3" customWidth="1"/>
    <col min="8" max="8" width="11.7109375" style="4" customWidth="1"/>
    <col min="9" max="9" width="0.7109375" style="2" customWidth="1"/>
    <col min="10" max="10" width="11.7109375" style="4" customWidth="1"/>
    <col min="11" max="11" width="0.7109375" style="3" customWidth="1"/>
    <col min="12" max="12" width="11.7109375" style="4" customWidth="1"/>
    <col min="13" max="16384" width="9.28515625" style="5"/>
  </cols>
  <sheetData>
    <row r="1" spans="1:12" ht="20.100000000000001" customHeight="1" x14ac:dyDescent="0.25">
      <c r="A1" s="1" t="s">
        <v>0</v>
      </c>
      <c r="B1" s="1"/>
      <c r="C1" s="1"/>
    </row>
    <row r="2" spans="1:12" ht="20.100000000000001" customHeight="1" x14ac:dyDescent="0.25">
      <c r="A2" s="1" t="s">
        <v>1</v>
      </c>
      <c r="B2" s="1"/>
      <c r="C2" s="1"/>
    </row>
    <row r="3" spans="1:12" ht="20.100000000000001" customHeight="1" x14ac:dyDescent="0.25">
      <c r="A3" s="6" t="s">
        <v>198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5" spans="1:12" ht="20.100000000000001" customHeight="1" x14ac:dyDescent="0.25">
      <c r="A5" s="5"/>
      <c r="D5" s="10"/>
      <c r="E5" s="1"/>
      <c r="F5" s="9"/>
      <c r="G5" s="11"/>
      <c r="H5" s="12" t="s">
        <v>2</v>
      </c>
      <c r="I5" s="13"/>
      <c r="J5" s="9"/>
      <c r="K5" s="11"/>
      <c r="L5" s="12" t="s">
        <v>3</v>
      </c>
    </row>
    <row r="6" spans="1:12" ht="20.100000000000001" customHeight="1" x14ac:dyDescent="0.25">
      <c r="E6" s="1"/>
      <c r="F6" s="14" t="s">
        <v>4</v>
      </c>
      <c r="G6" s="1"/>
      <c r="H6" s="14" t="s">
        <v>5</v>
      </c>
      <c r="I6" s="15"/>
      <c r="J6" s="14" t="s">
        <v>4</v>
      </c>
      <c r="K6" s="1"/>
      <c r="L6" s="14" t="s">
        <v>5</v>
      </c>
    </row>
    <row r="7" spans="1:12" ht="20.100000000000001" customHeight="1" x14ac:dyDescent="0.25">
      <c r="E7" s="1"/>
      <c r="F7" s="14" t="s">
        <v>158</v>
      </c>
      <c r="G7" s="1"/>
      <c r="H7" s="14" t="s">
        <v>6</v>
      </c>
      <c r="I7" s="15"/>
      <c r="J7" s="14" t="s">
        <v>158</v>
      </c>
      <c r="K7" s="1"/>
      <c r="L7" s="14" t="s">
        <v>6</v>
      </c>
    </row>
    <row r="8" spans="1:12" ht="20.100000000000001" customHeight="1" x14ac:dyDescent="0.25">
      <c r="E8" s="1"/>
      <c r="F8" s="14" t="s">
        <v>170</v>
      </c>
      <c r="G8" s="1"/>
      <c r="H8" s="14" t="s">
        <v>7</v>
      </c>
      <c r="I8" s="15"/>
      <c r="J8" s="14" t="s">
        <v>170</v>
      </c>
      <c r="K8" s="1"/>
      <c r="L8" s="14" t="s">
        <v>7</v>
      </c>
    </row>
    <row r="9" spans="1:12" ht="20.100000000000001" customHeight="1" x14ac:dyDescent="0.25">
      <c r="D9" s="16" t="s">
        <v>8</v>
      </c>
      <c r="E9" s="1"/>
      <c r="F9" s="12" t="s">
        <v>9</v>
      </c>
      <c r="G9" s="1"/>
      <c r="H9" s="12" t="s">
        <v>9</v>
      </c>
      <c r="I9" s="15"/>
      <c r="J9" s="12" t="s">
        <v>9</v>
      </c>
      <c r="K9" s="1"/>
      <c r="L9" s="12" t="s">
        <v>9</v>
      </c>
    </row>
    <row r="10" spans="1:12" ht="20.100000000000001" customHeight="1" x14ac:dyDescent="0.25">
      <c r="A10" s="1" t="s">
        <v>10</v>
      </c>
      <c r="F10" s="17"/>
      <c r="J10" s="17"/>
    </row>
    <row r="11" spans="1:12" ht="8.1" customHeight="1" x14ac:dyDescent="0.25">
      <c r="A11" s="1"/>
      <c r="F11" s="17"/>
      <c r="J11" s="17"/>
    </row>
    <row r="12" spans="1:12" ht="20.100000000000001" customHeight="1" x14ac:dyDescent="0.25">
      <c r="A12" s="1" t="s">
        <v>11</v>
      </c>
      <c r="F12" s="17"/>
      <c r="G12" s="18"/>
      <c r="I12" s="19"/>
      <c r="J12" s="17"/>
      <c r="K12" s="18"/>
    </row>
    <row r="13" spans="1:12" ht="8.1" customHeight="1" x14ac:dyDescent="0.25">
      <c r="A13" s="1"/>
      <c r="F13" s="17"/>
      <c r="G13" s="18"/>
      <c r="I13" s="19"/>
      <c r="J13" s="17"/>
      <c r="K13" s="18"/>
    </row>
    <row r="14" spans="1:12" ht="20.100000000000001" customHeight="1" x14ac:dyDescent="0.25">
      <c r="A14" s="3" t="s">
        <v>12</v>
      </c>
      <c r="F14" s="20">
        <v>17219695</v>
      </c>
      <c r="G14" s="21"/>
      <c r="H14" s="22">
        <v>20487548</v>
      </c>
      <c r="I14" s="23"/>
      <c r="J14" s="20">
        <v>4570445</v>
      </c>
      <c r="K14" s="23"/>
      <c r="L14" s="22">
        <v>4026385</v>
      </c>
    </row>
    <row r="15" spans="1:12" ht="20.100000000000001" customHeight="1" x14ac:dyDescent="0.25">
      <c r="A15" s="3" t="s">
        <v>171</v>
      </c>
      <c r="D15" s="2">
        <v>8</v>
      </c>
      <c r="F15" s="20">
        <v>0</v>
      </c>
      <c r="G15" s="18"/>
      <c r="H15" s="22">
        <v>765325</v>
      </c>
      <c r="I15" s="23"/>
      <c r="J15" s="20">
        <v>0</v>
      </c>
      <c r="K15" s="23"/>
      <c r="L15" s="22">
        <v>138000</v>
      </c>
    </row>
    <row r="16" spans="1:12" ht="20.100000000000001" customHeight="1" x14ac:dyDescent="0.25">
      <c r="A16" s="3" t="s">
        <v>13</v>
      </c>
      <c r="D16" s="2">
        <v>9</v>
      </c>
      <c r="E16" s="5"/>
      <c r="F16" s="20">
        <v>0</v>
      </c>
      <c r="G16" s="18"/>
      <c r="H16" s="22">
        <v>3932986</v>
      </c>
      <c r="I16" s="23"/>
      <c r="J16" s="20">
        <v>0</v>
      </c>
      <c r="K16" s="23"/>
      <c r="L16" s="22">
        <v>0</v>
      </c>
    </row>
    <row r="17" spans="1:12" ht="20.100000000000001" customHeight="1" x14ac:dyDescent="0.25">
      <c r="A17" s="3" t="s">
        <v>172</v>
      </c>
      <c r="F17" s="20"/>
      <c r="G17" s="18"/>
      <c r="H17" s="22"/>
      <c r="I17" s="23"/>
      <c r="J17" s="20"/>
      <c r="K17" s="23"/>
      <c r="L17" s="22"/>
    </row>
    <row r="18" spans="1:12" ht="20.100000000000001" customHeight="1" x14ac:dyDescent="0.25">
      <c r="B18" s="3" t="s">
        <v>173</v>
      </c>
      <c r="D18" s="2">
        <v>8</v>
      </c>
      <c r="F18" s="20">
        <v>2697778</v>
      </c>
      <c r="G18" s="18"/>
      <c r="H18" s="22">
        <v>0</v>
      </c>
      <c r="I18" s="23"/>
      <c r="J18" s="20">
        <v>1211825</v>
      </c>
      <c r="K18" s="23"/>
      <c r="L18" s="22">
        <v>0</v>
      </c>
    </row>
    <row r="19" spans="1:12" ht="20.100000000000001" customHeight="1" x14ac:dyDescent="0.25">
      <c r="A19" s="3" t="s">
        <v>174</v>
      </c>
      <c r="E19" s="5"/>
      <c r="F19" s="20"/>
      <c r="G19" s="18"/>
      <c r="H19" s="22"/>
      <c r="I19" s="23"/>
      <c r="J19" s="20"/>
      <c r="K19" s="23"/>
      <c r="L19" s="22"/>
    </row>
    <row r="20" spans="1:12" ht="20.100000000000001" customHeight="1" x14ac:dyDescent="0.25">
      <c r="B20" s="3" t="s">
        <v>175</v>
      </c>
      <c r="D20" s="2">
        <v>9</v>
      </c>
      <c r="E20" s="5"/>
      <c r="F20" s="20">
        <v>4407095</v>
      </c>
      <c r="G20" s="18"/>
      <c r="H20" s="22">
        <v>0</v>
      </c>
      <c r="I20" s="23"/>
      <c r="J20" s="20">
        <v>0</v>
      </c>
      <c r="K20" s="23"/>
      <c r="L20" s="22">
        <v>0</v>
      </c>
    </row>
    <row r="21" spans="1:12" ht="20.100000000000001" customHeight="1" x14ac:dyDescent="0.25">
      <c r="A21" s="3" t="s">
        <v>14</v>
      </c>
      <c r="D21" s="2">
        <v>10</v>
      </c>
      <c r="E21" s="5"/>
      <c r="F21" s="20">
        <v>5897790</v>
      </c>
      <c r="G21" s="18"/>
      <c r="H21" s="22">
        <v>5582802</v>
      </c>
      <c r="I21" s="23"/>
      <c r="J21" s="20">
        <v>0</v>
      </c>
      <c r="K21" s="23"/>
      <c r="L21" s="22">
        <v>0</v>
      </c>
    </row>
    <row r="22" spans="1:12" ht="20.100000000000001" customHeight="1" x14ac:dyDescent="0.25">
      <c r="A22" s="3" t="s">
        <v>155</v>
      </c>
      <c r="E22" s="5"/>
      <c r="F22" s="20"/>
      <c r="G22" s="18"/>
      <c r="H22" s="22"/>
      <c r="I22" s="23"/>
      <c r="J22" s="20"/>
      <c r="K22" s="23"/>
      <c r="L22" s="22"/>
    </row>
    <row r="23" spans="1:12" ht="20.100000000000001" customHeight="1" x14ac:dyDescent="0.25">
      <c r="B23" s="3" t="s">
        <v>176</v>
      </c>
      <c r="E23" s="5"/>
      <c r="F23" s="20"/>
      <c r="G23" s="18"/>
      <c r="H23" s="22"/>
      <c r="I23" s="23"/>
      <c r="J23" s="20"/>
      <c r="K23" s="23"/>
      <c r="L23" s="22"/>
    </row>
    <row r="24" spans="1:12" ht="20.100000000000001" customHeight="1" x14ac:dyDescent="0.25">
      <c r="A24" s="3" t="s">
        <v>15</v>
      </c>
      <c r="B24" s="3" t="s">
        <v>167</v>
      </c>
      <c r="D24" s="24">
        <v>20.3</v>
      </c>
      <c r="E24" s="5"/>
      <c r="F24" s="20">
        <v>1550404</v>
      </c>
      <c r="G24" s="18"/>
      <c r="H24" s="22">
        <v>1355512</v>
      </c>
      <c r="I24" s="23"/>
      <c r="J24" s="20">
        <v>0</v>
      </c>
      <c r="K24" s="23"/>
      <c r="L24" s="22">
        <v>0</v>
      </c>
    </row>
    <row r="25" spans="1:12" ht="20.100000000000001" customHeight="1" x14ac:dyDescent="0.25">
      <c r="A25" s="5" t="s">
        <v>181</v>
      </c>
      <c r="E25" s="5"/>
      <c r="F25" s="20">
        <v>935547</v>
      </c>
      <c r="G25" s="18"/>
      <c r="H25" s="22">
        <v>1136171</v>
      </c>
      <c r="I25" s="23"/>
      <c r="J25" s="20">
        <v>2086491</v>
      </c>
      <c r="K25" s="23"/>
      <c r="L25" s="22">
        <v>875356</v>
      </c>
    </row>
    <row r="26" spans="1:12" ht="20.100000000000001" customHeight="1" x14ac:dyDescent="0.25">
      <c r="A26" s="3" t="s">
        <v>177</v>
      </c>
      <c r="E26" s="5"/>
      <c r="F26" s="20"/>
      <c r="G26" s="18"/>
      <c r="H26" s="22"/>
      <c r="I26" s="23"/>
      <c r="J26" s="20"/>
      <c r="K26" s="23"/>
      <c r="L26" s="22"/>
    </row>
    <row r="27" spans="1:12" ht="20.100000000000001" customHeight="1" x14ac:dyDescent="0.25">
      <c r="B27" s="3" t="s">
        <v>178</v>
      </c>
      <c r="D27" s="24">
        <v>20.5</v>
      </c>
      <c r="F27" s="20">
        <v>920</v>
      </c>
      <c r="G27" s="18"/>
      <c r="H27" s="22">
        <v>0</v>
      </c>
      <c r="I27" s="23"/>
      <c r="J27" s="20">
        <v>1216147</v>
      </c>
      <c r="K27" s="23"/>
      <c r="L27" s="22">
        <v>1862358</v>
      </c>
    </row>
    <row r="28" spans="1:12" ht="20.100000000000001" customHeight="1" x14ac:dyDescent="0.25">
      <c r="A28" s="3" t="s">
        <v>184</v>
      </c>
      <c r="D28" s="2" t="s">
        <v>289</v>
      </c>
      <c r="F28" s="20">
        <v>76923</v>
      </c>
      <c r="G28" s="18"/>
      <c r="H28" s="22">
        <v>0</v>
      </c>
      <c r="I28" s="23"/>
      <c r="J28" s="20">
        <v>0</v>
      </c>
      <c r="K28" s="23"/>
      <c r="L28" s="22">
        <v>0</v>
      </c>
    </row>
    <row r="29" spans="1:12" ht="20.100000000000001" customHeight="1" x14ac:dyDescent="0.25">
      <c r="A29" s="3" t="s">
        <v>16</v>
      </c>
      <c r="D29" s="24"/>
      <c r="F29" s="25">
        <v>2573782</v>
      </c>
      <c r="G29" s="18"/>
      <c r="H29" s="9">
        <v>2533920</v>
      </c>
      <c r="I29" s="19"/>
      <c r="J29" s="25">
        <v>0</v>
      </c>
      <c r="K29" s="18"/>
      <c r="L29" s="9">
        <v>0</v>
      </c>
    </row>
    <row r="30" spans="1:12" ht="8.1" customHeight="1" x14ac:dyDescent="0.25">
      <c r="F30" s="17"/>
      <c r="G30" s="18"/>
      <c r="I30" s="19"/>
      <c r="J30" s="17"/>
      <c r="K30" s="18"/>
    </row>
    <row r="31" spans="1:12" ht="20.100000000000001" customHeight="1" x14ac:dyDescent="0.25">
      <c r="A31" s="1" t="s">
        <v>17</v>
      </c>
      <c r="D31" s="24"/>
      <c r="F31" s="25">
        <f>SUM(F14:F29)</f>
        <v>35359934</v>
      </c>
      <c r="G31" s="18"/>
      <c r="H31" s="9">
        <f>SUM(H14:H29)</f>
        <v>35794264</v>
      </c>
      <c r="I31" s="19"/>
      <c r="J31" s="25">
        <f>SUM(J14:J29)</f>
        <v>9084908</v>
      </c>
      <c r="K31" s="18"/>
      <c r="L31" s="9">
        <f>SUM(L14:L29)</f>
        <v>6902099</v>
      </c>
    </row>
    <row r="32" spans="1:12" ht="20.100000000000001" customHeight="1" x14ac:dyDescent="0.25">
      <c r="D32" s="24"/>
      <c r="F32" s="22"/>
      <c r="G32" s="18"/>
      <c r="H32" s="22"/>
      <c r="I32" s="23"/>
      <c r="J32" s="23"/>
      <c r="K32" s="23"/>
      <c r="L32" s="22"/>
    </row>
    <row r="33" spans="1:12" ht="20.100000000000001" customHeight="1" x14ac:dyDescent="0.25">
      <c r="D33" s="24"/>
      <c r="F33" s="22"/>
      <c r="G33" s="18"/>
      <c r="H33" s="22"/>
      <c r="I33" s="23"/>
      <c r="J33" s="23"/>
      <c r="K33" s="23"/>
      <c r="L33" s="22"/>
    </row>
    <row r="34" spans="1:12" ht="20.100000000000001" customHeight="1" x14ac:dyDescent="0.25">
      <c r="D34" s="24"/>
      <c r="F34" s="22"/>
      <c r="G34" s="18"/>
      <c r="H34" s="22"/>
      <c r="I34" s="23"/>
      <c r="J34" s="23"/>
      <c r="K34" s="23"/>
      <c r="L34" s="22"/>
    </row>
    <row r="35" spans="1:12" ht="20.100000000000001" customHeight="1" x14ac:dyDescent="0.25">
      <c r="D35" s="24"/>
      <c r="F35" s="22"/>
      <c r="G35" s="18"/>
      <c r="H35" s="22"/>
      <c r="I35" s="23"/>
      <c r="J35" s="23"/>
      <c r="K35" s="23"/>
      <c r="L35" s="22"/>
    </row>
    <row r="36" spans="1:12" ht="20.100000000000001" customHeight="1" x14ac:dyDescent="0.25">
      <c r="D36" s="24"/>
      <c r="F36" s="22"/>
      <c r="G36" s="18"/>
      <c r="H36" s="22"/>
      <c r="I36" s="23"/>
      <c r="J36" s="23"/>
      <c r="K36" s="23"/>
      <c r="L36" s="22"/>
    </row>
    <row r="37" spans="1:12" ht="20.100000000000001" customHeight="1" x14ac:dyDescent="0.25">
      <c r="D37" s="24"/>
      <c r="F37" s="22"/>
      <c r="G37" s="18"/>
      <c r="H37" s="22"/>
      <c r="I37" s="23"/>
      <c r="J37" s="23"/>
      <c r="K37" s="23"/>
      <c r="L37" s="22"/>
    </row>
    <row r="38" spans="1:12" ht="20.100000000000001" customHeight="1" x14ac:dyDescent="0.25">
      <c r="D38" s="24"/>
      <c r="F38" s="22"/>
      <c r="G38" s="18"/>
      <c r="H38" s="22"/>
      <c r="I38" s="23"/>
      <c r="J38" s="23"/>
      <c r="K38" s="23"/>
      <c r="L38" s="22"/>
    </row>
    <row r="39" spans="1:12" ht="20.100000000000001" customHeight="1" x14ac:dyDescent="0.25">
      <c r="D39" s="24"/>
      <c r="F39" s="22"/>
      <c r="G39" s="18"/>
      <c r="H39" s="22"/>
      <c r="I39" s="23"/>
      <c r="J39" s="22"/>
      <c r="K39" s="23"/>
      <c r="L39" s="22"/>
    </row>
    <row r="40" spans="1:12" ht="20.100000000000001" customHeight="1" x14ac:dyDescent="0.25">
      <c r="D40" s="24"/>
      <c r="F40" s="22"/>
      <c r="G40" s="18"/>
      <c r="H40" s="22"/>
      <c r="I40" s="23"/>
    </row>
    <row r="41" spans="1:12" ht="20.100000000000001" customHeight="1" x14ac:dyDescent="0.25">
      <c r="D41" s="24"/>
      <c r="F41" s="22"/>
      <c r="G41" s="18"/>
      <c r="H41" s="22"/>
      <c r="I41" s="5"/>
      <c r="J41" s="22"/>
      <c r="K41" s="5"/>
      <c r="L41" s="22"/>
    </row>
    <row r="42" spans="1:12" ht="20.100000000000001" customHeight="1" x14ac:dyDescent="0.25">
      <c r="D42" s="24"/>
      <c r="F42" s="22"/>
      <c r="G42" s="18"/>
      <c r="H42" s="22"/>
      <c r="I42" s="5"/>
      <c r="J42" s="22"/>
      <c r="K42" s="5"/>
      <c r="L42" s="22"/>
    </row>
    <row r="43" spans="1:12" ht="6" customHeight="1" x14ac:dyDescent="0.25">
      <c r="D43" s="24"/>
      <c r="F43" s="22"/>
      <c r="G43" s="18"/>
      <c r="H43" s="22"/>
      <c r="I43" s="23"/>
      <c r="J43" s="23"/>
      <c r="K43" s="23"/>
      <c r="L43" s="22"/>
    </row>
    <row r="44" spans="1:12" ht="21.95" customHeight="1" x14ac:dyDescent="0.25">
      <c r="A44" s="232" t="s">
        <v>179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</row>
    <row r="45" spans="1:12" ht="20.100000000000001" customHeight="1" x14ac:dyDescent="0.25">
      <c r="A45" s="1" t="s">
        <v>0</v>
      </c>
      <c r="B45" s="1"/>
      <c r="C45" s="1"/>
    </row>
    <row r="46" spans="1:12" ht="20.100000000000001" customHeight="1" x14ac:dyDescent="0.25">
      <c r="A46" s="1" t="s">
        <v>1</v>
      </c>
      <c r="B46" s="1"/>
      <c r="C46" s="1"/>
    </row>
    <row r="47" spans="1:12" ht="20.100000000000001" customHeight="1" x14ac:dyDescent="0.25">
      <c r="A47" s="6" t="str">
        <f>$A$3</f>
        <v>ณ วันที่ 30 มิถุนายน พ.ศ. 2563</v>
      </c>
      <c r="B47" s="6"/>
      <c r="C47" s="6"/>
      <c r="D47" s="7"/>
      <c r="E47" s="8"/>
      <c r="F47" s="9"/>
      <c r="G47" s="8"/>
      <c r="H47" s="9"/>
      <c r="I47" s="7"/>
      <c r="J47" s="9"/>
      <c r="K47" s="8"/>
      <c r="L47" s="9"/>
    </row>
    <row r="49" spans="1:12" ht="20.100000000000001" customHeight="1" x14ac:dyDescent="0.25">
      <c r="A49" s="5"/>
      <c r="D49" s="10"/>
      <c r="E49" s="1"/>
      <c r="F49" s="9"/>
      <c r="G49" s="11"/>
      <c r="H49" s="12" t="s">
        <v>2</v>
      </c>
      <c r="I49" s="13"/>
      <c r="J49" s="9"/>
      <c r="K49" s="11"/>
      <c r="L49" s="12" t="s">
        <v>3</v>
      </c>
    </row>
    <row r="50" spans="1:12" ht="20.100000000000001" customHeight="1" x14ac:dyDescent="0.25">
      <c r="E50" s="1"/>
      <c r="F50" s="14" t="s">
        <v>4</v>
      </c>
      <c r="G50" s="1"/>
      <c r="H50" s="14" t="s">
        <v>5</v>
      </c>
      <c r="I50" s="15"/>
      <c r="J50" s="14" t="s">
        <v>4</v>
      </c>
      <c r="K50" s="1"/>
      <c r="L50" s="14" t="s">
        <v>5</v>
      </c>
    </row>
    <row r="51" spans="1:12" ht="20.100000000000001" customHeight="1" x14ac:dyDescent="0.25">
      <c r="E51" s="1"/>
      <c r="F51" s="14" t="s">
        <v>158</v>
      </c>
      <c r="G51" s="1"/>
      <c r="H51" s="14" t="s">
        <v>6</v>
      </c>
      <c r="I51" s="15"/>
      <c r="J51" s="14" t="s">
        <v>158</v>
      </c>
      <c r="K51" s="1"/>
      <c r="L51" s="14" t="s">
        <v>6</v>
      </c>
    </row>
    <row r="52" spans="1:12" ht="20.100000000000001" customHeight="1" x14ac:dyDescent="0.25">
      <c r="E52" s="1"/>
      <c r="F52" s="14" t="s">
        <v>170</v>
      </c>
      <c r="G52" s="1"/>
      <c r="H52" s="14" t="s">
        <v>7</v>
      </c>
      <c r="I52" s="15"/>
      <c r="J52" s="14" t="s">
        <v>170</v>
      </c>
      <c r="K52" s="1"/>
      <c r="L52" s="14" t="s">
        <v>7</v>
      </c>
    </row>
    <row r="53" spans="1:12" ht="20.100000000000001" customHeight="1" x14ac:dyDescent="0.25">
      <c r="D53" s="16" t="s">
        <v>8</v>
      </c>
      <c r="E53" s="1"/>
      <c r="F53" s="12" t="s">
        <v>9</v>
      </c>
      <c r="G53" s="1"/>
      <c r="H53" s="12" t="s">
        <v>9</v>
      </c>
      <c r="I53" s="15"/>
      <c r="J53" s="12" t="s">
        <v>9</v>
      </c>
      <c r="K53" s="1"/>
      <c r="L53" s="12" t="s">
        <v>9</v>
      </c>
    </row>
    <row r="54" spans="1:12" ht="20.100000000000001" customHeight="1" x14ac:dyDescent="0.25">
      <c r="A54" s="1" t="s">
        <v>180</v>
      </c>
      <c r="F54" s="17"/>
      <c r="J54" s="17"/>
    </row>
    <row r="55" spans="1:12" ht="8.1" customHeight="1" x14ac:dyDescent="0.25">
      <c r="F55" s="17"/>
      <c r="J55" s="17"/>
    </row>
    <row r="56" spans="1:12" ht="20.100000000000001" customHeight="1" x14ac:dyDescent="0.25">
      <c r="A56" s="1" t="s">
        <v>18</v>
      </c>
      <c r="D56" s="24"/>
      <c r="F56" s="17"/>
      <c r="G56" s="18"/>
      <c r="I56" s="19"/>
      <c r="J56" s="17"/>
      <c r="K56" s="18"/>
    </row>
    <row r="57" spans="1:12" ht="8.1" customHeight="1" x14ac:dyDescent="0.25">
      <c r="D57" s="24"/>
      <c r="F57" s="17"/>
      <c r="G57" s="18"/>
      <c r="I57" s="19"/>
      <c r="J57" s="17"/>
      <c r="K57" s="18"/>
    </row>
    <row r="58" spans="1:12" ht="20.100000000000001" customHeight="1" x14ac:dyDescent="0.25">
      <c r="A58" s="3" t="s">
        <v>155</v>
      </c>
      <c r="D58" s="24"/>
      <c r="F58" s="17"/>
      <c r="G58" s="18"/>
      <c r="I58" s="19"/>
      <c r="J58" s="17"/>
      <c r="K58" s="18"/>
    </row>
    <row r="59" spans="1:12" ht="20.100000000000001" customHeight="1" x14ac:dyDescent="0.25">
      <c r="A59" s="5"/>
      <c r="B59" s="3" t="s">
        <v>156</v>
      </c>
      <c r="D59" s="24">
        <v>20.3</v>
      </c>
      <c r="F59" s="20">
        <v>16400388</v>
      </c>
      <c r="G59" s="18"/>
      <c r="H59" s="22">
        <v>16817263</v>
      </c>
      <c r="I59" s="19"/>
      <c r="J59" s="20">
        <v>0</v>
      </c>
      <c r="K59" s="18"/>
      <c r="L59" s="22">
        <v>0</v>
      </c>
    </row>
    <row r="60" spans="1:12" ht="20.100000000000001" customHeight="1" x14ac:dyDescent="0.25">
      <c r="A60" s="5" t="s">
        <v>181</v>
      </c>
      <c r="D60" s="24"/>
      <c r="F60" s="20">
        <v>1011212</v>
      </c>
      <c r="G60" s="18"/>
      <c r="H60" s="22">
        <v>1507895</v>
      </c>
      <c r="I60" s="19"/>
      <c r="J60" s="20">
        <v>1238120</v>
      </c>
      <c r="K60" s="18"/>
      <c r="L60" s="22">
        <v>1678373</v>
      </c>
    </row>
    <row r="61" spans="1:12" ht="20.100000000000001" customHeight="1" x14ac:dyDescent="0.25">
      <c r="A61" s="5" t="s">
        <v>182</v>
      </c>
      <c r="D61" s="24">
        <v>20.5</v>
      </c>
      <c r="F61" s="20">
        <v>1298730</v>
      </c>
      <c r="G61" s="18"/>
      <c r="H61" s="22">
        <v>1231200</v>
      </c>
      <c r="I61" s="19"/>
      <c r="J61" s="20">
        <v>50039841</v>
      </c>
      <c r="K61" s="18"/>
      <c r="L61" s="22">
        <v>49889026</v>
      </c>
    </row>
    <row r="62" spans="1:12" ht="20.100000000000001" customHeight="1" x14ac:dyDescent="0.25">
      <c r="A62" s="5" t="s">
        <v>19</v>
      </c>
      <c r="D62" s="24">
        <v>11.2</v>
      </c>
      <c r="F62" s="20">
        <v>0</v>
      </c>
      <c r="G62" s="18"/>
      <c r="H62" s="22">
        <v>0</v>
      </c>
      <c r="I62" s="19"/>
      <c r="J62" s="20">
        <v>15772110</v>
      </c>
      <c r="K62" s="18"/>
      <c r="L62" s="22">
        <v>15772110</v>
      </c>
    </row>
    <row r="63" spans="1:12" ht="20.100000000000001" customHeight="1" x14ac:dyDescent="0.25">
      <c r="A63" s="5" t="s">
        <v>20</v>
      </c>
      <c r="D63" s="24">
        <v>11.3</v>
      </c>
      <c r="F63" s="20">
        <v>14699390</v>
      </c>
      <c r="G63" s="18"/>
      <c r="H63" s="22">
        <v>14573577</v>
      </c>
      <c r="I63" s="19"/>
      <c r="J63" s="20">
        <v>3357625</v>
      </c>
      <c r="K63" s="18"/>
      <c r="L63" s="22">
        <v>3357625</v>
      </c>
    </row>
    <row r="64" spans="1:12" ht="20.100000000000001" customHeight="1" x14ac:dyDescent="0.25">
      <c r="A64" s="5" t="s">
        <v>21</v>
      </c>
      <c r="D64" s="24">
        <v>11.4</v>
      </c>
      <c r="F64" s="20">
        <v>79783156</v>
      </c>
      <c r="G64" s="18"/>
      <c r="H64" s="22">
        <v>72707153</v>
      </c>
      <c r="I64" s="19"/>
      <c r="J64" s="20">
        <v>27432963</v>
      </c>
      <c r="K64" s="18"/>
      <c r="L64" s="22">
        <v>27432963</v>
      </c>
    </row>
    <row r="65" spans="1:12" ht="20.100000000000001" customHeight="1" x14ac:dyDescent="0.25">
      <c r="A65" s="5" t="s">
        <v>154</v>
      </c>
      <c r="D65" s="24"/>
      <c r="F65" s="20">
        <v>518695</v>
      </c>
      <c r="G65" s="18"/>
      <c r="H65" s="22">
        <v>519210</v>
      </c>
      <c r="I65" s="19"/>
      <c r="J65" s="20">
        <v>719908</v>
      </c>
      <c r="K65" s="18"/>
      <c r="L65" s="22">
        <v>719908</v>
      </c>
    </row>
    <row r="66" spans="1:12" ht="20.100000000000001" customHeight="1" x14ac:dyDescent="0.25">
      <c r="A66" s="5" t="s">
        <v>22</v>
      </c>
      <c r="D66" s="2">
        <v>12</v>
      </c>
      <c r="F66" s="20">
        <v>52044687</v>
      </c>
      <c r="G66" s="18"/>
      <c r="H66" s="22">
        <v>52781655</v>
      </c>
      <c r="I66" s="19"/>
      <c r="J66" s="20">
        <v>718187</v>
      </c>
      <c r="K66" s="18"/>
      <c r="L66" s="22">
        <v>727244</v>
      </c>
    </row>
    <row r="67" spans="1:12" ht="20.100000000000001" customHeight="1" x14ac:dyDescent="0.25">
      <c r="A67" s="5" t="s">
        <v>183</v>
      </c>
      <c r="D67" s="2">
        <v>4</v>
      </c>
      <c r="F67" s="20">
        <v>459014</v>
      </c>
      <c r="G67" s="18"/>
      <c r="H67" s="22">
        <v>0</v>
      </c>
      <c r="I67" s="19"/>
      <c r="J67" s="20">
        <v>29027</v>
      </c>
      <c r="K67" s="18"/>
      <c r="L67" s="22">
        <v>0</v>
      </c>
    </row>
    <row r="68" spans="1:12" ht="20.100000000000001" customHeight="1" x14ac:dyDescent="0.25">
      <c r="A68" s="5" t="s">
        <v>23</v>
      </c>
      <c r="D68" s="2">
        <v>13</v>
      </c>
      <c r="F68" s="20">
        <v>3301828</v>
      </c>
      <c r="G68" s="18"/>
      <c r="H68" s="22">
        <v>3603529</v>
      </c>
      <c r="I68" s="19"/>
      <c r="J68" s="20">
        <v>0</v>
      </c>
      <c r="K68" s="18"/>
      <c r="L68" s="22">
        <v>0</v>
      </c>
    </row>
    <row r="69" spans="1:12" ht="20.100000000000001" customHeight="1" x14ac:dyDescent="0.25">
      <c r="A69" s="5" t="s">
        <v>24</v>
      </c>
      <c r="D69" s="24"/>
      <c r="F69" s="20">
        <v>8098934</v>
      </c>
      <c r="G69" s="18"/>
      <c r="H69" s="22">
        <v>8098934</v>
      </c>
      <c r="I69" s="19"/>
      <c r="J69" s="20">
        <v>0</v>
      </c>
      <c r="K69" s="18"/>
      <c r="L69" s="22">
        <v>0</v>
      </c>
    </row>
    <row r="70" spans="1:12" ht="20.100000000000001" customHeight="1" x14ac:dyDescent="0.25">
      <c r="A70" s="5" t="s">
        <v>184</v>
      </c>
      <c r="D70" s="2" t="s">
        <v>289</v>
      </c>
      <c r="F70" s="20">
        <v>1205997</v>
      </c>
      <c r="G70" s="18"/>
      <c r="H70" s="22">
        <v>0</v>
      </c>
      <c r="I70" s="19"/>
      <c r="J70" s="20">
        <v>327677</v>
      </c>
      <c r="K70" s="18"/>
      <c r="L70" s="22">
        <v>0</v>
      </c>
    </row>
    <row r="71" spans="1:12" ht="20.100000000000001" customHeight="1" x14ac:dyDescent="0.25">
      <c r="A71" s="5" t="s">
        <v>25</v>
      </c>
      <c r="D71" s="24"/>
      <c r="F71" s="20">
        <v>1145560</v>
      </c>
      <c r="G71" s="18"/>
      <c r="H71" s="22">
        <v>629839</v>
      </c>
      <c r="I71" s="19"/>
      <c r="J71" s="20">
        <v>0</v>
      </c>
      <c r="K71" s="18"/>
      <c r="L71" s="22">
        <v>0</v>
      </c>
    </row>
    <row r="72" spans="1:12" ht="20.100000000000001" customHeight="1" x14ac:dyDescent="0.25">
      <c r="A72" s="5" t="s">
        <v>26</v>
      </c>
      <c r="D72" s="24"/>
      <c r="F72" s="26">
        <v>237113</v>
      </c>
      <c r="G72" s="18"/>
      <c r="H72" s="27">
        <v>258086</v>
      </c>
      <c r="I72" s="19"/>
      <c r="J72" s="26">
        <v>13528</v>
      </c>
      <c r="K72" s="18"/>
      <c r="L72" s="27">
        <v>13528</v>
      </c>
    </row>
    <row r="73" spans="1:12" ht="8.1" customHeight="1" x14ac:dyDescent="0.25">
      <c r="F73" s="17"/>
      <c r="G73" s="18"/>
      <c r="I73" s="19"/>
      <c r="J73" s="17"/>
      <c r="K73" s="18"/>
    </row>
    <row r="74" spans="1:12" ht="20.100000000000001" customHeight="1" x14ac:dyDescent="0.25">
      <c r="A74" s="1" t="s">
        <v>27</v>
      </c>
      <c r="B74" s="5"/>
      <c r="F74" s="26">
        <f>SUM(F58:F72)</f>
        <v>180204704</v>
      </c>
      <c r="G74" s="18"/>
      <c r="H74" s="27">
        <f>SUM(H58:H72)</f>
        <v>172728341</v>
      </c>
      <c r="I74" s="19"/>
      <c r="J74" s="26">
        <f>SUM(J58:J72)</f>
        <v>99648986</v>
      </c>
      <c r="K74" s="18"/>
      <c r="L74" s="27">
        <f>SUM(L58:L72)</f>
        <v>99590777</v>
      </c>
    </row>
    <row r="75" spans="1:12" ht="8.1" customHeight="1" x14ac:dyDescent="0.25">
      <c r="F75" s="17"/>
      <c r="G75" s="18"/>
      <c r="I75" s="19"/>
      <c r="J75" s="17"/>
      <c r="K75" s="18"/>
    </row>
    <row r="76" spans="1:12" ht="20.100000000000001" customHeight="1" thickBot="1" x14ac:dyDescent="0.3">
      <c r="A76" s="1" t="s">
        <v>28</v>
      </c>
      <c r="F76" s="28">
        <f>F31+F74</f>
        <v>215564638</v>
      </c>
      <c r="G76" s="18"/>
      <c r="H76" s="29">
        <f>H31+H74</f>
        <v>208522605</v>
      </c>
      <c r="I76" s="19"/>
      <c r="J76" s="28">
        <f>J31+J74</f>
        <v>108733894</v>
      </c>
      <c r="K76" s="18"/>
      <c r="L76" s="29">
        <f>L31+L74</f>
        <v>106492876</v>
      </c>
    </row>
    <row r="77" spans="1:12" ht="20.100000000000001" customHeight="1" thickTop="1" x14ac:dyDescent="0.25">
      <c r="A77" s="1"/>
      <c r="G77" s="18"/>
      <c r="I77" s="19"/>
      <c r="K77" s="18"/>
    </row>
    <row r="78" spans="1:12" ht="20.100000000000001" customHeight="1" x14ac:dyDescent="0.25">
      <c r="A78" s="1"/>
      <c r="G78" s="4"/>
      <c r="I78" s="4"/>
      <c r="K78" s="4"/>
    </row>
    <row r="79" spans="1:12" ht="20.100000000000001" customHeight="1" x14ac:dyDescent="0.25">
      <c r="A79" s="1"/>
      <c r="G79" s="18"/>
      <c r="I79" s="19"/>
      <c r="K79" s="18"/>
    </row>
    <row r="80" spans="1:12" ht="20.100000000000001" customHeight="1" x14ac:dyDescent="0.25">
      <c r="A80" s="1"/>
      <c r="C80" s="3" t="s">
        <v>54</v>
      </c>
      <c r="G80" s="18"/>
      <c r="I80" s="19"/>
      <c r="K80" s="18"/>
    </row>
    <row r="81" spans="1:12" ht="20.100000000000001" customHeight="1" x14ac:dyDescent="0.25">
      <c r="A81" s="1"/>
      <c r="G81" s="18"/>
      <c r="I81" s="19"/>
      <c r="K81" s="18"/>
    </row>
    <row r="82" spans="1:12" ht="20.100000000000001" customHeight="1" x14ac:dyDescent="0.25">
      <c r="A82" s="1"/>
      <c r="G82" s="18"/>
      <c r="I82" s="19"/>
      <c r="K82" s="18"/>
    </row>
    <row r="83" spans="1:12" ht="20.100000000000001" customHeight="1" x14ac:dyDescent="0.25">
      <c r="G83" s="18"/>
      <c r="I83" s="19"/>
      <c r="K83" s="18"/>
    </row>
    <row r="84" spans="1:12" ht="20.100000000000001" customHeight="1" x14ac:dyDescent="0.25">
      <c r="G84" s="18"/>
      <c r="I84" s="19"/>
      <c r="K84" s="18"/>
    </row>
    <row r="85" spans="1:12" ht="20.100000000000001" customHeight="1" x14ac:dyDescent="0.25">
      <c r="A85" s="3" t="s">
        <v>29</v>
      </c>
      <c r="G85" s="18"/>
      <c r="I85" s="19"/>
      <c r="K85" s="18"/>
    </row>
    <row r="86" spans="1:12" ht="20.100000000000001" customHeight="1" x14ac:dyDescent="0.25">
      <c r="G86" s="18"/>
      <c r="I86" s="19"/>
      <c r="K86" s="18"/>
    </row>
    <row r="87" spans="1:12" ht="17.25" customHeight="1" x14ac:dyDescent="0.25">
      <c r="G87" s="18"/>
      <c r="I87" s="19"/>
      <c r="K87" s="18"/>
    </row>
    <row r="88" spans="1:12" ht="21.95" customHeight="1" x14ac:dyDescent="0.25">
      <c r="A88" s="232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232"/>
      <c r="C88" s="232"/>
      <c r="D88" s="232"/>
      <c r="E88" s="232"/>
      <c r="F88" s="232"/>
      <c r="G88" s="232"/>
      <c r="H88" s="232"/>
      <c r="I88" s="232"/>
      <c r="J88" s="232"/>
      <c r="K88" s="232"/>
      <c r="L88" s="232"/>
    </row>
    <row r="89" spans="1:12" ht="20.100000000000001" customHeight="1" x14ac:dyDescent="0.25">
      <c r="A89" s="1" t="str">
        <f>+A1</f>
        <v>บริษัท ผลิตไฟฟ้า จำกัด (มหาชน)</v>
      </c>
      <c r="B89" s="1"/>
      <c r="C89" s="1"/>
      <c r="G89" s="18"/>
      <c r="I89" s="19"/>
      <c r="K89" s="18"/>
    </row>
    <row r="90" spans="1:12" ht="20.100000000000001" customHeight="1" x14ac:dyDescent="0.25">
      <c r="A90" s="1" t="str">
        <f>+A2</f>
        <v>งบแสดงฐานะการเงิน</v>
      </c>
      <c r="B90" s="1"/>
      <c r="C90" s="1"/>
      <c r="G90" s="18"/>
      <c r="I90" s="19"/>
      <c r="K90" s="18"/>
    </row>
    <row r="91" spans="1:12" ht="20.100000000000001" customHeight="1" x14ac:dyDescent="0.25">
      <c r="A91" s="6" t="str">
        <f>+A3</f>
        <v>ณ วันที่ 30 มิถุนายน พ.ศ. 2563</v>
      </c>
      <c r="B91" s="6"/>
      <c r="C91" s="6"/>
      <c r="D91" s="7"/>
      <c r="E91" s="8"/>
      <c r="F91" s="9"/>
      <c r="G91" s="30"/>
      <c r="H91" s="9"/>
      <c r="I91" s="31"/>
      <c r="J91" s="9"/>
      <c r="K91" s="30"/>
      <c r="L91" s="9"/>
    </row>
    <row r="92" spans="1:12" ht="20.100000000000001" customHeight="1" x14ac:dyDescent="0.25">
      <c r="G92" s="18"/>
      <c r="I92" s="19"/>
      <c r="K92" s="18"/>
    </row>
    <row r="93" spans="1:12" ht="19.5" customHeight="1" x14ac:dyDescent="0.25">
      <c r="A93" s="5"/>
      <c r="D93" s="10"/>
      <c r="E93" s="1"/>
      <c r="F93" s="9"/>
      <c r="G93" s="11"/>
      <c r="H93" s="12" t="s">
        <v>2</v>
      </c>
      <c r="I93" s="13"/>
      <c r="J93" s="9"/>
      <c r="K93" s="11"/>
      <c r="L93" s="12" t="s">
        <v>3</v>
      </c>
    </row>
    <row r="94" spans="1:12" ht="19.5" customHeight="1" x14ac:dyDescent="0.25">
      <c r="E94" s="1"/>
      <c r="F94" s="14" t="s">
        <v>4</v>
      </c>
      <c r="G94" s="1"/>
      <c r="H94" s="14" t="s">
        <v>5</v>
      </c>
      <c r="I94" s="15"/>
      <c r="J94" s="14" t="s">
        <v>4</v>
      </c>
      <c r="K94" s="1"/>
      <c r="L94" s="14" t="s">
        <v>5</v>
      </c>
    </row>
    <row r="95" spans="1:12" ht="19.5" customHeight="1" x14ac:dyDescent="0.25">
      <c r="E95" s="1"/>
      <c r="F95" s="14" t="s">
        <v>158</v>
      </c>
      <c r="G95" s="1"/>
      <c r="H95" s="14" t="s">
        <v>6</v>
      </c>
      <c r="I95" s="15"/>
      <c r="J95" s="14" t="s">
        <v>158</v>
      </c>
      <c r="K95" s="1"/>
      <c r="L95" s="14" t="s">
        <v>6</v>
      </c>
    </row>
    <row r="96" spans="1:12" ht="19.5" customHeight="1" x14ac:dyDescent="0.25">
      <c r="E96" s="1"/>
      <c r="F96" s="14" t="s">
        <v>170</v>
      </c>
      <c r="G96" s="1"/>
      <c r="H96" s="14" t="s">
        <v>7</v>
      </c>
      <c r="I96" s="15"/>
      <c r="J96" s="14" t="s">
        <v>170</v>
      </c>
      <c r="K96" s="1"/>
      <c r="L96" s="14" t="s">
        <v>7</v>
      </c>
    </row>
    <row r="97" spans="1:12" ht="19.5" customHeight="1" x14ac:dyDescent="0.25">
      <c r="D97" s="16" t="s">
        <v>8</v>
      </c>
      <c r="E97" s="1"/>
      <c r="F97" s="12" t="s">
        <v>9</v>
      </c>
      <c r="G97" s="1"/>
      <c r="H97" s="12" t="s">
        <v>9</v>
      </c>
      <c r="I97" s="15"/>
      <c r="J97" s="12" t="s">
        <v>9</v>
      </c>
      <c r="K97" s="1"/>
      <c r="L97" s="12" t="s">
        <v>9</v>
      </c>
    </row>
    <row r="98" spans="1:12" ht="19.5" customHeight="1" x14ac:dyDescent="0.25">
      <c r="D98" s="15"/>
      <c r="E98" s="1"/>
      <c r="F98" s="32"/>
      <c r="G98" s="33"/>
      <c r="H98" s="14"/>
      <c r="I98" s="34"/>
      <c r="J98" s="32"/>
      <c r="K98" s="33"/>
      <c r="L98" s="14"/>
    </row>
    <row r="99" spans="1:12" ht="19.5" customHeight="1" x14ac:dyDescent="0.25">
      <c r="A99" s="1" t="s">
        <v>30</v>
      </c>
      <c r="F99" s="17"/>
      <c r="G99" s="18"/>
      <c r="I99" s="19"/>
      <c r="J99" s="17"/>
      <c r="K99" s="18"/>
    </row>
    <row r="100" spans="1:12" ht="8.1" customHeight="1" x14ac:dyDescent="0.25">
      <c r="A100" s="1"/>
      <c r="F100" s="17"/>
      <c r="G100" s="18"/>
      <c r="I100" s="19"/>
      <c r="J100" s="17"/>
      <c r="K100" s="18"/>
    </row>
    <row r="101" spans="1:12" ht="19.5" customHeight="1" x14ac:dyDescent="0.25">
      <c r="A101" s="1" t="s">
        <v>31</v>
      </c>
      <c r="F101" s="17"/>
      <c r="G101" s="18"/>
      <c r="I101" s="19"/>
      <c r="J101" s="17"/>
      <c r="K101" s="18"/>
    </row>
    <row r="102" spans="1:12" ht="8.1" customHeight="1" x14ac:dyDescent="0.25">
      <c r="A102" s="1"/>
      <c r="F102" s="17"/>
      <c r="G102" s="18"/>
      <c r="I102" s="19"/>
      <c r="J102" s="17"/>
      <c r="K102" s="18"/>
    </row>
    <row r="103" spans="1:12" ht="19.5" customHeight="1" x14ac:dyDescent="0.25">
      <c r="A103" s="3" t="s">
        <v>32</v>
      </c>
      <c r="D103" s="2">
        <v>14</v>
      </c>
      <c r="F103" s="17">
        <v>0</v>
      </c>
      <c r="G103" s="18"/>
      <c r="H103" s="35">
        <v>37581</v>
      </c>
      <c r="I103" s="35"/>
      <c r="J103" s="17">
        <v>0</v>
      </c>
      <c r="K103" s="35"/>
      <c r="L103" s="22">
        <v>0</v>
      </c>
    </row>
    <row r="104" spans="1:12" ht="19.5" customHeight="1" x14ac:dyDescent="0.25">
      <c r="A104" s="3" t="s">
        <v>33</v>
      </c>
      <c r="F104" s="17">
        <v>3404133</v>
      </c>
      <c r="G104" s="18"/>
      <c r="H104" s="35">
        <v>2862130</v>
      </c>
      <c r="I104" s="35"/>
      <c r="J104" s="17">
        <v>0</v>
      </c>
      <c r="K104" s="35"/>
      <c r="L104" s="22">
        <v>0</v>
      </c>
    </row>
    <row r="105" spans="1:12" ht="19.5" customHeight="1" x14ac:dyDescent="0.25">
      <c r="A105" s="3" t="s">
        <v>185</v>
      </c>
      <c r="F105" s="17">
        <v>2061833</v>
      </c>
      <c r="G105" s="18"/>
      <c r="H105" s="35">
        <v>2584698</v>
      </c>
      <c r="I105" s="35"/>
      <c r="J105" s="17">
        <v>384572</v>
      </c>
      <c r="K105" s="35"/>
      <c r="L105" s="22">
        <v>576725</v>
      </c>
    </row>
    <row r="106" spans="1:12" ht="19.5" customHeight="1" x14ac:dyDescent="0.25">
      <c r="A106" s="3" t="s">
        <v>186</v>
      </c>
      <c r="D106" s="2">
        <v>11.1</v>
      </c>
      <c r="F106" s="17">
        <v>1240000</v>
      </c>
      <c r="G106" s="18"/>
      <c r="H106" s="35">
        <v>1240000</v>
      </c>
      <c r="I106" s="35"/>
      <c r="J106" s="17">
        <v>1240000</v>
      </c>
      <c r="K106" s="35"/>
      <c r="L106" s="22">
        <v>1240000</v>
      </c>
    </row>
    <row r="107" spans="1:12" ht="19.5" customHeight="1" x14ac:dyDescent="0.25">
      <c r="A107" s="3" t="s">
        <v>34</v>
      </c>
      <c r="F107" s="17"/>
      <c r="G107" s="18"/>
      <c r="H107" s="35"/>
      <c r="I107" s="35"/>
      <c r="J107" s="17"/>
      <c r="K107" s="35"/>
      <c r="L107" s="22"/>
    </row>
    <row r="108" spans="1:12" ht="19.5" customHeight="1" x14ac:dyDescent="0.25">
      <c r="A108" s="3" t="s">
        <v>35</v>
      </c>
      <c r="B108" s="3" t="s">
        <v>36</v>
      </c>
      <c r="D108" s="24">
        <v>15.1</v>
      </c>
      <c r="F108" s="17">
        <v>7058379</v>
      </c>
      <c r="G108" s="18"/>
      <c r="H108" s="35">
        <v>5754330</v>
      </c>
      <c r="I108" s="35"/>
      <c r="J108" s="17">
        <v>2189253</v>
      </c>
      <c r="K108" s="35"/>
      <c r="L108" s="22">
        <v>936080</v>
      </c>
    </row>
    <row r="109" spans="1:12" ht="19.5" customHeight="1" x14ac:dyDescent="0.25">
      <c r="A109" s="3" t="s">
        <v>187</v>
      </c>
      <c r="D109" s="24"/>
      <c r="F109" s="17"/>
      <c r="G109" s="18"/>
      <c r="H109" s="35"/>
      <c r="I109" s="35"/>
      <c r="J109" s="17"/>
      <c r="K109" s="35"/>
      <c r="L109" s="22"/>
    </row>
    <row r="110" spans="1:12" ht="19.5" customHeight="1" x14ac:dyDescent="0.25">
      <c r="A110" s="3" t="s">
        <v>35</v>
      </c>
      <c r="B110" s="3" t="s">
        <v>36</v>
      </c>
      <c r="D110" s="24">
        <v>15.2</v>
      </c>
      <c r="F110" s="17">
        <v>95486</v>
      </c>
      <c r="G110" s="18"/>
      <c r="H110" s="22">
        <v>0</v>
      </c>
      <c r="I110" s="35"/>
      <c r="J110" s="17">
        <v>0</v>
      </c>
      <c r="K110" s="35"/>
      <c r="L110" s="22">
        <v>0</v>
      </c>
    </row>
    <row r="111" spans="1:12" ht="19.5" customHeight="1" x14ac:dyDescent="0.25">
      <c r="A111" s="3" t="s">
        <v>188</v>
      </c>
      <c r="D111" s="2" t="s">
        <v>289</v>
      </c>
      <c r="F111" s="20">
        <v>61667</v>
      </c>
      <c r="G111" s="21"/>
      <c r="H111" s="22">
        <v>0</v>
      </c>
      <c r="I111" s="35"/>
      <c r="J111" s="20">
        <v>0</v>
      </c>
      <c r="K111" s="35"/>
      <c r="L111" s="22">
        <v>0</v>
      </c>
    </row>
    <row r="112" spans="1:12" s="3" customFormat="1" ht="19.5" customHeight="1" x14ac:dyDescent="0.25">
      <c r="A112" s="3" t="s">
        <v>189</v>
      </c>
      <c r="D112" s="2"/>
      <c r="F112" s="20"/>
      <c r="G112" s="21"/>
      <c r="H112" s="22"/>
      <c r="I112" s="35"/>
      <c r="J112" s="20"/>
      <c r="K112" s="35"/>
      <c r="L112" s="22"/>
    </row>
    <row r="113" spans="1:12" ht="19.5" customHeight="1" x14ac:dyDescent="0.25">
      <c r="B113" s="3" t="s">
        <v>190</v>
      </c>
      <c r="D113" s="2">
        <v>4</v>
      </c>
      <c r="F113" s="25">
        <v>34560</v>
      </c>
      <c r="G113" s="18"/>
      <c r="H113" s="9">
        <v>0</v>
      </c>
      <c r="I113" s="19"/>
      <c r="J113" s="25">
        <v>4294</v>
      </c>
      <c r="K113" s="18"/>
      <c r="L113" s="9">
        <v>0</v>
      </c>
    </row>
    <row r="114" spans="1:12" ht="8.1" customHeight="1" x14ac:dyDescent="0.25">
      <c r="A114" s="5"/>
      <c r="F114" s="17"/>
      <c r="G114" s="21"/>
      <c r="I114" s="19"/>
      <c r="J114" s="17"/>
      <c r="K114" s="18"/>
    </row>
    <row r="115" spans="1:12" ht="19.5" customHeight="1" x14ac:dyDescent="0.25">
      <c r="A115" s="1" t="s">
        <v>37</v>
      </c>
      <c r="B115" s="5"/>
      <c r="F115" s="25">
        <f>SUM(F103:F113)</f>
        <v>13956058</v>
      </c>
      <c r="G115" s="18"/>
      <c r="H115" s="9">
        <f>SUM(H103:H113)</f>
        <v>12478739</v>
      </c>
      <c r="I115" s="19"/>
      <c r="J115" s="25">
        <f>SUM(J103:J113)</f>
        <v>3818119</v>
      </c>
      <c r="K115" s="18"/>
      <c r="L115" s="9">
        <f>SUM(L103:L113)</f>
        <v>2752805</v>
      </c>
    </row>
    <row r="116" spans="1:12" ht="19.5" customHeight="1" x14ac:dyDescent="0.25">
      <c r="F116" s="17"/>
      <c r="G116" s="18"/>
      <c r="I116" s="19"/>
      <c r="J116" s="17"/>
      <c r="K116" s="18"/>
    </row>
    <row r="117" spans="1:12" ht="19.5" customHeight="1" x14ac:dyDescent="0.25">
      <c r="A117" s="1" t="s">
        <v>38</v>
      </c>
      <c r="F117" s="17"/>
      <c r="G117" s="18"/>
      <c r="I117" s="19"/>
      <c r="J117" s="17"/>
      <c r="K117" s="18"/>
    </row>
    <row r="118" spans="1:12" ht="8.1" customHeight="1" x14ac:dyDescent="0.25">
      <c r="A118" s="1"/>
      <c r="F118" s="17"/>
      <c r="G118" s="18"/>
      <c r="I118" s="19"/>
      <c r="J118" s="17"/>
      <c r="K118" s="18"/>
    </row>
    <row r="119" spans="1:12" ht="19.5" customHeight="1" x14ac:dyDescent="0.25">
      <c r="A119" s="3" t="s">
        <v>39</v>
      </c>
      <c r="D119" s="24">
        <v>15.1</v>
      </c>
      <c r="F119" s="20">
        <v>83853834</v>
      </c>
      <c r="G119" s="18"/>
      <c r="H119" s="35">
        <v>78986495</v>
      </c>
      <c r="I119" s="35"/>
      <c r="J119" s="20">
        <v>32759534</v>
      </c>
      <c r="K119" s="35"/>
      <c r="L119" s="35">
        <v>33900451</v>
      </c>
    </row>
    <row r="120" spans="1:12" ht="19.5" customHeight="1" x14ac:dyDescent="0.25">
      <c r="A120" s="3" t="s">
        <v>191</v>
      </c>
      <c r="D120" s="24">
        <v>15.2</v>
      </c>
      <c r="F120" s="20">
        <v>394419</v>
      </c>
      <c r="G120" s="18"/>
      <c r="H120" s="22">
        <v>0</v>
      </c>
      <c r="I120" s="35"/>
      <c r="J120" s="20">
        <v>0</v>
      </c>
      <c r="K120" s="35"/>
      <c r="L120" s="22">
        <v>0</v>
      </c>
    </row>
    <row r="121" spans="1:12" ht="19.5" customHeight="1" x14ac:dyDescent="0.25">
      <c r="A121" s="3" t="s">
        <v>40</v>
      </c>
      <c r="F121" s="20">
        <v>4975021</v>
      </c>
      <c r="G121" s="18"/>
      <c r="H121" s="35">
        <v>4786803</v>
      </c>
      <c r="I121" s="35"/>
      <c r="J121" s="20">
        <v>4975021</v>
      </c>
      <c r="K121" s="35"/>
      <c r="L121" s="35">
        <v>4786803</v>
      </c>
    </row>
    <row r="122" spans="1:12" ht="19.5" customHeight="1" x14ac:dyDescent="0.25">
      <c r="A122" s="3" t="s">
        <v>188</v>
      </c>
      <c r="D122" s="2" t="s">
        <v>289</v>
      </c>
      <c r="F122" s="20">
        <v>6781843</v>
      </c>
      <c r="G122" s="21"/>
      <c r="H122" s="22">
        <v>0</v>
      </c>
      <c r="I122" s="35"/>
      <c r="J122" s="20">
        <v>1682501</v>
      </c>
      <c r="K122" s="35"/>
      <c r="L122" s="22">
        <v>0</v>
      </c>
    </row>
    <row r="123" spans="1:12" ht="19.5" customHeight="1" x14ac:dyDescent="0.25">
      <c r="A123" s="36" t="s">
        <v>192</v>
      </c>
      <c r="D123" s="2">
        <v>4</v>
      </c>
      <c r="F123" s="20">
        <v>432990</v>
      </c>
      <c r="G123" s="21"/>
      <c r="H123" s="22">
        <v>0</v>
      </c>
      <c r="I123" s="35"/>
      <c r="J123" s="20">
        <v>25025</v>
      </c>
      <c r="K123" s="35"/>
      <c r="L123" s="22">
        <v>0</v>
      </c>
    </row>
    <row r="124" spans="1:12" ht="19.5" customHeight="1" x14ac:dyDescent="0.25">
      <c r="A124" s="3" t="s">
        <v>143</v>
      </c>
      <c r="F124" s="20"/>
      <c r="G124" s="18"/>
      <c r="H124" s="35"/>
      <c r="I124" s="35"/>
      <c r="J124" s="20"/>
      <c r="K124" s="35"/>
      <c r="L124" s="35"/>
    </row>
    <row r="125" spans="1:12" ht="19.5" customHeight="1" x14ac:dyDescent="0.25">
      <c r="A125" s="5"/>
      <c r="B125" s="3" t="s">
        <v>144</v>
      </c>
      <c r="F125" s="20">
        <v>584577</v>
      </c>
      <c r="G125" s="18"/>
      <c r="H125" s="35">
        <v>602699</v>
      </c>
      <c r="I125" s="35"/>
      <c r="J125" s="20">
        <v>227397</v>
      </c>
      <c r="K125" s="35"/>
      <c r="L125" s="35">
        <v>233410</v>
      </c>
    </row>
    <row r="126" spans="1:12" ht="19.5" customHeight="1" x14ac:dyDescent="0.25">
      <c r="A126" s="3" t="s">
        <v>41</v>
      </c>
      <c r="F126" s="20">
        <v>2039552</v>
      </c>
      <c r="G126" s="18"/>
      <c r="H126" s="35">
        <v>1982622</v>
      </c>
      <c r="I126" s="35"/>
      <c r="J126" s="20">
        <v>115490</v>
      </c>
      <c r="K126" s="35"/>
      <c r="L126" s="35">
        <v>115490</v>
      </c>
    </row>
    <row r="127" spans="1:12" ht="19.5" customHeight="1" x14ac:dyDescent="0.25">
      <c r="A127" s="3" t="s">
        <v>42</v>
      </c>
      <c r="F127" s="20">
        <v>3166711</v>
      </c>
      <c r="G127" s="18"/>
      <c r="H127" s="35">
        <v>3053844</v>
      </c>
      <c r="I127" s="35"/>
      <c r="J127" s="20">
        <v>0</v>
      </c>
      <c r="K127" s="35"/>
      <c r="L127" s="22">
        <v>0</v>
      </c>
    </row>
    <row r="128" spans="1:12" ht="19.5" customHeight="1" x14ac:dyDescent="0.25">
      <c r="A128" s="3" t="s">
        <v>43</v>
      </c>
      <c r="F128" s="25">
        <v>830851</v>
      </c>
      <c r="G128" s="18"/>
      <c r="H128" s="9">
        <v>1524996</v>
      </c>
      <c r="I128" s="19"/>
      <c r="J128" s="25">
        <v>1125</v>
      </c>
      <c r="K128" s="18"/>
      <c r="L128" s="9">
        <v>20650</v>
      </c>
    </row>
    <row r="129" spans="1:12" ht="8.1" customHeight="1" x14ac:dyDescent="0.25">
      <c r="F129" s="17"/>
      <c r="G129" s="18"/>
      <c r="I129" s="21"/>
      <c r="J129" s="17"/>
      <c r="K129" s="21"/>
    </row>
    <row r="130" spans="1:12" ht="19.5" customHeight="1" x14ac:dyDescent="0.25">
      <c r="A130" s="1" t="s">
        <v>44</v>
      </c>
      <c r="B130" s="5"/>
      <c r="F130" s="25">
        <f>SUM(F119:F128)</f>
        <v>103059798</v>
      </c>
      <c r="G130" s="18"/>
      <c r="H130" s="9">
        <f>SUM(H119:H128)</f>
        <v>90937459</v>
      </c>
      <c r="I130" s="19"/>
      <c r="J130" s="25">
        <f>SUM(J119:J128)</f>
        <v>39786093</v>
      </c>
      <c r="K130" s="18"/>
      <c r="L130" s="9">
        <f>SUM(L119:L128)</f>
        <v>39056804</v>
      </c>
    </row>
    <row r="131" spans="1:12" ht="8.1" customHeight="1" x14ac:dyDescent="0.25">
      <c r="F131" s="17"/>
      <c r="G131" s="18"/>
      <c r="I131" s="21"/>
      <c r="J131" s="17"/>
      <c r="K131" s="21"/>
    </row>
    <row r="132" spans="1:12" ht="19.5" customHeight="1" x14ac:dyDescent="0.25">
      <c r="A132" s="1" t="s">
        <v>45</v>
      </c>
      <c r="B132" s="1"/>
      <c r="F132" s="25">
        <f>F115+F130</f>
        <v>117015856</v>
      </c>
      <c r="G132" s="18"/>
      <c r="H132" s="9">
        <f>H115+H130</f>
        <v>103416198</v>
      </c>
      <c r="I132" s="19"/>
      <c r="J132" s="25">
        <f>J115+J130</f>
        <v>43604212</v>
      </c>
      <c r="K132" s="18"/>
      <c r="L132" s="9">
        <f>L115+L130</f>
        <v>41809609</v>
      </c>
    </row>
    <row r="133" spans="1:12" ht="18.75" customHeight="1" x14ac:dyDescent="0.25">
      <c r="A133" s="5"/>
      <c r="B133" s="5"/>
      <c r="C133" s="5"/>
      <c r="D133" s="5"/>
      <c r="E133" s="5"/>
      <c r="F133" s="5"/>
      <c r="G133" s="18"/>
      <c r="I133" s="19"/>
      <c r="K133" s="18"/>
      <c r="L133" s="5"/>
    </row>
    <row r="134" spans="1:12" ht="21.95" customHeight="1" x14ac:dyDescent="0.25">
      <c r="A134" s="232" t="str">
        <f>+A88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232"/>
      <c r="C134" s="232"/>
      <c r="D134" s="232"/>
      <c r="E134" s="232"/>
      <c r="F134" s="232"/>
      <c r="G134" s="232"/>
      <c r="H134" s="232"/>
      <c r="I134" s="232"/>
      <c r="J134" s="232"/>
      <c r="K134" s="232"/>
      <c r="L134" s="232"/>
    </row>
    <row r="135" spans="1:12" ht="20.100000000000001" customHeight="1" x14ac:dyDescent="0.25">
      <c r="A135" s="1" t="str">
        <f>+A1</f>
        <v>บริษัท ผลิตไฟฟ้า จำกัด (มหาชน)</v>
      </c>
      <c r="B135" s="1"/>
      <c r="C135" s="1"/>
      <c r="G135" s="18"/>
      <c r="I135" s="19"/>
      <c r="K135" s="18"/>
    </row>
    <row r="136" spans="1:12" ht="20.100000000000001" customHeight="1" x14ac:dyDescent="0.25">
      <c r="A136" s="1" t="str">
        <f>+A2</f>
        <v>งบแสดงฐานะการเงิน</v>
      </c>
      <c r="B136" s="1"/>
      <c r="C136" s="1"/>
      <c r="G136" s="18"/>
      <c r="I136" s="19"/>
      <c r="K136" s="18"/>
    </row>
    <row r="137" spans="1:12" ht="20.100000000000001" customHeight="1" x14ac:dyDescent="0.25">
      <c r="A137" s="6" t="str">
        <f>+A3</f>
        <v>ณ วันที่ 30 มิถุนายน พ.ศ. 2563</v>
      </c>
      <c r="B137" s="6"/>
      <c r="C137" s="6"/>
      <c r="D137" s="7"/>
      <c r="E137" s="8"/>
      <c r="F137" s="9"/>
      <c r="G137" s="30"/>
      <c r="H137" s="9"/>
      <c r="I137" s="31"/>
      <c r="J137" s="9"/>
      <c r="K137" s="30"/>
      <c r="L137" s="9"/>
    </row>
    <row r="138" spans="1:12" ht="20.100000000000001" customHeight="1" x14ac:dyDescent="0.25">
      <c r="G138" s="18"/>
      <c r="I138" s="19"/>
      <c r="K138" s="18"/>
    </row>
    <row r="139" spans="1:12" ht="20.100000000000001" customHeight="1" x14ac:dyDescent="0.25">
      <c r="A139" s="5"/>
      <c r="D139" s="10"/>
      <c r="E139" s="1"/>
      <c r="F139" s="9"/>
      <c r="G139" s="11"/>
      <c r="H139" s="12" t="s">
        <v>2</v>
      </c>
      <c r="I139" s="13"/>
      <c r="J139" s="9"/>
      <c r="K139" s="11"/>
      <c r="L139" s="12" t="s">
        <v>3</v>
      </c>
    </row>
    <row r="140" spans="1:12" ht="20.100000000000001" customHeight="1" x14ac:dyDescent="0.25">
      <c r="E140" s="1"/>
      <c r="F140" s="14" t="s">
        <v>4</v>
      </c>
      <c r="G140" s="1"/>
      <c r="H140" s="14" t="s">
        <v>5</v>
      </c>
      <c r="I140" s="15"/>
      <c r="J140" s="14" t="s">
        <v>4</v>
      </c>
      <c r="K140" s="1"/>
      <c r="L140" s="14" t="s">
        <v>5</v>
      </c>
    </row>
    <row r="141" spans="1:12" ht="20.100000000000001" customHeight="1" x14ac:dyDescent="0.25">
      <c r="E141" s="1"/>
      <c r="F141" s="14" t="s">
        <v>158</v>
      </c>
      <c r="G141" s="1"/>
      <c r="H141" s="14" t="s">
        <v>6</v>
      </c>
      <c r="I141" s="15"/>
      <c r="J141" s="14" t="s">
        <v>158</v>
      </c>
      <c r="K141" s="1"/>
      <c r="L141" s="14" t="s">
        <v>6</v>
      </c>
    </row>
    <row r="142" spans="1:12" ht="20.100000000000001" customHeight="1" x14ac:dyDescent="0.25">
      <c r="E142" s="1"/>
      <c r="F142" s="14" t="s">
        <v>170</v>
      </c>
      <c r="G142" s="1"/>
      <c r="H142" s="14" t="s">
        <v>7</v>
      </c>
      <c r="I142" s="15"/>
      <c r="J142" s="14" t="s">
        <v>170</v>
      </c>
      <c r="K142" s="1"/>
      <c r="L142" s="14" t="s">
        <v>7</v>
      </c>
    </row>
    <row r="143" spans="1:12" ht="20.100000000000001" customHeight="1" x14ac:dyDescent="0.25">
      <c r="D143" s="15"/>
      <c r="E143" s="1"/>
      <c r="F143" s="12" t="s">
        <v>9</v>
      </c>
      <c r="G143" s="1"/>
      <c r="H143" s="12" t="s">
        <v>9</v>
      </c>
      <c r="I143" s="15"/>
      <c r="J143" s="12" t="s">
        <v>9</v>
      </c>
      <c r="K143" s="1"/>
      <c r="L143" s="12" t="s">
        <v>9</v>
      </c>
    </row>
    <row r="144" spans="1:12" ht="20.100000000000001" customHeight="1" x14ac:dyDescent="0.25">
      <c r="D144" s="15"/>
      <c r="E144" s="1"/>
      <c r="F144" s="32"/>
      <c r="G144" s="33"/>
      <c r="H144" s="14"/>
      <c r="I144" s="34"/>
      <c r="J144" s="32"/>
      <c r="K144" s="33"/>
      <c r="L144" s="14"/>
    </row>
    <row r="145" spans="1:12" ht="20.100000000000001" customHeight="1" x14ac:dyDescent="0.25">
      <c r="A145" s="1" t="s">
        <v>193</v>
      </c>
      <c r="F145" s="17"/>
      <c r="G145" s="18"/>
      <c r="I145" s="19"/>
      <c r="J145" s="17"/>
      <c r="K145" s="18"/>
    </row>
    <row r="146" spans="1:12" ht="8.1" customHeight="1" x14ac:dyDescent="0.25">
      <c r="A146" s="1"/>
      <c r="F146" s="17"/>
      <c r="G146" s="18"/>
      <c r="I146" s="19"/>
      <c r="J146" s="17"/>
      <c r="K146" s="18"/>
    </row>
    <row r="147" spans="1:12" ht="20.100000000000001" customHeight="1" x14ac:dyDescent="0.25">
      <c r="A147" s="1" t="s">
        <v>46</v>
      </c>
      <c r="F147" s="17"/>
      <c r="G147" s="18"/>
      <c r="I147" s="19"/>
      <c r="J147" s="17"/>
      <c r="K147" s="18"/>
    </row>
    <row r="148" spans="1:12" ht="8.1" customHeight="1" x14ac:dyDescent="0.25">
      <c r="A148" s="1"/>
      <c r="F148" s="17"/>
      <c r="G148" s="18"/>
      <c r="I148" s="19"/>
      <c r="J148" s="17"/>
      <c r="K148" s="18"/>
    </row>
    <row r="149" spans="1:12" ht="20.100000000000001" customHeight="1" x14ac:dyDescent="0.25">
      <c r="A149" s="3" t="s">
        <v>47</v>
      </c>
      <c r="F149" s="17"/>
      <c r="G149" s="18"/>
      <c r="I149" s="19"/>
      <c r="J149" s="17"/>
      <c r="K149" s="18"/>
    </row>
    <row r="150" spans="1:12" ht="20.100000000000001" customHeight="1" x14ac:dyDescent="0.25">
      <c r="B150" s="3" t="s">
        <v>48</v>
      </c>
      <c r="F150" s="37"/>
      <c r="G150" s="5"/>
      <c r="H150" s="5"/>
      <c r="I150" s="5"/>
      <c r="J150" s="51"/>
      <c r="K150" s="5"/>
      <c r="L150" s="5"/>
    </row>
    <row r="151" spans="1:12" ht="20.100000000000001" customHeight="1" x14ac:dyDescent="0.25">
      <c r="B151" s="36" t="s">
        <v>49</v>
      </c>
      <c r="C151" s="3" t="s">
        <v>194</v>
      </c>
      <c r="F151" s="37"/>
      <c r="G151" s="5"/>
      <c r="H151" s="5"/>
      <c r="I151" s="5"/>
      <c r="J151" s="51"/>
      <c r="K151" s="5"/>
      <c r="L151" s="5"/>
    </row>
    <row r="152" spans="1:12" ht="20.100000000000001" customHeight="1" thickBot="1" x14ac:dyDescent="0.3">
      <c r="B152" s="5"/>
      <c r="C152" s="5" t="s">
        <v>195</v>
      </c>
      <c r="F152" s="28">
        <v>5300000</v>
      </c>
      <c r="G152" s="18"/>
      <c r="H152" s="29">
        <v>5300000</v>
      </c>
      <c r="I152" s="19"/>
      <c r="J152" s="28">
        <v>5300000</v>
      </c>
      <c r="K152" s="18"/>
      <c r="L152" s="29">
        <v>5300000</v>
      </c>
    </row>
    <row r="153" spans="1:12" ht="8.1" customHeight="1" thickTop="1" x14ac:dyDescent="0.25">
      <c r="A153" s="1"/>
      <c r="F153" s="17"/>
      <c r="G153" s="18"/>
      <c r="I153" s="19"/>
      <c r="J153" s="17"/>
      <c r="K153" s="18"/>
    </row>
    <row r="154" spans="1:12" ht="20.100000000000001" customHeight="1" x14ac:dyDescent="0.25">
      <c r="B154" s="3" t="s">
        <v>50</v>
      </c>
      <c r="F154" s="37"/>
      <c r="G154" s="5"/>
      <c r="H154" s="5"/>
      <c r="I154" s="5"/>
      <c r="J154" s="51"/>
      <c r="K154" s="5"/>
      <c r="L154" s="5"/>
    </row>
    <row r="155" spans="1:12" ht="20.100000000000001" customHeight="1" x14ac:dyDescent="0.25">
      <c r="B155" s="36" t="s">
        <v>49</v>
      </c>
      <c r="C155" s="3" t="s">
        <v>196</v>
      </c>
      <c r="F155" s="37"/>
      <c r="G155" s="5"/>
      <c r="H155" s="5"/>
      <c r="I155" s="5"/>
      <c r="J155" s="51"/>
      <c r="K155" s="5"/>
      <c r="L155" s="5"/>
    </row>
    <row r="156" spans="1:12" ht="20.100000000000001" customHeight="1" x14ac:dyDescent="0.25">
      <c r="B156" s="5"/>
      <c r="C156" s="5" t="s">
        <v>197</v>
      </c>
      <c r="F156" s="20">
        <v>5264650</v>
      </c>
      <c r="G156" s="18"/>
      <c r="H156" s="35">
        <v>5264650</v>
      </c>
      <c r="I156" s="35"/>
      <c r="J156" s="20">
        <v>5264650</v>
      </c>
      <c r="K156" s="35"/>
      <c r="L156" s="35">
        <v>5264650</v>
      </c>
    </row>
    <row r="157" spans="1:12" ht="20.100000000000001" customHeight="1" x14ac:dyDescent="0.25">
      <c r="A157" s="3" t="s">
        <v>51</v>
      </c>
      <c r="F157" s="20">
        <v>8601300</v>
      </c>
      <c r="G157" s="18"/>
      <c r="H157" s="35">
        <v>8601300</v>
      </c>
      <c r="I157" s="35"/>
      <c r="J157" s="20">
        <v>8601300</v>
      </c>
      <c r="K157" s="35"/>
      <c r="L157" s="35">
        <v>8601300</v>
      </c>
    </row>
    <row r="158" spans="1:12" ht="20.100000000000001" customHeight="1" x14ac:dyDescent="0.25">
      <c r="A158" s="3" t="s">
        <v>52</v>
      </c>
      <c r="F158" s="20">
        <v>47373</v>
      </c>
      <c r="G158" s="18"/>
      <c r="H158" s="35">
        <v>47373</v>
      </c>
      <c r="I158" s="35"/>
      <c r="J158" s="20">
        <v>47373</v>
      </c>
      <c r="K158" s="35"/>
      <c r="L158" s="35">
        <v>47373</v>
      </c>
    </row>
    <row r="159" spans="1:12" ht="20.100000000000001" customHeight="1" x14ac:dyDescent="0.25">
      <c r="A159" s="38" t="s">
        <v>53</v>
      </c>
      <c r="F159" s="20">
        <v>-218689</v>
      </c>
      <c r="G159" s="18"/>
      <c r="H159" s="35">
        <v>-218689</v>
      </c>
      <c r="I159" s="35"/>
      <c r="J159" s="20">
        <v>0</v>
      </c>
      <c r="K159" s="35"/>
      <c r="L159" s="22">
        <v>0</v>
      </c>
    </row>
    <row r="160" spans="1:12" ht="20.100000000000001" customHeight="1" x14ac:dyDescent="0.25">
      <c r="A160" s="3" t="s">
        <v>55</v>
      </c>
      <c r="F160" s="17"/>
      <c r="G160" s="18"/>
      <c r="I160" s="19"/>
      <c r="J160" s="17"/>
      <c r="K160" s="18"/>
    </row>
    <row r="161" spans="1:12" ht="20.100000000000001" customHeight="1" x14ac:dyDescent="0.25">
      <c r="B161" s="3" t="s">
        <v>56</v>
      </c>
      <c r="F161" s="17"/>
      <c r="G161" s="18"/>
      <c r="I161" s="19"/>
      <c r="J161" s="17"/>
      <c r="K161" s="18"/>
    </row>
    <row r="162" spans="1:12" ht="20.100000000000001" customHeight="1" x14ac:dyDescent="0.25">
      <c r="B162" s="36" t="s">
        <v>57</v>
      </c>
      <c r="F162" s="20">
        <v>530000</v>
      </c>
      <c r="G162" s="18"/>
      <c r="H162" s="35">
        <v>530000</v>
      </c>
      <c r="I162" s="35"/>
      <c r="J162" s="20">
        <v>530000</v>
      </c>
      <c r="K162" s="35"/>
      <c r="L162" s="35">
        <v>530000</v>
      </c>
    </row>
    <row r="163" spans="1:12" ht="20.100000000000001" customHeight="1" x14ac:dyDescent="0.25">
      <c r="B163" s="3" t="s">
        <v>58</v>
      </c>
      <c r="F163" s="20">
        <f>'10'!P45</f>
        <v>99704305</v>
      </c>
      <c r="G163" s="18"/>
      <c r="H163" s="35">
        <v>97171752</v>
      </c>
      <c r="I163" s="35"/>
      <c r="J163" s="20">
        <f>'11'!N40</f>
        <v>52460759</v>
      </c>
      <c r="K163" s="35"/>
      <c r="L163" s="35">
        <v>50362963</v>
      </c>
    </row>
    <row r="164" spans="1:12" ht="20.100000000000001" customHeight="1" x14ac:dyDescent="0.25">
      <c r="A164" s="3" t="s">
        <v>59</v>
      </c>
      <c r="F164" s="39">
        <f>'10'!AB45</f>
        <v>-15976997</v>
      </c>
      <c r="G164" s="21"/>
      <c r="H164" s="40">
        <v>-6905975</v>
      </c>
      <c r="I164" s="35"/>
      <c r="J164" s="39">
        <f>'11'!T40</f>
        <v>-1774400</v>
      </c>
      <c r="K164" s="35"/>
      <c r="L164" s="40">
        <v>-123019</v>
      </c>
    </row>
    <row r="165" spans="1:12" ht="8.1" customHeight="1" x14ac:dyDescent="0.25">
      <c r="A165" s="1"/>
      <c r="F165" s="17"/>
      <c r="G165" s="18"/>
      <c r="I165" s="19"/>
      <c r="J165" s="17"/>
      <c r="K165" s="18"/>
    </row>
    <row r="166" spans="1:12" ht="20.100000000000001" customHeight="1" x14ac:dyDescent="0.25">
      <c r="A166" s="1" t="s">
        <v>60</v>
      </c>
      <c r="F166" s="17">
        <f>SUM(F156:F164)</f>
        <v>97951942</v>
      </c>
      <c r="G166" s="4"/>
      <c r="H166" s="4">
        <f>SUM(H156:H164)</f>
        <v>104490411</v>
      </c>
      <c r="I166" s="4"/>
      <c r="J166" s="17">
        <f>SUM(J156:J164)</f>
        <v>65129682</v>
      </c>
      <c r="K166" s="4"/>
      <c r="L166" s="4">
        <f>SUM(L156:L164)</f>
        <v>64683267</v>
      </c>
    </row>
    <row r="167" spans="1:12" ht="20.100000000000001" customHeight="1" x14ac:dyDescent="0.25">
      <c r="A167" s="3" t="s">
        <v>61</v>
      </c>
      <c r="F167" s="39">
        <f>'10'!AF45</f>
        <v>596840</v>
      </c>
      <c r="G167" s="21"/>
      <c r="H167" s="40">
        <v>615996</v>
      </c>
      <c r="I167" s="35"/>
      <c r="J167" s="39">
        <v>0</v>
      </c>
      <c r="K167" s="35"/>
      <c r="L167" s="41">
        <v>0</v>
      </c>
    </row>
    <row r="168" spans="1:12" ht="8.1" customHeight="1" x14ac:dyDescent="0.25">
      <c r="A168" s="1"/>
      <c r="F168" s="17"/>
      <c r="G168" s="18"/>
      <c r="I168" s="19"/>
      <c r="J168" s="17"/>
      <c r="K168" s="18"/>
    </row>
    <row r="169" spans="1:12" ht="20.100000000000001" customHeight="1" x14ac:dyDescent="0.25">
      <c r="A169" s="1" t="s">
        <v>62</v>
      </c>
      <c r="B169" s="1"/>
      <c r="F169" s="25">
        <f>SUM(F166:F167)</f>
        <v>98548782</v>
      </c>
      <c r="G169" s="21"/>
      <c r="H169" s="9">
        <f>SUM(H166:H167)</f>
        <v>105106407</v>
      </c>
      <c r="I169" s="21"/>
      <c r="J169" s="25">
        <f>SUM(J166:J167)</f>
        <v>65129682</v>
      </c>
      <c r="K169" s="21"/>
      <c r="L169" s="9">
        <f>SUM(L166:L167)</f>
        <v>64683267</v>
      </c>
    </row>
    <row r="170" spans="1:12" ht="8.1" customHeight="1" x14ac:dyDescent="0.25">
      <c r="A170" s="1"/>
      <c r="F170" s="17"/>
      <c r="G170" s="18"/>
      <c r="I170" s="19"/>
      <c r="J170" s="17"/>
      <c r="K170" s="18"/>
    </row>
    <row r="171" spans="1:12" ht="20.100000000000001" customHeight="1" thickBot="1" x14ac:dyDescent="0.3">
      <c r="A171" s="1" t="s">
        <v>63</v>
      </c>
      <c r="F171" s="28">
        <f>F132+F169</f>
        <v>215564638</v>
      </c>
      <c r="G171" s="18"/>
      <c r="H171" s="29">
        <f>H132+H169</f>
        <v>208522605</v>
      </c>
      <c r="I171" s="18"/>
      <c r="J171" s="28">
        <f>J132+J169</f>
        <v>108733894</v>
      </c>
      <c r="K171" s="18"/>
      <c r="L171" s="29">
        <f>L132+L169</f>
        <v>106492876</v>
      </c>
    </row>
    <row r="172" spans="1:12" ht="20.100000000000001" customHeight="1" thickTop="1" x14ac:dyDescent="0.25">
      <c r="A172" s="5"/>
      <c r="B172" s="5"/>
      <c r="C172" s="5"/>
      <c r="D172" s="5"/>
      <c r="E172" s="5"/>
      <c r="F172" s="42"/>
      <c r="H172" s="219"/>
      <c r="J172" s="219"/>
      <c r="L172" s="218"/>
    </row>
    <row r="173" spans="1:12" ht="20.100000000000001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ht="20.100000000000001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ht="20.100000000000001" customHeight="1" x14ac:dyDescent="0.25">
      <c r="A175" s="5"/>
      <c r="B175" s="5"/>
      <c r="C175" s="5"/>
      <c r="D175" s="5"/>
      <c r="E175" s="5"/>
      <c r="F175" s="5"/>
      <c r="G175" s="18"/>
      <c r="H175" s="5"/>
      <c r="I175" s="19"/>
      <c r="J175" s="194"/>
      <c r="K175" s="18"/>
      <c r="L175" s="5"/>
    </row>
    <row r="176" spans="1:12" ht="20.100000000000001" customHeight="1" x14ac:dyDescent="0.25">
      <c r="A176" s="5"/>
      <c r="B176" s="5"/>
      <c r="C176" s="5"/>
      <c r="D176" s="5"/>
      <c r="E176" s="5"/>
      <c r="F176" s="5"/>
      <c r="G176" s="18"/>
      <c r="H176" s="5"/>
      <c r="I176" s="19"/>
      <c r="J176" s="194"/>
      <c r="K176" s="18"/>
      <c r="L176" s="5"/>
    </row>
    <row r="177" spans="1:12" ht="20.25" customHeight="1" x14ac:dyDescent="0.25">
      <c r="A177" s="5"/>
      <c r="B177" s="5"/>
      <c r="C177" s="5"/>
      <c r="D177" s="5"/>
      <c r="E177" s="5"/>
      <c r="F177" s="5"/>
      <c r="G177" s="18"/>
      <c r="H177" s="5"/>
      <c r="I177" s="19"/>
      <c r="J177" s="194"/>
      <c r="K177" s="18"/>
      <c r="L177" s="5"/>
    </row>
    <row r="178" spans="1:12" ht="21" customHeight="1" x14ac:dyDescent="0.25">
      <c r="A178" s="5"/>
      <c r="B178" s="5"/>
      <c r="C178" s="5"/>
      <c r="D178" s="5"/>
      <c r="E178" s="5"/>
      <c r="F178" s="5"/>
      <c r="G178" s="18"/>
      <c r="H178" s="5"/>
      <c r="I178" s="19"/>
      <c r="J178" s="194"/>
      <c r="K178" s="18"/>
      <c r="L178" s="5"/>
    </row>
    <row r="179" spans="1:12" ht="21.95" customHeight="1" x14ac:dyDescent="0.25">
      <c r="A179" s="232" t="str">
        <f>A134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9" s="232"/>
      <c r="C179" s="232"/>
      <c r="D179" s="232"/>
      <c r="E179" s="232"/>
      <c r="F179" s="232"/>
      <c r="G179" s="232"/>
      <c r="H179" s="232"/>
      <c r="I179" s="232"/>
      <c r="J179" s="232"/>
      <c r="K179" s="232"/>
      <c r="L179" s="232"/>
    </row>
  </sheetData>
  <mergeCells count="4">
    <mergeCell ref="A44:L44"/>
    <mergeCell ref="A88:L88"/>
    <mergeCell ref="A134:L134"/>
    <mergeCell ref="A179:L17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6383" man="1"/>
    <brk id="88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F021-A01B-4727-A816-7FEEAC8DF415}">
  <sheetPr codeName="Sheet2"/>
  <dimension ref="A1:L90"/>
  <sheetViews>
    <sheetView zoomScaleNormal="100" zoomScaleSheetLayoutView="100" zoomScalePageLayoutView="160" workbookViewId="0">
      <selection activeCell="C8" sqref="C8"/>
    </sheetView>
  </sheetViews>
  <sheetFormatPr defaultColWidth="6.7109375" defaultRowHeight="20.100000000000001" customHeight="1" x14ac:dyDescent="0.25"/>
  <cols>
    <col min="1" max="2" width="1.28515625" style="136" customWidth="1"/>
    <col min="3" max="3" width="35" style="136" customWidth="1"/>
    <col min="4" max="4" width="7.7109375" style="135" customWidth="1"/>
    <col min="5" max="5" width="0.5703125" style="136" customWidth="1"/>
    <col min="6" max="6" width="11.7109375" style="137" customWidth="1"/>
    <col min="7" max="7" width="0.5703125" style="136" customWidth="1"/>
    <col min="8" max="8" width="11.7109375" style="137" customWidth="1"/>
    <col min="9" max="9" width="0.5703125" style="135" customWidth="1"/>
    <col min="10" max="10" width="11.7109375" style="137" customWidth="1"/>
    <col min="11" max="11" width="0.5703125" style="136" customWidth="1"/>
    <col min="12" max="12" width="11.7109375" style="137" customWidth="1"/>
    <col min="13" max="178" width="6.7109375" style="140"/>
    <col min="179" max="180" width="1.28515625" style="140" customWidth="1"/>
    <col min="181" max="181" width="38.7109375" style="140" customWidth="1"/>
    <col min="182" max="182" width="6.7109375" style="140" customWidth="1"/>
    <col min="183" max="183" width="0.7109375" style="140" customWidth="1"/>
    <col min="184" max="184" width="9.7109375" style="140" customWidth="1"/>
    <col min="185" max="185" width="0.7109375" style="140" customWidth="1"/>
    <col min="186" max="186" width="9.7109375" style="140" customWidth="1"/>
    <col min="187" max="187" width="0.7109375" style="140" customWidth="1"/>
    <col min="188" max="188" width="9.5703125" style="140" customWidth="1"/>
    <col min="189" max="189" width="0.7109375" style="140" customWidth="1"/>
    <col min="190" max="190" width="9.5703125" style="140" customWidth="1"/>
    <col min="191" max="434" width="6.7109375" style="140"/>
    <col min="435" max="436" width="1.28515625" style="140" customWidth="1"/>
    <col min="437" max="437" width="38.7109375" style="140" customWidth="1"/>
    <col min="438" max="438" width="6.7109375" style="140" customWidth="1"/>
    <col min="439" max="439" width="0.7109375" style="140" customWidth="1"/>
    <col min="440" max="440" width="9.7109375" style="140" customWidth="1"/>
    <col min="441" max="441" width="0.7109375" style="140" customWidth="1"/>
    <col min="442" max="442" width="9.7109375" style="140" customWidth="1"/>
    <col min="443" max="443" width="0.7109375" style="140" customWidth="1"/>
    <col min="444" max="444" width="9.5703125" style="140" customWidth="1"/>
    <col min="445" max="445" width="0.7109375" style="140" customWidth="1"/>
    <col min="446" max="446" width="9.5703125" style="140" customWidth="1"/>
    <col min="447" max="690" width="6.7109375" style="140"/>
    <col min="691" max="692" width="1.28515625" style="140" customWidth="1"/>
    <col min="693" max="693" width="38.7109375" style="140" customWidth="1"/>
    <col min="694" max="694" width="6.7109375" style="140" customWidth="1"/>
    <col min="695" max="695" width="0.7109375" style="140" customWidth="1"/>
    <col min="696" max="696" width="9.7109375" style="140" customWidth="1"/>
    <col min="697" max="697" width="0.7109375" style="140" customWidth="1"/>
    <col min="698" max="698" width="9.7109375" style="140" customWidth="1"/>
    <col min="699" max="699" width="0.7109375" style="140" customWidth="1"/>
    <col min="700" max="700" width="9.5703125" style="140" customWidth="1"/>
    <col min="701" max="701" width="0.7109375" style="140" customWidth="1"/>
    <col min="702" max="702" width="9.5703125" style="140" customWidth="1"/>
    <col min="703" max="946" width="6.7109375" style="140"/>
    <col min="947" max="948" width="1.28515625" style="140" customWidth="1"/>
    <col min="949" max="949" width="38.7109375" style="140" customWidth="1"/>
    <col min="950" max="950" width="6.7109375" style="140" customWidth="1"/>
    <col min="951" max="951" width="0.7109375" style="140" customWidth="1"/>
    <col min="952" max="952" width="9.7109375" style="140" customWidth="1"/>
    <col min="953" max="953" width="0.7109375" style="140" customWidth="1"/>
    <col min="954" max="954" width="9.7109375" style="140" customWidth="1"/>
    <col min="955" max="955" width="0.7109375" style="140" customWidth="1"/>
    <col min="956" max="956" width="9.5703125" style="140" customWidth="1"/>
    <col min="957" max="957" width="0.7109375" style="140" customWidth="1"/>
    <col min="958" max="958" width="9.5703125" style="140" customWidth="1"/>
    <col min="959" max="1202" width="6.7109375" style="140"/>
    <col min="1203" max="1204" width="1.28515625" style="140" customWidth="1"/>
    <col min="1205" max="1205" width="38.7109375" style="140" customWidth="1"/>
    <col min="1206" max="1206" width="6.7109375" style="140" customWidth="1"/>
    <col min="1207" max="1207" width="0.7109375" style="140" customWidth="1"/>
    <col min="1208" max="1208" width="9.7109375" style="140" customWidth="1"/>
    <col min="1209" max="1209" width="0.7109375" style="140" customWidth="1"/>
    <col min="1210" max="1210" width="9.7109375" style="140" customWidth="1"/>
    <col min="1211" max="1211" width="0.7109375" style="140" customWidth="1"/>
    <col min="1212" max="1212" width="9.5703125" style="140" customWidth="1"/>
    <col min="1213" max="1213" width="0.7109375" style="140" customWidth="1"/>
    <col min="1214" max="1214" width="9.5703125" style="140" customWidth="1"/>
    <col min="1215" max="1458" width="6.7109375" style="140"/>
    <col min="1459" max="1460" width="1.28515625" style="140" customWidth="1"/>
    <col min="1461" max="1461" width="38.7109375" style="140" customWidth="1"/>
    <col min="1462" max="1462" width="6.7109375" style="140" customWidth="1"/>
    <col min="1463" max="1463" width="0.7109375" style="140" customWidth="1"/>
    <col min="1464" max="1464" width="9.7109375" style="140" customWidth="1"/>
    <col min="1465" max="1465" width="0.7109375" style="140" customWidth="1"/>
    <col min="1466" max="1466" width="9.7109375" style="140" customWidth="1"/>
    <col min="1467" max="1467" width="0.7109375" style="140" customWidth="1"/>
    <col min="1468" max="1468" width="9.5703125" style="140" customWidth="1"/>
    <col min="1469" max="1469" width="0.7109375" style="140" customWidth="1"/>
    <col min="1470" max="1470" width="9.5703125" style="140" customWidth="1"/>
    <col min="1471" max="1714" width="6.7109375" style="140"/>
    <col min="1715" max="1716" width="1.28515625" style="140" customWidth="1"/>
    <col min="1717" max="1717" width="38.7109375" style="140" customWidth="1"/>
    <col min="1718" max="1718" width="6.7109375" style="140" customWidth="1"/>
    <col min="1719" max="1719" width="0.7109375" style="140" customWidth="1"/>
    <col min="1720" max="1720" width="9.7109375" style="140" customWidth="1"/>
    <col min="1721" max="1721" width="0.7109375" style="140" customWidth="1"/>
    <col min="1722" max="1722" width="9.7109375" style="140" customWidth="1"/>
    <col min="1723" max="1723" width="0.7109375" style="140" customWidth="1"/>
    <col min="1724" max="1724" width="9.5703125" style="140" customWidth="1"/>
    <col min="1725" max="1725" width="0.7109375" style="140" customWidth="1"/>
    <col min="1726" max="1726" width="9.5703125" style="140" customWidth="1"/>
    <col min="1727" max="1970" width="6.7109375" style="140"/>
    <col min="1971" max="1972" width="1.28515625" style="140" customWidth="1"/>
    <col min="1973" max="1973" width="38.7109375" style="140" customWidth="1"/>
    <col min="1974" max="1974" width="6.7109375" style="140" customWidth="1"/>
    <col min="1975" max="1975" width="0.7109375" style="140" customWidth="1"/>
    <col min="1976" max="1976" width="9.7109375" style="140" customWidth="1"/>
    <col min="1977" max="1977" width="0.7109375" style="140" customWidth="1"/>
    <col min="1978" max="1978" width="9.7109375" style="140" customWidth="1"/>
    <col min="1979" max="1979" width="0.7109375" style="140" customWidth="1"/>
    <col min="1980" max="1980" width="9.5703125" style="140" customWidth="1"/>
    <col min="1981" max="1981" width="0.7109375" style="140" customWidth="1"/>
    <col min="1982" max="1982" width="9.5703125" style="140" customWidth="1"/>
    <col min="1983" max="2226" width="6.7109375" style="140"/>
    <col min="2227" max="2228" width="1.28515625" style="140" customWidth="1"/>
    <col min="2229" max="2229" width="38.7109375" style="140" customWidth="1"/>
    <col min="2230" max="2230" width="6.7109375" style="140" customWidth="1"/>
    <col min="2231" max="2231" width="0.7109375" style="140" customWidth="1"/>
    <col min="2232" max="2232" width="9.7109375" style="140" customWidth="1"/>
    <col min="2233" max="2233" width="0.7109375" style="140" customWidth="1"/>
    <col min="2234" max="2234" width="9.7109375" style="140" customWidth="1"/>
    <col min="2235" max="2235" width="0.7109375" style="140" customWidth="1"/>
    <col min="2236" max="2236" width="9.5703125" style="140" customWidth="1"/>
    <col min="2237" max="2237" width="0.7109375" style="140" customWidth="1"/>
    <col min="2238" max="2238" width="9.5703125" style="140" customWidth="1"/>
    <col min="2239" max="2482" width="6.7109375" style="140"/>
    <col min="2483" max="2484" width="1.28515625" style="140" customWidth="1"/>
    <col min="2485" max="2485" width="38.7109375" style="140" customWidth="1"/>
    <col min="2486" max="2486" width="6.7109375" style="140" customWidth="1"/>
    <col min="2487" max="2487" width="0.7109375" style="140" customWidth="1"/>
    <col min="2488" max="2488" width="9.7109375" style="140" customWidth="1"/>
    <col min="2489" max="2489" width="0.7109375" style="140" customWidth="1"/>
    <col min="2490" max="2490" width="9.7109375" style="140" customWidth="1"/>
    <col min="2491" max="2491" width="0.7109375" style="140" customWidth="1"/>
    <col min="2492" max="2492" width="9.5703125" style="140" customWidth="1"/>
    <col min="2493" max="2493" width="0.7109375" style="140" customWidth="1"/>
    <col min="2494" max="2494" width="9.5703125" style="140" customWidth="1"/>
    <col min="2495" max="2738" width="6.7109375" style="140"/>
    <col min="2739" max="2740" width="1.28515625" style="140" customWidth="1"/>
    <col min="2741" max="2741" width="38.7109375" style="140" customWidth="1"/>
    <col min="2742" max="2742" width="6.7109375" style="140" customWidth="1"/>
    <col min="2743" max="2743" width="0.7109375" style="140" customWidth="1"/>
    <col min="2744" max="2744" width="9.7109375" style="140" customWidth="1"/>
    <col min="2745" max="2745" width="0.7109375" style="140" customWidth="1"/>
    <col min="2746" max="2746" width="9.7109375" style="140" customWidth="1"/>
    <col min="2747" max="2747" width="0.7109375" style="140" customWidth="1"/>
    <col min="2748" max="2748" width="9.5703125" style="140" customWidth="1"/>
    <col min="2749" max="2749" width="0.7109375" style="140" customWidth="1"/>
    <col min="2750" max="2750" width="9.5703125" style="140" customWidth="1"/>
    <col min="2751" max="2994" width="6.7109375" style="140"/>
    <col min="2995" max="2996" width="1.28515625" style="140" customWidth="1"/>
    <col min="2997" max="2997" width="38.7109375" style="140" customWidth="1"/>
    <col min="2998" max="2998" width="6.7109375" style="140" customWidth="1"/>
    <col min="2999" max="2999" width="0.7109375" style="140" customWidth="1"/>
    <col min="3000" max="3000" width="9.7109375" style="140" customWidth="1"/>
    <col min="3001" max="3001" width="0.7109375" style="140" customWidth="1"/>
    <col min="3002" max="3002" width="9.7109375" style="140" customWidth="1"/>
    <col min="3003" max="3003" width="0.7109375" style="140" customWidth="1"/>
    <col min="3004" max="3004" width="9.5703125" style="140" customWidth="1"/>
    <col min="3005" max="3005" width="0.7109375" style="140" customWidth="1"/>
    <col min="3006" max="3006" width="9.5703125" style="140" customWidth="1"/>
    <col min="3007" max="3250" width="6.7109375" style="140"/>
    <col min="3251" max="3252" width="1.28515625" style="140" customWidth="1"/>
    <col min="3253" max="3253" width="38.7109375" style="140" customWidth="1"/>
    <col min="3254" max="3254" width="6.7109375" style="140" customWidth="1"/>
    <col min="3255" max="3255" width="0.7109375" style="140" customWidth="1"/>
    <col min="3256" max="3256" width="9.7109375" style="140" customWidth="1"/>
    <col min="3257" max="3257" width="0.7109375" style="140" customWidth="1"/>
    <col min="3258" max="3258" width="9.7109375" style="140" customWidth="1"/>
    <col min="3259" max="3259" width="0.7109375" style="140" customWidth="1"/>
    <col min="3260" max="3260" width="9.5703125" style="140" customWidth="1"/>
    <col min="3261" max="3261" width="0.7109375" style="140" customWidth="1"/>
    <col min="3262" max="3262" width="9.5703125" style="140" customWidth="1"/>
    <col min="3263" max="3506" width="6.7109375" style="140"/>
    <col min="3507" max="3508" width="1.28515625" style="140" customWidth="1"/>
    <col min="3509" max="3509" width="38.7109375" style="140" customWidth="1"/>
    <col min="3510" max="3510" width="6.7109375" style="140" customWidth="1"/>
    <col min="3511" max="3511" width="0.7109375" style="140" customWidth="1"/>
    <col min="3512" max="3512" width="9.7109375" style="140" customWidth="1"/>
    <col min="3513" max="3513" width="0.7109375" style="140" customWidth="1"/>
    <col min="3514" max="3514" width="9.7109375" style="140" customWidth="1"/>
    <col min="3515" max="3515" width="0.7109375" style="140" customWidth="1"/>
    <col min="3516" max="3516" width="9.5703125" style="140" customWidth="1"/>
    <col min="3517" max="3517" width="0.7109375" style="140" customWidth="1"/>
    <col min="3518" max="3518" width="9.5703125" style="140" customWidth="1"/>
    <col min="3519" max="3762" width="6.7109375" style="140"/>
    <col min="3763" max="3764" width="1.28515625" style="140" customWidth="1"/>
    <col min="3765" max="3765" width="38.7109375" style="140" customWidth="1"/>
    <col min="3766" max="3766" width="6.7109375" style="140" customWidth="1"/>
    <col min="3767" max="3767" width="0.7109375" style="140" customWidth="1"/>
    <col min="3768" max="3768" width="9.7109375" style="140" customWidth="1"/>
    <col min="3769" max="3769" width="0.7109375" style="140" customWidth="1"/>
    <col min="3770" max="3770" width="9.7109375" style="140" customWidth="1"/>
    <col min="3771" max="3771" width="0.7109375" style="140" customWidth="1"/>
    <col min="3772" max="3772" width="9.5703125" style="140" customWidth="1"/>
    <col min="3773" max="3773" width="0.7109375" style="140" customWidth="1"/>
    <col min="3774" max="3774" width="9.5703125" style="140" customWidth="1"/>
    <col min="3775" max="4018" width="6.7109375" style="140"/>
    <col min="4019" max="4020" width="1.28515625" style="140" customWidth="1"/>
    <col min="4021" max="4021" width="38.7109375" style="140" customWidth="1"/>
    <col min="4022" max="4022" width="6.7109375" style="140" customWidth="1"/>
    <col min="4023" max="4023" width="0.7109375" style="140" customWidth="1"/>
    <col min="4024" max="4024" width="9.7109375" style="140" customWidth="1"/>
    <col min="4025" max="4025" width="0.7109375" style="140" customWidth="1"/>
    <col min="4026" max="4026" width="9.7109375" style="140" customWidth="1"/>
    <col min="4027" max="4027" width="0.7109375" style="140" customWidth="1"/>
    <col min="4028" max="4028" width="9.5703125" style="140" customWidth="1"/>
    <col min="4029" max="4029" width="0.7109375" style="140" customWidth="1"/>
    <col min="4030" max="4030" width="9.5703125" style="140" customWidth="1"/>
    <col min="4031" max="4274" width="6.7109375" style="140"/>
    <col min="4275" max="4276" width="1.28515625" style="140" customWidth="1"/>
    <col min="4277" max="4277" width="38.7109375" style="140" customWidth="1"/>
    <col min="4278" max="4278" width="6.7109375" style="140" customWidth="1"/>
    <col min="4279" max="4279" width="0.7109375" style="140" customWidth="1"/>
    <col min="4280" max="4280" width="9.7109375" style="140" customWidth="1"/>
    <col min="4281" max="4281" width="0.7109375" style="140" customWidth="1"/>
    <col min="4282" max="4282" width="9.7109375" style="140" customWidth="1"/>
    <col min="4283" max="4283" width="0.7109375" style="140" customWidth="1"/>
    <col min="4284" max="4284" width="9.5703125" style="140" customWidth="1"/>
    <col min="4285" max="4285" width="0.7109375" style="140" customWidth="1"/>
    <col min="4286" max="4286" width="9.5703125" style="140" customWidth="1"/>
    <col min="4287" max="4530" width="6.7109375" style="140"/>
    <col min="4531" max="4532" width="1.28515625" style="140" customWidth="1"/>
    <col min="4533" max="4533" width="38.7109375" style="140" customWidth="1"/>
    <col min="4534" max="4534" width="6.7109375" style="140" customWidth="1"/>
    <col min="4535" max="4535" width="0.7109375" style="140" customWidth="1"/>
    <col min="4536" max="4536" width="9.7109375" style="140" customWidth="1"/>
    <col min="4537" max="4537" width="0.7109375" style="140" customWidth="1"/>
    <col min="4538" max="4538" width="9.7109375" style="140" customWidth="1"/>
    <col min="4539" max="4539" width="0.7109375" style="140" customWidth="1"/>
    <col min="4540" max="4540" width="9.5703125" style="140" customWidth="1"/>
    <col min="4541" max="4541" width="0.7109375" style="140" customWidth="1"/>
    <col min="4542" max="4542" width="9.5703125" style="140" customWidth="1"/>
    <col min="4543" max="4786" width="6.7109375" style="140"/>
    <col min="4787" max="4788" width="1.28515625" style="140" customWidth="1"/>
    <col min="4789" max="4789" width="38.7109375" style="140" customWidth="1"/>
    <col min="4790" max="4790" width="6.7109375" style="140" customWidth="1"/>
    <col min="4791" max="4791" width="0.7109375" style="140" customWidth="1"/>
    <col min="4792" max="4792" width="9.7109375" style="140" customWidth="1"/>
    <col min="4793" max="4793" width="0.7109375" style="140" customWidth="1"/>
    <col min="4794" max="4794" width="9.7109375" style="140" customWidth="1"/>
    <col min="4795" max="4795" width="0.7109375" style="140" customWidth="1"/>
    <col min="4796" max="4796" width="9.5703125" style="140" customWidth="1"/>
    <col min="4797" max="4797" width="0.7109375" style="140" customWidth="1"/>
    <col min="4798" max="4798" width="9.5703125" style="140" customWidth="1"/>
    <col min="4799" max="5042" width="6.7109375" style="140"/>
    <col min="5043" max="5044" width="1.28515625" style="140" customWidth="1"/>
    <col min="5045" max="5045" width="38.7109375" style="140" customWidth="1"/>
    <col min="5046" max="5046" width="6.7109375" style="140" customWidth="1"/>
    <col min="5047" max="5047" width="0.7109375" style="140" customWidth="1"/>
    <col min="5048" max="5048" width="9.7109375" style="140" customWidth="1"/>
    <col min="5049" max="5049" width="0.7109375" style="140" customWidth="1"/>
    <col min="5050" max="5050" width="9.7109375" style="140" customWidth="1"/>
    <col min="5051" max="5051" width="0.7109375" style="140" customWidth="1"/>
    <col min="5052" max="5052" width="9.5703125" style="140" customWidth="1"/>
    <col min="5053" max="5053" width="0.7109375" style="140" customWidth="1"/>
    <col min="5054" max="5054" width="9.5703125" style="140" customWidth="1"/>
    <col min="5055" max="5298" width="6.7109375" style="140"/>
    <col min="5299" max="5300" width="1.28515625" style="140" customWidth="1"/>
    <col min="5301" max="5301" width="38.7109375" style="140" customWidth="1"/>
    <col min="5302" max="5302" width="6.7109375" style="140" customWidth="1"/>
    <col min="5303" max="5303" width="0.7109375" style="140" customWidth="1"/>
    <col min="5304" max="5304" width="9.7109375" style="140" customWidth="1"/>
    <col min="5305" max="5305" width="0.7109375" style="140" customWidth="1"/>
    <col min="5306" max="5306" width="9.7109375" style="140" customWidth="1"/>
    <col min="5307" max="5307" width="0.7109375" style="140" customWidth="1"/>
    <col min="5308" max="5308" width="9.5703125" style="140" customWidth="1"/>
    <col min="5309" max="5309" width="0.7109375" style="140" customWidth="1"/>
    <col min="5310" max="5310" width="9.5703125" style="140" customWidth="1"/>
    <col min="5311" max="5554" width="6.7109375" style="140"/>
    <col min="5555" max="5556" width="1.28515625" style="140" customWidth="1"/>
    <col min="5557" max="5557" width="38.7109375" style="140" customWidth="1"/>
    <col min="5558" max="5558" width="6.7109375" style="140" customWidth="1"/>
    <col min="5559" max="5559" width="0.7109375" style="140" customWidth="1"/>
    <col min="5560" max="5560" width="9.7109375" style="140" customWidth="1"/>
    <col min="5561" max="5561" width="0.7109375" style="140" customWidth="1"/>
    <col min="5562" max="5562" width="9.7109375" style="140" customWidth="1"/>
    <col min="5563" max="5563" width="0.7109375" style="140" customWidth="1"/>
    <col min="5564" max="5564" width="9.5703125" style="140" customWidth="1"/>
    <col min="5565" max="5565" width="0.7109375" style="140" customWidth="1"/>
    <col min="5566" max="5566" width="9.5703125" style="140" customWidth="1"/>
    <col min="5567" max="5810" width="6.7109375" style="140"/>
    <col min="5811" max="5812" width="1.28515625" style="140" customWidth="1"/>
    <col min="5813" max="5813" width="38.7109375" style="140" customWidth="1"/>
    <col min="5814" max="5814" width="6.7109375" style="140" customWidth="1"/>
    <col min="5815" max="5815" width="0.7109375" style="140" customWidth="1"/>
    <col min="5816" max="5816" width="9.7109375" style="140" customWidth="1"/>
    <col min="5817" max="5817" width="0.7109375" style="140" customWidth="1"/>
    <col min="5818" max="5818" width="9.7109375" style="140" customWidth="1"/>
    <col min="5819" max="5819" width="0.7109375" style="140" customWidth="1"/>
    <col min="5820" max="5820" width="9.5703125" style="140" customWidth="1"/>
    <col min="5821" max="5821" width="0.7109375" style="140" customWidth="1"/>
    <col min="5822" max="5822" width="9.5703125" style="140" customWidth="1"/>
    <col min="5823" max="6066" width="6.7109375" style="140"/>
    <col min="6067" max="6068" width="1.28515625" style="140" customWidth="1"/>
    <col min="6069" max="6069" width="38.7109375" style="140" customWidth="1"/>
    <col min="6070" max="6070" width="6.7109375" style="140" customWidth="1"/>
    <col min="6071" max="6071" width="0.7109375" style="140" customWidth="1"/>
    <col min="6072" max="6072" width="9.7109375" style="140" customWidth="1"/>
    <col min="6073" max="6073" width="0.7109375" style="140" customWidth="1"/>
    <col min="6074" max="6074" width="9.7109375" style="140" customWidth="1"/>
    <col min="6075" max="6075" width="0.7109375" style="140" customWidth="1"/>
    <col min="6076" max="6076" width="9.5703125" style="140" customWidth="1"/>
    <col min="6077" max="6077" width="0.7109375" style="140" customWidth="1"/>
    <col min="6078" max="6078" width="9.5703125" style="140" customWidth="1"/>
    <col min="6079" max="6322" width="6.7109375" style="140"/>
    <col min="6323" max="6324" width="1.28515625" style="140" customWidth="1"/>
    <col min="6325" max="6325" width="38.7109375" style="140" customWidth="1"/>
    <col min="6326" max="6326" width="6.7109375" style="140" customWidth="1"/>
    <col min="6327" max="6327" width="0.7109375" style="140" customWidth="1"/>
    <col min="6328" max="6328" width="9.7109375" style="140" customWidth="1"/>
    <col min="6329" max="6329" width="0.7109375" style="140" customWidth="1"/>
    <col min="6330" max="6330" width="9.7109375" style="140" customWidth="1"/>
    <col min="6331" max="6331" width="0.7109375" style="140" customWidth="1"/>
    <col min="6332" max="6332" width="9.5703125" style="140" customWidth="1"/>
    <col min="6333" max="6333" width="0.7109375" style="140" customWidth="1"/>
    <col min="6334" max="6334" width="9.5703125" style="140" customWidth="1"/>
    <col min="6335" max="6578" width="6.7109375" style="140"/>
    <col min="6579" max="6580" width="1.28515625" style="140" customWidth="1"/>
    <col min="6581" max="6581" width="38.7109375" style="140" customWidth="1"/>
    <col min="6582" max="6582" width="6.7109375" style="140" customWidth="1"/>
    <col min="6583" max="6583" width="0.7109375" style="140" customWidth="1"/>
    <col min="6584" max="6584" width="9.7109375" style="140" customWidth="1"/>
    <col min="6585" max="6585" width="0.7109375" style="140" customWidth="1"/>
    <col min="6586" max="6586" width="9.7109375" style="140" customWidth="1"/>
    <col min="6587" max="6587" width="0.7109375" style="140" customWidth="1"/>
    <col min="6588" max="6588" width="9.5703125" style="140" customWidth="1"/>
    <col min="6589" max="6589" width="0.7109375" style="140" customWidth="1"/>
    <col min="6590" max="6590" width="9.5703125" style="140" customWidth="1"/>
    <col min="6591" max="6834" width="6.7109375" style="140"/>
    <col min="6835" max="6836" width="1.28515625" style="140" customWidth="1"/>
    <col min="6837" max="6837" width="38.7109375" style="140" customWidth="1"/>
    <col min="6838" max="6838" width="6.7109375" style="140" customWidth="1"/>
    <col min="6839" max="6839" width="0.7109375" style="140" customWidth="1"/>
    <col min="6840" max="6840" width="9.7109375" style="140" customWidth="1"/>
    <col min="6841" max="6841" width="0.7109375" style="140" customWidth="1"/>
    <col min="6842" max="6842" width="9.7109375" style="140" customWidth="1"/>
    <col min="6843" max="6843" width="0.7109375" style="140" customWidth="1"/>
    <col min="6844" max="6844" width="9.5703125" style="140" customWidth="1"/>
    <col min="6845" max="6845" width="0.7109375" style="140" customWidth="1"/>
    <col min="6846" max="6846" width="9.5703125" style="140" customWidth="1"/>
    <col min="6847" max="7090" width="6.7109375" style="140"/>
    <col min="7091" max="7092" width="1.28515625" style="140" customWidth="1"/>
    <col min="7093" max="7093" width="38.7109375" style="140" customWidth="1"/>
    <col min="7094" max="7094" width="6.7109375" style="140" customWidth="1"/>
    <col min="7095" max="7095" width="0.7109375" style="140" customWidth="1"/>
    <col min="7096" max="7096" width="9.7109375" style="140" customWidth="1"/>
    <col min="7097" max="7097" width="0.7109375" style="140" customWidth="1"/>
    <col min="7098" max="7098" width="9.7109375" style="140" customWidth="1"/>
    <col min="7099" max="7099" width="0.7109375" style="140" customWidth="1"/>
    <col min="7100" max="7100" width="9.5703125" style="140" customWidth="1"/>
    <col min="7101" max="7101" width="0.7109375" style="140" customWidth="1"/>
    <col min="7102" max="7102" width="9.5703125" style="140" customWidth="1"/>
    <col min="7103" max="7346" width="6.7109375" style="140"/>
    <col min="7347" max="7348" width="1.28515625" style="140" customWidth="1"/>
    <col min="7349" max="7349" width="38.7109375" style="140" customWidth="1"/>
    <col min="7350" max="7350" width="6.7109375" style="140" customWidth="1"/>
    <col min="7351" max="7351" width="0.7109375" style="140" customWidth="1"/>
    <col min="7352" max="7352" width="9.7109375" style="140" customWidth="1"/>
    <col min="7353" max="7353" width="0.7109375" style="140" customWidth="1"/>
    <col min="7354" max="7354" width="9.7109375" style="140" customWidth="1"/>
    <col min="7355" max="7355" width="0.7109375" style="140" customWidth="1"/>
    <col min="7356" max="7356" width="9.5703125" style="140" customWidth="1"/>
    <col min="7357" max="7357" width="0.7109375" style="140" customWidth="1"/>
    <col min="7358" max="7358" width="9.5703125" style="140" customWidth="1"/>
    <col min="7359" max="7602" width="6.7109375" style="140"/>
    <col min="7603" max="7604" width="1.28515625" style="140" customWidth="1"/>
    <col min="7605" max="7605" width="38.7109375" style="140" customWidth="1"/>
    <col min="7606" max="7606" width="6.7109375" style="140" customWidth="1"/>
    <col min="7607" max="7607" width="0.7109375" style="140" customWidth="1"/>
    <col min="7608" max="7608" width="9.7109375" style="140" customWidth="1"/>
    <col min="7609" max="7609" width="0.7109375" style="140" customWidth="1"/>
    <col min="7610" max="7610" width="9.7109375" style="140" customWidth="1"/>
    <col min="7611" max="7611" width="0.7109375" style="140" customWidth="1"/>
    <col min="7612" max="7612" width="9.5703125" style="140" customWidth="1"/>
    <col min="7613" max="7613" width="0.7109375" style="140" customWidth="1"/>
    <col min="7614" max="7614" width="9.5703125" style="140" customWidth="1"/>
    <col min="7615" max="7858" width="6.7109375" style="140"/>
    <col min="7859" max="7860" width="1.28515625" style="140" customWidth="1"/>
    <col min="7861" max="7861" width="38.7109375" style="140" customWidth="1"/>
    <col min="7862" max="7862" width="6.7109375" style="140" customWidth="1"/>
    <col min="7863" max="7863" width="0.7109375" style="140" customWidth="1"/>
    <col min="7864" max="7864" width="9.7109375" style="140" customWidth="1"/>
    <col min="7865" max="7865" width="0.7109375" style="140" customWidth="1"/>
    <col min="7866" max="7866" width="9.7109375" style="140" customWidth="1"/>
    <col min="7867" max="7867" width="0.7109375" style="140" customWidth="1"/>
    <col min="7868" max="7868" width="9.5703125" style="140" customWidth="1"/>
    <col min="7869" max="7869" width="0.7109375" style="140" customWidth="1"/>
    <col min="7870" max="7870" width="9.5703125" style="140" customWidth="1"/>
    <col min="7871" max="8114" width="6.7109375" style="140"/>
    <col min="8115" max="8116" width="1.28515625" style="140" customWidth="1"/>
    <col min="8117" max="8117" width="38.7109375" style="140" customWidth="1"/>
    <col min="8118" max="8118" width="6.7109375" style="140" customWidth="1"/>
    <col min="8119" max="8119" width="0.7109375" style="140" customWidth="1"/>
    <col min="8120" max="8120" width="9.7109375" style="140" customWidth="1"/>
    <col min="8121" max="8121" width="0.7109375" style="140" customWidth="1"/>
    <col min="8122" max="8122" width="9.7109375" style="140" customWidth="1"/>
    <col min="8123" max="8123" width="0.7109375" style="140" customWidth="1"/>
    <col min="8124" max="8124" width="9.5703125" style="140" customWidth="1"/>
    <col min="8125" max="8125" width="0.7109375" style="140" customWidth="1"/>
    <col min="8126" max="8126" width="9.5703125" style="140" customWidth="1"/>
    <col min="8127" max="8370" width="6.7109375" style="140"/>
    <col min="8371" max="8372" width="1.28515625" style="140" customWidth="1"/>
    <col min="8373" max="8373" width="38.7109375" style="140" customWidth="1"/>
    <col min="8374" max="8374" width="6.7109375" style="140" customWidth="1"/>
    <col min="8375" max="8375" width="0.7109375" style="140" customWidth="1"/>
    <col min="8376" max="8376" width="9.7109375" style="140" customWidth="1"/>
    <col min="8377" max="8377" width="0.7109375" style="140" customWidth="1"/>
    <col min="8378" max="8378" width="9.7109375" style="140" customWidth="1"/>
    <col min="8379" max="8379" width="0.7109375" style="140" customWidth="1"/>
    <col min="8380" max="8380" width="9.5703125" style="140" customWidth="1"/>
    <col min="8381" max="8381" width="0.7109375" style="140" customWidth="1"/>
    <col min="8382" max="8382" width="9.5703125" style="140" customWidth="1"/>
    <col min="8383" max="8626" width="6.7109375" style="140"/>
    <col min="8627" max="8628" width="1.28515625" style="140" customWidth="1"/>
    <col min="8629" max="8629" width="38.7109375" style="140" customWidth="1"/>
    <col min="8630" max="8630" width="6.7109375" style="140" customWidth="1"/>
    <col min="8631" max="8631" width="0.7109375" style="140" customWidth="1"/>
    <col min="8632" max="8632" width="9.7109375" style="140" customWidth="1"/>
    <col min="8633" max="8633" width="0.7109375" style="140" customWidth="1"/>
    <col min="8634" max="8634" width="9.7109375" style="140" customWidth="1"/>
    <col min="8635" max="8635" width="0.7109375" style="140" customWidth="1"/>
    <col min="8636" max="8636" width="9.5703125" style="140" customWidth="1"/>
    <col min="8637" max="8637" width="0.7109375" style="140" customWidth="1"/>
    <col min="8638" max="8638" width="9.5703125" style="140" customWidth="1"/>
    <col min="8639" max="8882" width="6.7109375" style="140"/>
    <col min="8883" max="8884" width="1.28515625" style="140" customWidth="1"/>
    <col min="8885" max="8885" width="38.7109375" style="140" customWidth="1"/>
    <col min="8886" max="8886" width="6.7109375" style="140" customWidth="1"/>
    <col min="8887" max="8887" width="0.7109375" style="140" customWidth="1"/>
    <col min="8888" max="8888" width="9.7109375" style="140" customWidth="1"/>
    <col min="8889" max="8889" width="0.7109375" style="140" customWidth="1"/>
    <col min="8890" max="8890" width="9.7109375" style="140" customWidth="1"/>
    <col min="8891" max="8891" width="0.7109375" style="140" customWidth="1"/>
    <col min="8892" max="8892" width="9.5703125" style="140" customWidth="1"/>
    <col min="8893" max="8893" width="0.7109375" style="140" customWidth="1"/>
    <col min="8894" max="8894" width="9.5703125" style="140" customWidth="1"/>
    <col min="8895" max="9138" width="6.7109375" style="140"/>
    <col min="9139" max="9140" width="1.28515625" style="140" customWidth="1"/>
    <col min="9141" max="9141" width="38.7109375" style="140" customWidth="1"/>
    <col min="9142" max="9142" width="6.7109375" style="140" customWidth="1"/>
    <col min="9143" max="9143" width="0.7109375" style="140" customWidth="1"/>
    <col min="9144" max="9144" width="9.7109375" style="140" customWidth="1"/>
    <col min="9145" max="9145" width="0.7109375" style="140" customWidth="1"/>
    <col min="9146" max="9146" width="9.7109375" style="140" customWidth="1"/>
    <col min="9147" max="9147" width="0.7109375" style="140" customWidth="1"/>
    <col min="9148" max="9148" width="9.5703125" style="140" customWidth="1"/>
    <col min="9149" max="9149" width="0.7109375" style="140" customWidth="1"/>
    <col min="9150" max="9150" width="9.5703125" style="140" customWidth="1"/>
    <col min="9151" max="9394" width="6.7109375" style="140"/>
    <col min="9395" max="9396" width="1.28515625" style="140" customWidth="1"/>
    <col min="9397" max="9397" width="38.7109375" style="140" customWidth="1"/>
    <col min="9398" max="9398" width="6.7109375" style="140" customWidth="1"/>
    <col min="9399" max="9399" width="0.7109375" style="140" customWidth="1"/>
    <col min="9400" max="9400" width="9.7109375" style="140" customWidth="1"/>
    <col min="9401" max="9401" width="0.7109375" style="140" customWidth="1"/>
    <col min="9402" max="9402" width="9.7109375" style="140" customWidth="1"/>
    <col min="9403" max="9403" width="0.7109375" style="140" customWidth="1"/>
    <col min="9404" max="9404" width="9.5703125" style="140" customWidth="1"/>
    <col min="9405" max="9405" width="0.7109375" style="140" customWidth="1"/>
    <col min="9406" max="9406" width="9.5703125" style="140" customWidth="1"/>
    <col min="9407" max="9650" width="6.7109375" style="140"/>
    <col min="9651" max="9652" width="1.28515625" style="140" customWidth="1"/>
    <col min="9653" max="9653" width="38.7109375" style="140" customWidth="1"/>
    <col min="9654" max="9654" width="6.7109375" style="140" customWidth="1"/>
    <col min="9655" max="9655" width="0.7109375" style="140" customWidth="1"/>
    <col min="9656" max="9656" width="9.7109375" style="140" customWidth="1"/>
    <col min="9657" max="9657" width="0.7109375" style="140" customWidth="1"/>
    <col min="9658" max="9658" width="9.7109375" style="140" customWidth="1"/>
    <col min="9659" max="9659" width="0.7109375" style="140" customWidth="1"/>
    <col min="9660" max="9660" width="9.5703125" style="140" customWidth="1"/>
    <col min="9661" max="9661" width="0.7109375" style="140" customWidth="1"/>
    <col min="9662" max="9662" width="9.5703125" style="140" customWidth="1"/>
    <col min="9663" max="9906" width="6.7109375" style="140"/>
    <col min="9907" max="9908" width="1.28515625" style="140" customWidth="1"/>
    <col min="9909" max="9909" width="38.7109375" style="140" customWidth="1"/>
    <col min="9910" max="9910" width="6.7109375" style="140" customWidth="1"/>
    <col min="9911" max="9911" width="0.7109375" style="140" customWidth="1"/>
    <col min="9912" max="9912" width="9.7109375" style="140" customWidth="1"/>
    <col min="9913" max="9913" width="0.7109375" style="140" customWidth="1"/>
    <col min="9914" max="9914" width="9.7109375" style="140" customWidth="1"/>
    <col min="9915" max="9915" width="0.7109375" style="140" customWidth="1"/>
    <col min="9916" max="9916" width="9.5703125" style="140" customWidth="1"/>
    <col min="9917" max="9917" width="0.7109375" style="140" customWidth="1"/>
    <col min="9918" max="9918" width="9.5703125" style="140" customWidth="1"/>
    <col min="9919" max="10162" width="6.7109375" style="140"/>
    <col min="10163" max="10164" width="1.28515625" style="140" customWidth="1"/>
    <col min="10165" max="10165" width="38.7109375" style="140" customWidth="1"/>
    <col min="10166" max="10166" width="6.7109375" style="140" customWidth="1"/>
    <col min="10167" max="10167" width="0.7109375" style="140" customWidth="1"/>
    <col min="10168" max="10168" width="9.7109375" style="140" customWidth="1"/>
    <col min="10169" max="10169" width="0.7109375" style="140" customWidth="1"/>
    <col min="10170" max="10170" width="9.7109375" style="140" customWidth="1"/>
    <col min="10171" max="10171" width="0.7109375" style="140" customWidth="1"/>
    <col min="10172" max="10172" width="9.5703125" style="140" customWidth="1"/>
    <col min="10173" max="10173" width="0.7109375" style="140" customWidth="1"/>
    <col min="10174" max="10174" width="9.5703125" style="140" customWidth="1"/>
    <col min="10175" max="10418" width="6.7109375" style="140"/>
    <col min="10419" max="10420" width="1.28515625" style="140" customWidth="1"/>
    <col min="10421" max="10421" width="38.7109375" style="140" customWidth="1"/>
    <col min="10422" max="10422" width="6.7109375" style="140" customWidth="1"/>
    <col min="10423" max="10423" width="0.7109375" style="140" customWidth="1"/>
    <col min="10424" max="10424" width="9.7109375" style="140" customWidth="1"/>
    <col min="10425" max="10425" width="0.7109375" style="140" customWidth="1"/>
    <col min="10426" max="10426" width="9.7109375" style="140" customWidth="1"/>
    <col min="10427" max="10427" width="0.7109375" style="140" customWidth="1"/>
    <col min="10428" max="10428" width="9.5703125" style="140" customWidth="1"/>
    <col min="10429" max="10429" width="0.7109375" style="140" customWidth="1"/>
    <col min="10430" max="10430" width="9.5703125" style="140" customWidth="1"/>
    <col min="10431" max="10674" width="6.7109375" style="140"/>
    <col min="10675" max="10676" width="1.28515625" style="140" customWidth="1"/>
    <col min="10677" max="10677" width="38.7109375" style="140" customWidth="1"/>
    <col min="10678" max="10678" width="6.7109375" style="140" customWidth="1"/>
    <col min="10679" max="10679" width="0.7109375" style="140" customWidth="1"/>
    <col min="10680" max="10680" width="9.7109375" style="140" customWidth="1"/>
    <col min="10681" max="10681" width="0.7109375" style="140" customWidth="1"/>
    <col min="10682" max="10682" width="9.7109375" style="140" customWidth="1"/>
    <col min="10683" max="10683" width="0.7109375" style="140" customWidth="1"/>
    <col min="10684" max="10684" width="9.5703125" style="140" customWidth="1"/>
    <col min="10685" max="10685" width="0.7109375" style="140" customWidth="1"/>
    <col min="10686" max="10686" width="9.5703125" style="140" customWidth="1"/>
    <col min="10687" max="10930" width="6.7109375" style="140"/>
    <col min="10931" max="10932" width="1.28515625" style="140" customWidth="1"/>
    <col min="10933" max="10933" width="38.7109375" style="140" customWidth="1"/>
    <col min="10934" max="10934" width="6.7109375" style="140" customWidth="1"/>
    <col min="10935" max="10935" width="0.7109375" style="140" customWidth="1"/>
    <col min="10936" max="10936" width="9.7109375" style="140" customWidth="1"/>
    <col min="10937" max="10937" width="0.7109375" style="140" customWidth="1"/>
    <col min="10938" max="10938" width="9.7109375" style="140" customWidth="1"/>
    <col min="10939" max="10939" width="0.7109375" style="140" customWidth="1"/>
    <col min="10940" max="10940" width="9.5703125" style="140" customWidth="1"/>
    <col min="10941" max="10941" width="0.7109375" style="140" customWidth="1"/>
    <col min="10942" max="10942" width="9.5703125" style="140" customWidth="1"/>
    <col min="10943" max="11186" width="6.7109375" style="140"/>
    <col min="11187" max="11188" width="1.28515625" style="140" customWidth="1"/>
    <col min="11189" max="11189" width="38.7109375" style="140" customWidth="1"/>
    <col min="11190" max="11190" width="6.7109375" style="140" customWidth="1"/>
    <col min="11191" max="11191" width="0.7109375" style="140" customWidth="1"/>
    <col min="11192" max="11192" width="9.7109375" style="140" customWidth="1"/>
    <col min="11193" max="11193" width="0.7109375" style="140" customWidth="1"/>
    <col min="11194" max="11194" width="9.7109375" style="140" customWidth="1"/>
    <col min="11195" max="11195" width="0.7109375" style="140" customWidth="1"/>
    <col min="11196" max="11196" width="9.5703125" style="140" customWidth="1"/>
    <col min="11197" max="11197" width="0.7109375" style="140" customWidth="1"/>
    <col min="11198" max="11198" width="9.5703125" style="140" customWidth="1"/>
    <col min="11199" max="11442" width="6.7109375" style="140"/>
    <col min="11443" max="11444" width="1.28515625" style="140" customWidth="1"/>
    <col min="11445" max="11445" width="38.7109375" style="140" customWidth="1"/>
    <col min="11446" max="11446" width="6.7109375" style="140" customWidth="1"/>
    <col min="11447" max="11447" width="0.7109375" style="140" customWidth="1"/>
    <col min="11448" max="11448" width="9.7109375" style="140" customWidth="1"/>
    <col min="11449" max="11449" width="0.7109375" style="140" customWidth="1"/>
    <col min="11450" max="11450" width="9.7109375" style="140" customWidth="1"/>
    <col min="11451" max="11451" width="0.7109375" style="140" customWidth="1"/>
    <col min="11452" max="11452" width="9.5703125" style="140" customWidth="1"/>
    <col min="11453" max="11453" width="0.7109375" style="140" customWidth="1"/>
    <col min="11454" max="11454" width="9.5703125" style="140" customWidth="1"/>
    <col min="11455" max="11698" width="6.7109375" style="140"/>
    <col min="11699" max="11700" width="1.28515625" style="140" customWidth="1"/>
    <col min="11701" max="11701" width="38.7109375" style="140" customWidth="1"/>
    <col min="11702" max="11702" width="6.7109375" style="140" customWidth="1"/>
    <col min="11703" max="11703" width="0.7109375" style="140" customWidth="1"/>
    <col min="11704" max="11704" width="9.7109375" style="140" customWidth="1"/>
    <col min="11705" max="11705" width="0.7109375" style="140" customWidth="1"/>
    <col min="11706" max="11706" width="9.7109375" style="140" customWidth="1"/>
    <col min="11707" max="11707" width="0.7109375" style="140" customWidth="1"/>
    <col min="11708" max="11708" width="9.5703125" style="140" customWidth="1"/>
    <col min="11709" max="11709" width="0.7109375" style="140" customWidth="1"/>
    <col min="11710" max="11710" width="9.5703125" style="140" customWidth="1"/>
    <col min="11711" max="11954" width="6.7109375" style="140"/>
    <col min="11955" max="11956" width="1.28515625" style="140" customWidth="1"/>
    <col min="11957" max="11957" width="38.7109375" style="140" customWidth="1"/>
    <col min="11958" max="11958" width="6.7109375" style="140" customWidth="1"/>
    <col min="11959" max="11959" width="0.7109375" style="140" customWidth="1"/>
    <col min="11960" max="11960" width="9.7109375" style="140" customWidth="1"/>
    <col min="11961" max="11961" width="0.7109375" style="140" customWidth="1"/>
    <col min="11962" max="11962" width="9.7109375" style="140" customWidth="1"/>
    <col min="11963" max="11963" width="0.7109375" style="140" customWidth="1"/>
    <col min="11964" max="11964" width="9.5703125" style="140" customWidth="1"/>
    <col min="11965" max="11965" width="0.7109375" style="140" customWidth="1"/>
    <col min="11966" max="11966" width="9.5703125" style="140" customWidth="1"/>
    <col min="11967" max="12210" width="6.7109375" style="140"/>
    <col min="12211" max="12212" width="1.28515625" style="140" customWidth="1"/>
    <col min="12213" max="12213" width="38.7109375" style="140" customWidth="1"/>
    <col min="12214" max="12214" width="6.7109375" style="140" customWidth="1"/>
    <col min="12215" max="12215" width="0.7109375" style="140" customWidth="1"/>
    <col min="12216" max="12216" width="9.7109375" style="140" customWidth="1"/>
    <col min="12217" max="12217" width="0.7109375" style="140" customWidth="1"/>
    <col min="12218" max="12218" width="9.7109375" style="140" customWidth="1"/>
    <col min="12219" max="12219" width="0.7109375" style="140" customWidth="1"/>
    <col min="12220" max="12220" width="9.5703125" style="140" customWidth="1"/>
    <col min="12221" max="12221" width="0.7109375" style="140" customWidth="1"/>
    <col min="12222" max="12222" width="9.5703125" style="140" customWidth="1"/>
    <col min="12223" max="12466" width="6.7109375" style="140"/>
    <col min="12467" max="12468" width="1.28515625" style="140" customWidth="1"/>
    <col min="12469" max="12469" width="38.7109375" style="140" customWidth="1"/>
    <col min="12470" max="12470" width="6.7109375" style="140" customWidth="1"/>
    <col min="12471" max="12471" width="0.7109375" style="140" customWidth="1"/>
    <col min="12472" max="12472" width="9.7109375" style="140" customWidth="1"/>
    <col min="12473" max="12473" width="0.7109375" style="140" customWidth="1"/>
    <col min="12474" max="12474" width="9.7109375" style="140" customWidth="1"/>
    <col min="12475" max="12475" width="0.7109375" style="140" customWidth="1"/>
    <col min="12476" max="12476" width="9.5703125" style="140" customWidth="1"/>
    <col min="12477" max="12477" width="0.7109375" style="140" customWidth="1"/>
    <col min="12478" max="12478" width="9.5703125" style="140" customWidth="1"/>
    <col min="12479" max="12722" width="6.7109375" style="140"/>
    <col min="12723" max="12724" width="1.28515625" style="140" customWidth="1"/>
    <col min="12725" max="12725" width="38.7109375" style="140" customWidth="1"/>
    <col min="12726" max="12726" width="6.7109375" style="140" customWidth="1"/>
    <col min="12727" max="12727" width="0.7109375" style="140" customWidth="1"/>
    <col min="12728" max="12728" width="9.7109375" style="140" customWidth="1"/>
    <col min="12729" max="12729" width="0.7109375" style="140" customWidth="1"/>
    <col min="12730" max="12730" width="9.7109375" style="140" customWidth="1"/>
    <col min="12731" max="12731" width="0.7109375" style="140" customWidth="1"/>
    <col min="12732" max="12732" width="9.5703125" style="140" customWidth="1"/>
    <col min="12733" max="12733" width="0.7109375" style="140" customWidth="1"/>
    <col min="12734" max="12734" width="9.5703125" style="140" customWidth="1"/>
    <col min="12735" max="12978" width="6.7109375" style="140"/>
    <col min="12979" max="12980" width="1.28515625" style="140" customWidth="1"/>
    <col min="12981" max="12981" width="38.7109375" style="140" customWidth="1"/>
    <col min="12982" max="12982" width="6.7109375" style="140" customWidth="1"/>
    <col min="12983" max="12983" width="0.7109375" style="140" customWidth="1"/>
    <col min="12984" max="12984" width="9.7109375" style="140" customWidth="1"/>
    <col min="12985" max="12985" width="0.7109375" style="140" customWidth="1"/>
    <col min="12986" max="12986" width="9.7109375" style="140" customWidth="1"/>
    <col min="12987" max="12987" width="0.7109375" style="140" customWidth="1"/>
    <col min="12988" max="12988" width="9.5703125" style="140" customWidth="1"/>
    <col min="12989" max="12989" width="0.7109375" style="140" customWidth="1"/>
    <col min="12990" max="12990" width="9.5703125" style="140" customWidth="1"/>
    <col min="12991" max="13234" width="6.7109375" style="140"/>
    <col min="13235" max="13236" width="1.28515625" style="140" customWidth="1"/>
    <col min="13237" max="13237" width="38.7109375" style="140" customWidth="1"/>
    <col min="13238" max="13238" width="6.7109375" style="140" customWidth="1"/>
    <col min="13239" max="13239" width="0.7109375" style="140" customWidth="1"/>
    <col min="13240" max="13240" width="9.7109375" style="140" customWidth="1"/>
    <col min="13241" max="13241" width="0.7109375" style="140" customWidth="1"/>
    <col min="13242" max="13242" width="9.7109375" style="140" customWidth="1"/>
    <col min="13243" max="13243" width="0.7109375" style="140" customWidth="1"/>
    <col min="13244" max="13244" width="9.5703125" style="140" customWidth="1"/>
    <col min="13245" max="13245" width="0.7109375" style="140" customWidth="1"/>
    <col min="13246" max="13246" width="9.5703125" style="140" customWidth="1"/>
    <col min="13247" max="13490" width="6.7109375" style="140"/>
    <col min="13491" max="13492" width="1.28515625" style="140" customWidth="1"/>
    <col min="13493" max="13493" width="38.7109375" style="140" customWidth="1"/>
    <col min="13494" max="13494" width="6.7109375" style="140" customWidth="1"/>
    <col min="13495" max="13495" width="0.7109375" style="140" customWidth="1"/>
    <col min="13496" max="13496" width="9.7109375" style="140" customWidth="1"/>
    <col min="13497" max="13497" width="0.7109375" style="140" customWidth="1"/>
    <col min="13498" max="13498" width="9.7109375" style="140" customWidth="1"/>
    <col min="13499" max="13499" width="0.7109375" style="140" customWidth="1"/>
    <col min="13500" max="13500" width="9.5703125" style="140" customWidth="1"/>
    <col min="13501" max="13501" width="0.7109375" style="140" customWidth="1"/>
    <col min="13502" max="13502" width="9.5703125" style="140" customWidth="1"/>
    <col min="13503" max="13746" width="6.7109375" style="140"/>
    <col min="13747" max="13748" width="1.28515625" style="140" customWidth="1"/>
    <col min="13749" max="13749" width="38.7109375" style="140" customWidth="1"/>
    <col min="13750" max="13750" width="6.7109375" style="140" customWidth="1"/>
    <col min="13751" max="13751" width="0.7109375" style="140" customWidth="1"/>
    <col min="13752" max="13752" width="9.7109375" style="140" customWidth="1"/>
    <col min="13753" max="13753" width="0.7109375" style="140" customWidth="1"/>
    <col min="13754" max="13754" width="9.7109375" style="140" customWidth="1"/>
    <col min="13755" max="13755" width="0.7109375" style="140" customWidth="1"/>
    <col min="13756" max="13756" width="9.5703125" style="140" customWidth="1"/>
    <col min="13757" max="13757" width="0.7109375" style="140" customWidth="1"/>
    <col min="13758" max="13758" width="9.5703125" style="140" customWidth="1"/>
    <col min="13759" max="14002" width="6.7109375" style="140"/>
    <col min="14003" max="14004" width="1.28515625" style="140" customWidth="1"/>
    <col min="14005" max="14005" width="38.7109375" style="140" customWidth="1"/>
    <col min="14006" max="14006" width="6.7109375" style="140" customWidth="1"/>
    <col min="14007" max="14007" width="0.7109375" style="140" customWidth="1"/>
    <col min="14008" max="14008" width="9.7109375" style="140" customWidth="1"/>
    <col min="14009" max="14009" width="0.7109375" style="140" customWidth="1"/>
    <col min="14010" max="14010" width="9.7109375" style="140" customWidth="1"/>
    <col min="14011" max="14011" width="0.7109375" style="140" customWidth="1"/>
    <col min="14012" max="14012" width="9.5703125" style="140" customWidth="1"/>
    <col min="14013" max="14013" width="0.7109375" style="140" customWidth="1"/>
    <col min="14014" max="14014" width="9.5703125" style="140" customWidth="1"/>
    <col min="14015" max="14258" width="6.7109375" style="140"/>
    <col min="14259" max="14260" width="1.28515625" style="140" customWidth="1"/>
    <col min="14261" max="14261" width="38.7109375" style="140" customWidth="1"/>
    <col min="14262" max="14262" width="6.7109375" style="140" customWidth="1"/>
    <col min="14263" max="14263" width="0.7109375" style="140" customWidth="1"/>
    <col min="14264" max="14264" width="9.7109375" style="140" customWidth="1"/>
    <col min="14265" max="14265" width="0.7109375" style="140" customWidth="1"/>
    <col min="14266" max="14266" width="9.7109375" style="140" customWidth="1"/>
    <col min="14267" max="14267" width="0.7109375" style="140" customWidth="1"/>
    <col min="14268" max="14268" width="9.5703125" style="140" customWidth="1"/>
    <col min="14269" max="14269" width="0.7109375" style="140" customWidth="1"/>
    <col min="14270" max="14270" width="9.5703125" style="140" customWidth="1"/>
    <col min="14271" max="14514" width="6.7109375" style="140"/>
    <col min="14515" max="14516" width="1.28515625" style="140" customWidth="1"/>
    <col min="14517" max="14517" width="38.7109375" style="140" customWidth="1"/>
    <col min="14518" max="14518" width="6.7109375" style="140" customWidth="1"/>
    <col min="14519" max="14519" width="0.7109375" style="140" customWidth="1"/>
    <col min="14520" max="14520" width="9.7109375" style="140" customWidth="1"/>
    <col min="14521" max="14521" width="0.7109375" style="140" customWidth="1"/>
    <col min="14522" max="14522" width="9.7109375" style="140" customWidth="1"/>
    <col min="14523" max="14523" width="0.7109375" style="140" customWidth="1"/>
    <col min="14524" max="14524" width="9.5703125" style="140" customWidth="1"/>
    <col min="14525" max="14525" width="0.7109375" style="140" customWidth="1"/>
    <col min="14526" max="14526" width="9.5703125" style="140" customWidth="1"/>
    <col min="14527" max="14770" width="6.7109375" style="140"/>
    <col min="14771" max="14772" width="1.28515625" style="140" customWidth="1"/>
    <col min="14773" max="14773" width="38.7109375" style="140" customWidth="1"/>
    <col min="14774" max="14774" width="6.7109375" style="140" customWidth="1"/>
    <col min="14775" max="14775" width="0.7109375" style="140" customWidth="1"/>
    <col min="14776" max="14776" width="9.7109375" style="140" customWidth="1"/>
    <col min="14777" max="14777" width="0.7109375" style="140" customWidth="1"/>
    <col min="14778" max="14778" width="9.7109375" style="140" customWidth="1"/>
    <col min="14779" max="14779" width="0.7109375" style="140" customWidth="1"/>
    <col min="14780" max="14780" width="9.5703125" style="140" customWidth="1"/>
    <col min="14781" max="14781" width="0.7109375" style="140" customWidth="1"/>
    <col min="14782" max="14782" width="9.5703125" style="140" customWidth="1"/>
    <col min="14783" max="15026" width="6.7109375" style="140"/>
    <col min="15027" max="15028" width="1.28515625" style="140" customWidth="1"/>
    <col min="15029" max="15029" width="38.7109375" style="140" customWidth="1"/>
    <col min="15030" max="15030" width="6.7109375" style="140" customWidth="1"/>
    <col min="15031" max="15031" width="0.7109375" style="140" customWidth="1"/>
    <col min="15032" max="15032" width="9.7109375" style="140" customWidth="1"/>
    <col min="15033" max="15033" width="0.7109375" style="140" customWidth="1"/>
    <col min="15034" max="15034" width="9.7109375" style="140" customWidth="1"/>
    <col min="15035" max="15035" width="0.7109375" style="140" customWidth="1"/>
    <col min="15036" max="15036" width="9.5703125" style="140" customWidth="1"/>
    <col min="15037" max="15037" width="0.7109375" style="140" customWidth="1"/>
    <col min="15038" max="15038" width="9.5703125" style="140" customWidth="1"/>
    <col min="15039" max="16384" width="6.7109375" style="140"/>
  </cols>
  <sheetData>
    <row r="1" spans="1:12" ht="20.100000000000001" customHeight="1" x14ac:dyDescent="0.25">
      <c r="A1" s="134" t="s">
        <v>0</v>
      </c>
      <c r="B1" s="134"/>
      <c r="C1" s="134"/>
      <c r="G1" s="138"/>
      <c r="I1" s="139"/>
      <c r="K1" s="138"/>
      <c r="L1" s="60" t="s">
        <v>64</v>
      </c>
    </row>
    <row r="2" spans="1:12" ht="20.100000000000001" customHeight="1" x14ac:dyDescent="0.25">
      <c r="A2" s="134" t="s">
        <v>65</v>
      </c>
      <c r="B2" s="134"/>
      <c r="C2" s="134"/>
      <c r="G2" s="138"/>
      <c r="I2" s="139"/>
      <c r="K2" s="138"/>
    </row>
    <row r="3" spans="1:12" ht="20.100000000000001" customHeight="1" x14ac:dyDescent="0.25">
      <c r="A3" s="141" t="s">
        <v>199</v>
      </c>
      <c r="B3" s="142"/>
      <c r="C3" s="142"/>
      <c r="D3" s="143"/>
      <c r="E3" s="144"/>
      <c r="F3" s="145"/>
      <c r="G3" s="146"/>
      <c r="H3" s="145"/>
      <c r="I3" s="147"/>
      <c r="J3" s="145"/>
      <c r="K3" s="146"/>
      <c r="L3" s="145"/>
    </row>
    <row r="4" spans="1:12" ht="20.100000000000001" customHeight="1" x14ac:dyDescent="0.25">
      <c r="G4" s="138"/>
      <c r="I4" s="139"/>
      <c r="K4" s="138"/>
    </row>
    <row r="5" spans="1:12" ht="20.100000000000001" customHeight="1" x14ac:dyDescent="0.25">
      <c r="A5" s="140"/>
      <c r="D5" s="148"/>
      <c r="E5" s="134"/>
      <c r="F5" s="145"/>
      <c r="G5" s="149"/>
      <c r="H5" s="150" t="s">
        <v>2</v>
      </c>
      <c r="I5" s="151"/>
      <c r="J5" s="145"/>
      <c r="K5" s="149"/>
      <c r="L5" s="150" t="s">
        <v>3</v>
      </c>
    </row>
    <row r="6" spans="1:12" ht="20.100000000000001" customHeight="1" x14ac:dyDescent="0.25">
      <c r="E6" s="134"/>
      <c r="F6" s="152" t="s">
        <v>170</v>
      </c>
      <c r="G6" s="134"/>
      <c r="H6" s="152" t="s">
        <v>7</v>
      </c>
      <c r="I6" s="153"/>
      <c r="J6" s="152" t="s">
        <v>170</v>
      </c>
      <c r="K6" s="134"/>
      <c r="L6" s="152" t="s">
        <v>7</v>
      </c>
    </row>
    <row r="7" spans="1:12" ht="20.100000000000001" customHeight="1" x14ac:dyDescent="0.25">
      <c r="D7" s="154" t="s">
        <v>8</v>
      </c>
      <c r="E7" s="134"/>
      <c r="F7" s="155" t="s">
        <v>9</v>
      </c>
      <c r="G7" s="156"/>
      <c r="H7" s="155" t="s">
        <v>9</v>
      </c>
      <c r="I7" s="157"/>
      <c r="J7" s="155" t="s">
        <v>9</v>
      </c>
      <c r="K7" s="156"/>
      <c r="L7" s="155" t="s">
        <v>9</v>
      </c>
    </row>
    <row r="8" spans="1:12" ht="8.1" customHeight="1" x14ac:dyDescent="0.25">
      <c r="F8" s="158"/>
      <c r="G8" s="159"/>
      <c r="I8" s="159"/>
      <c r="J8" s="158"/>
      <c r="K8" s="159"/>
    </row>
    <row r="9" spans="1:12" ht="20.100000000000001" customHeight="1" x14ac:dyDescent="0.25">
      <c r="A9" s="136" t="s">
        <v>66</v>
      </c>
      <c r="D9" s="135">
        <v>16</v>
      </c>
      <c r="F9" s="158">
        <v>8265678</v>
      </c>
      <c r="G9" s="159"/>
      <c r="H9" s="137">
        <v>8244031</v>
      </c>
      <c r="I9" s="159"/>
      <c r="J9" s="158">
        <v>0</v>
      </c>
      <c r="K9" s="159"/>
      <c r="L9" s="137">
        <v>0</v>
      </c>
    </row>
    <row r="10" spans="1:12" ht="20.100000000000001" customHeight="1" x14ac:dyDescent="0.25">
      <c r="A10" s="136" t="s">
        <v>223</v>
      </c>
      <c r="F10" s="158">
        <v>821194</v>
      </c>
      <c r="G10" s="159"/>
      <c r="H10" s="137">
        <v>1749974</v>
      </c>
      <c r="I10" s="159"/>
      <c r="J10" s="158">
        <v>0</v>
      </c>
      <c r="K10" s="159"/>
      <c r="L10" s="137">
        <v>0</v>
      </c>
    </row>
    <row r="11" spans="1:12" ht="20.100000000000001" customHeight="1" x14ac:dyDescent="0.25">
      <c r="A11" s="136" t="s">
        <v>67</v>
      </c>
      <c r="D11" s="135">
        <v>17</v>
      </c>
      <c r="F11" s="158">
        <v>-6654241</v>
      </c>
      <c r="G11" s="159"/>
      <c r="H11" s="137">
        <v>-7299657</v>
      </c>
      <c r="I11" s="159"/>
      <c r="J11" s="158">
        <v>0</v>
      </c>
      <c r="K11" s="159"/>
      <c r="L11" s="137">
        <v>0</v>
      </c>
    </row>
    <row r="12" spans="1:12" ht="20.100000000000001" customHeight="1" x14ac:dyDescent="0.25">
      <c r="A12" s="136" t="s">
        <v>224</v>
      </c>
      <c r="F12" s="45">
        <v>0</v>
      </c>
      <c r="G12" s="159"/>
      <c r="H12" s="160">
        <v>-134236</v>
      </c>
      <c r="I12" s="159"/>
      <c r="J12" s="45">
        <v>0</v>
      </c>
      <c r="K12" s="159"/>
      <c r="L12" s="160">
        <v>0</v>
      </c>
    </row>
    <row r="13" spans="1:12" ht="8.1" customHeight="1" x14ac:dyDescent="0.25">
      <c r="F13" s="158"/>
      <c r="G13" s="159"/>
      <c r="I13" s="159"/>
      <c r="J13" s="158"/>
      <c r="K13" s="159"/>
    </row>
    <row r="14" spans="1:12" ht="20.100000000000001" customHeight="1" x14ac:dyDescent="0.25">
      <c r="A14" s="134" t="s">
        <v>68</v>
      </c>
      <c r="F14" s="158">
        <f>SUM(F9:F12)</f>
        <v>2432631</v>
      </c>
      <c r="G14" s="137"/>
      <c r="H14" s="137">
        <f>SUM(H9:H12)</f>
        <v>2560112</v>
      </c>
      <c r="I14" s="137"/>
      <c r="J14" s="158">
        <f>SUM(J9:J12)</f>
        <v>0</v>
      </c>
      <c r="K14" s="159"/>
      <c r="L14" s="137">
        <f>SUM(L9:L12)</f>
        <v>0</v>
      </c>
    </row>
    <row r="15" spans="1:12" ht="20.100000000000001" customHeight="1" x14ac:dyDescent="0.25">
      <c r="A15" s="136" t="s">
        <v>225</v>
      </c>
      <c r="D15" s="161"/>
      <c r="F15" s="158">
        <v>540288</v>
      </c>
      <c r="G15" s="138"/>
      <c r="H15" s="137">
        <v>730918</v>
      </c>
      <c r="I15" s="138"/>
      <c r="J15" s="158">
        <v>2089202</v>
      </c>
      <c r="K15" s="139"/>
      <c r="L15" s="137">
        <v>2888768</v>
      </c>
    </row>
    <row r="16" spans="1:12" ht="20.100000000000001" customHeight="1" x14ac:dyDescent="0.25">
      <c r="A16" s="136" t="s">
        <v>280</v>
      </c>
      <c r="F16" s="158">
        <v>-24203</v>
      </c>
      <c r="G16" s="159"/>
      <c r="H16" s="137">
        <v>-114127</v>
      </c>
      <c r="I16" s="159"/>
      <c r="J16" s="158">
        <v>-57444</v>
      </c>
      <c r="K16" s="159"/>
      <c r="L16" s="137">
        <v>-12432</v>
      </c>
    </row>
    <row r="17" spans="1:12" ht="20.100000000000001" customHeight="1" x14ac:dyDescent="0.25">
      <c r="A17" s="136" t="s">
        <v>226</v>
      </c>
      <c r="F17" s="158">
        <v>432926</v>
      </c>
      <c r="G17" s="159"/>
      <c r="H17" s="137">
        <v>0</v>
      </c>
      <c r="I17" s="159"/>
      <c r="J17" s="158">
        <v>-6301</v>
      </c>
      <c r="K17" s="159"/>
      <c r="L17" s="137">
        <v>0</v>
      </c>
    </row>
    <row r="18" spans="1:12" ht="20.100000000000001" customHeight="1" x14ac:dyDescent="0.25">
      <c r="A18" s="136" t="s">
        <v>70</v>
      </c>
      <c r="E18" s="159"/>
      <c r="F18" s="158">
        <v>-642253</v>
      </c>
      <c r="G18" s="159"/>
      <c r="H18" s="137">
        <v>-785741</v>
      </c>
      <c r="I18" s="159"/>
      <c r="J18" s="158">
        <v>-385613</v>
      </c>
      <c r="K18" s="159"/>
      <c r="L18" s="137">
        <v>-314840</v>
      </c>
    </row>
    <row r="19" spans="1:12" ht="20.100000000000001" customHeight="1" x14ac:dyDescent="0.25">
      <c r="A19" s="136" t="s">
        <v>71</v>
      </c>
      <c r="D19" s="135">
        <v>18</v>
      </c>
      <c r="F19" s="158">
        <v>1187426</v>
      </c>
      <c r="G19" s="159"/>
      <c r="H19" s="137">
        <v>278617</v>
      </c>
      <c r="I19" s="159"/>
      <c r="J19" s="158">
        <v>1254326</v>
      </c>
      <c r="K19" s="159"/>
      <c r="L19" s="137">
        <v>616474</v>
      </c>
    </row>
    <row r="20" spans="1:12" ht="20.100000000000001" customHeight="1" x14ac:dyDescent="0.25">
      <c r="A20" s="136" t="s">
        <v>227</v>
      </c>
      <c r="F20" s="158"/>
      <c r="G20" s="159"/>
      <c r="I20" s="159"/>
      <c r="J20" s="158"/>
      <c r="K20" s="159"/>
    </row>
    <row r="21" spans="1:12" ht="20.100000000000001" customHeight="1" x14ac:dyDescent="0.25">
      <c r="A21" s="140"/>
      <c r="B21" s="136" t="s">
        <v>72</v>
      </c>
      <c r="D21" s="161"/>
      <c r="F21" s="43">
        <v>1477250</v>
      </c>
      <c r="G21" s="138"/>
      <c r="H21" s="162">
        <v>1484507</v>
      </c>
      <c r="I21" s="138"/>
      <c r="J21" s="43">
        <v>0</v>
      </c>
      <c r="K21" s="139"/>
      <c r="L21" s="162">
        <v>0</v>
      </c>
    </row>
    <row r="22" spans="1:12" ht="8.1" customHeight="1" x14ac:dyDescent="0.25">
      <c r="F22" s="158"/>
      <c r="G22" s="138"/>
      <c r="I22" s="138"/>
      <c r="J22" s="158"/>
      <c r="K22" s="139"/>
    </row>
    <row r="23" spans="1:12" ht="20.100000000000001" customHeight="1" x14ac:dyDescent="0.25">
      <c r="A23" s="134" t="s">
        <v>281</v>
      </c>
      <c r="F23" s="158">
        <f>SUM(F14:F21)</f>
        <v>5404065</v>
      </c>
      <c r="G23" s="137"/>
      <c r="H23" s="137">
        <f>SUM(H14:H21)</f>
        <v>4154286</v>
      </c>
      <c r="I23" s="137"/>
      <c r="J23" s="158">
        <f>SUM(J14:J21)</f>
        <v>2894170</v>
      </c>
      <c r="K23" s="137"/>
      <c r="L23" s="137">
        <f>SUM(L14:L21)</f>
        <v>3177970</v>
      </c>
    </row>
    <row r="24" spans="1:12" ht="20.100000000000001" customHeight="1" x14ac:dyDescent="0.25">
      <c r="A24" s="136" t="s">
        <v>73</v>
      </c>
      <c r="D24" s="135">
        <v>19</v>
      </c>
      <c r="F24" s="43">
        <v>-322119</v>
      </c>
      <c r="G24" s="159"/>
      <c r="H24" s="162">
        <v>-187690</v>
      </c>
      <c r="I24" s="159"/>
      <c r="J24" s="43">
        <v>0</v>
      </c>
      <c r="K24" s="159"/>
      <c r="L24" s="162">
        <v>0</v>
      </c>
    </row>
    <row r="25" spans="1:12" ht="8.1" customHeight="1" x14ac:dyDescent="0.25">
      <c r="F25" s="158"/>
      <c r="G25" s="159"/>
      <c r="I25" s="159"/>
      <c r="J25" s="158"/>
      <c r="K25" s="159"/>
    </row>
    <row r="26" spans="1:12" ht="20.100000000000001" customHeight="1" x14ac:dyDescent="0.25">
      <c r="A26" s="156" t="s">
        <v>282</v>
      </c>
      <c r="F26" s="44">
        <f>SUM(F23:F24)</f>
        <v>5081946</v>
      </c>
      <c r="G26" s="137"/>
      <c r="H26" s="145">
        <f>SUM(H23:H24)</f>
        <v>3966596</v>
      </c>
      <c r="I26" s="137"/>
      <c r="J26" s="44">
        <f>SUM(J23:J24)</f>
        <v>2894170</v>
      </c>
      <c r="K26" s="137"/>
      <c r="L26" s="145">
        <f>SUM(L23:L24)</f>
        <v>3177970</v>
      </c>
    </row>
    <row r="27" spans="1:12" ht="20.100000000000001" customHeight="1" x14ac:dyDescent="0.25">
      <c r="F27" s="163"/>
      <c r="G27" s="137"/>
      <c r="H27" s="164"/>
      <c r="I27" s="137"/>
      <c r="J27" s="163"/>
      <c r="K27" s="137"/>
      <c r="L27" s="164"/>
    </row>
    <row r="28" spans="1:12" ht="20.100000000000001" customHeight="1" x14ac:dyDescent="0.25">
      <c r="A28" s="134" t="s">
        <v>283</v>
      </c>
      <c r="F28" s="158"/>
      <c r="G28" s="137"/>
      <c r="I28" s="137"/>
      <c r="J28" s="158"/>
      <c r="K28" s="137"/>
    </row>
    <row r="29" spans="1:12" ht="20.100000000000001" customHeight="1" x14ac:dyDescent="0.25">
      <c r="A29" s="136" t="s">
        <v>74</v>
      </c>
      <c r="F29" s="158">
        <v>5075045</v>
      </c>
      <c r="G29" s="137"/>
      <c r="H29" s="137">
        <v>3948247</v>
      </c>
      <c r="I29" s="137"/>
      <c r="J29" s="158">
        <f>J26</f>
        <v>2894170</v>
      </c>
      <c r="K29" s="137"/>
      <c r="L29" s="137">
        <f>L26</f>
        <v>3177970</v>
      </c>
    </row>
    <row r="30" spans="1:12" ht="20.100000000000001" customHeight="1" x14ac:dyDescent="0.25">
      <c r="A30" s="136" t="s">
        <v>75</v>
      </c>
      <c r="F30" s="45">
        <v>6901</v>
      </c>
      <c r="G30" s="159"/>
      <c r="H30" s="160">
        <v>18349</v>
      </c>
      <c r="I30" s="137"/>
      <c r="J30" s="45">
        <v>0</v>
      </c>
      <c r="K30" s="137"/>
      <c r="L30" s="160">
        <v>0</v>
      </c>
    </row>
    <row r="31" spans="1:12" ht="8.1" customHeight="1" x14ac:dyDescent="0.25">
      <c r="A31" s="134"/>
      <c r="F31" s="158"/>
      <c r="G31" s="137"/>
      <c r="I31" s="137"/>
      <c r="J31" s="158"/>
      <c r="K31" s="137"/>
    </row>
    <row r="32" spans="1:12" ht="20.100000000000001" customHeight="1" thickBot="1" x14ac:dyDescent="0.3">
      <c r="A32" s="156" t="s">
        <v>282</v>
      </c>
      <c r="F32" s="46">
        <f>SUM(F29:F30)</f>
        <v>5081946</v>
      </c>
      <c r="G32" s="137"/>
      <c r="H32" s="165">
        <f>SUM(H29:H30)</f>
        <v>3966596</v>
      </c>
      <c r="I32" s="137"/>
      <c r="J32" s="46">
        <f>SUM(J29:J30)</f>
        <v>2894170</v>
      </c>
      <c r="K32" s="137"/>
      <c r="L32" s="165">
        <f>SUM(L29:L30)</f>
        <v>3177970</v>
      </c>
    </row>
    <row r="33" spans="1:12" ht="20.100000000000001" customHeight="1" thickTop="1" x14ac:dyDescent="0.25">
      <c r="A33" s="134"/>
      <c r="F33" s="158"/>
      <c r="G33" s="137"/>
      <c r="I33" s="137"/>
      <c r="J33" s="158"/>
      <c r="K33" s="137"/>
    </row>
    <row r="34" spans="1:12" ht="20.100000000000001" customHeight="1" x14ac:dyDescent="0.25">
      <c r="A34" s="134" t="s">
        <v>284</v>
      </c>
      <c r="F34" s="158"/>
      <c r="G34" s="137"/>
      <c r="I34" s="137"/>
      <c r="J34" s="158"/>
      <c r="K34" s="137"/>
    </row>
    <row r="35" spans="1:12" ht="20.100000000000001" customHeight="1" x14ac:dyDescent="0.25">
      <c r="A35" s="134"/>
      <c r="B35" s="134" t="s">
        <v>228</v>
      </c>
      <c r="F35" s="166">
        <f>ROUND(F29/526465,2)</f>
        <v>9.64</v>
      </c>
      <c r="G35" s="167"/>
      <c r="H35" s="167">
        <f>ROUND(H29/526465,2)</f>
        <v>7.5</v>
      </c>
      <c r="I35" s="167"/>
      <c r="J35" s="166">
        <f>ROUND(J29/526465,2)</f>
        <v>5.5</v>
      </c>
      <c r="K35" s="168"/>
      <c r="L35" s="167">
        <v>6.03</v>
      </c>
    </row>
    <row r="36" spans="1:12" ht="20.100000000000001" customHeight="1" x14ac:dyDescent="0.25">
      <c r="A36" s="169"/>
      <c r="F36" s="167"/>
      <c r="G36" s="167"/>
      <c r="H36" s="167"/>
      <c r="I36" s="167"/>
      <c r="J36" s="167"/>
      <c r="K36" s="167"/>
      <c r="L36" s="167"/>
    </row>
    <row r="37" spans="1:12" ht="20.100000000000001" customHeight="1" x14ac:dyDescent="0.25">
      <c r="A37" s="169"/>
      <c r="F37" s="167"/>
      <c r="G37" s="167"/>
      <c r="H37" s="167"/>
      <c r="I37" s="167"/>
      <c r="J37" s="167"/>
      <c r="K37" s="167"/>
      <c r="L37" s="167"/>
    </row>
    <row r="38" spans="1:12" ht="20.100000000000001" customHeight="1" x14ac:dyDescent="0.25">
      <c r="A38" s="169"/>
      <c r="F38" s="167"/>
      <c r="G38" s="167"/>
      <c r="H38" s="167"/>
      <c r="I38" s="167"/>
      <c r="J38" s="167"/>
      <c r="K38" s="167"/>
      <c r="L38" s="167"/>
    </row>
    <row r="39" spans="1:12" ht="20.100000000000001" customHeight="1" x14ac:dyDescent="0.25">
      <c r="A39" s="169"/>
      <c r="F39" s="167"/>
      <c r="G39" s="167"/>
      <c r="H39" s="167"/>
      <c r="I39" s="167"/>
      <c r="J39" s="167"/>
      <c r="K39" s="167"/>
      <c r="L39" s="167"/>
    </row>
    <row r="40" spans="1:12" ht="20.100000000000001" customHeight="1" x14ac:dyDescent="0.25">
      <c r="A40" s="169"/>
      <c r="F40" s="167"/>
      <c r="G40" s="167"/>
      <c r="H40" s="167"/>
      <c r="I40" s="167"/>
      <c r="J40" s="167"/>
      <c r="K40" s="167"/>
      <c r="L40" s="167"/>
    </row>
    <row r="41" spans="1:12" ht="20.100000000000001" customHeight="1" x14ac:dyDescent="0.25">
      <c r="A41" s="169"/>
      <c r="F41" s="167"/>
      <c r="G41" s="167"/>
      <c r="H41" s="167"/>
      <c r="I41" s="167"/>
      <c r="J41" s="167"/>
      <c r="K41" s="167"/>
      <c r="L41" s="167"/>
    </row>
    <row r="42" spans="1:12" ht="20.100000000000001" customHeight="1" x14ac:dyDescent="0.25">
      <c r="A42" s="169"/>
      <c r="F42" s="167"/>
      <c r="G42" s="167"/>
      <c r="H42" s="167"/>
      <c r="I42" s="167"/>
      <c r="J42" s="167"/>
      <c r="K42" s="167"/>
      <c r="L42" s="167"/>
    </row>
    <row r="43" spans="1:12" ht="20.100000000000001" customHeight="1" x14ac:dyDescent="0.25">
      <c r="A43" s="169"/>
      <c r="F43" s="167"/>
      <c r="G43" s="167"/>
      <c r="H43" s="167"/>
      <c r="I43" s="167"/>
      <c r="J43" s="167"/>
      <c r="K43" s="167"/>
      <c r="L43" s="167"/>
    </row>
    <row r="44" spans="1:12" ht="8.25" customHeight="1" x14ac:dyDescent="0.25">
      <c r="A44" s="169"/>
      <c r="F44" s="167"/>
      <c r="G44" s="167"/>
      <c r="H44" s="167"/>
      <c r="I44" s="167"/>
      <c r="J44" s="167"/>
      <c r="K44" s="167"/>
      <c r="L44" s="167"/>
    </row>
    <row r="45" spans="1:12" ht="21.95" customHeight="1" x14ac:dyDescent="0.25">
      <c r="A45" s="232" t="s">
        <v>179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</row>
    <row r="46" spans="1:12" ht="20.100000000000001" customHeight="1" x14ac:dyDescent="0.25">
      <c r="A46" s="156" t="s">
        <v>0</v>
      </c>
      <c r="B46" s="156"/>
      <c r="C46" s="156"/>
      <c r="D46" s="171"/>
      <c r="E46" s="169"/>
      <c r="F46" s="172"/>
      <c r="G46" s="173"/>
      <c r="H46" s="172"/>
      <c r="I46" s="174"/>
      <c r="J46" s="172"/>
      <c r="K46" s="173"/>
      <c r="L46" s="60" t="s">
        <v>64</v>
      </c>
    </row>
    <row r="47" spans="1:12" ht="20.100000000000001" customHeight="1" x14ac:dyDescent="0.25">
      <c r="A47" s="156" t="s">
        <v>76</v>
      </c>
      <c r="B47" s="156"/>
      <c r="C47" s="156"/>
      <c r="D47" s="171"/>
      <c r="E47" s="169"/>
      <c r="F47" s="172"/>
      <c r="G47" s="173"/>
      <c r="H47" s="172"/>
      <c r="I47" s="174"/>
      <c r="J47" s="172"/>
      <c r="K47" s="173"/>
      <c r="L47" s="172"/>
    </row>
    <row r="48" spans="1:12" ht="20.100000000000001" customHeight="1" x14ac:dyDescent="0.25">
      <c r="A48" s="175" t="str">
        <f>A3</f>
        <v>สำหรับงวดสามเดือนสิ้นสุดวันที่ 30 มิถุนายน พ.ศ. 2563</v>
      </c>
      <c r="B48" s="175"/>
      <c r="C48" s="175"/>
      <c r="D48" s="176"/>
      <c r="E48" s="177"/>
      <c r="F48" s="178"/>
      <c r="G48" s="179"/>
      <c r="H48" s="178"/>
      <c r="I48" s="180"/>
      <c r="J48" s="178"/>
      <c r="K48" s="179"/>
      <c r="L48" s="178"/>
    </row>
    <row r="49" spans="1:12" ht="20.100000000000001" customHeight="1" x14ac:dyDescent="0.25">
      <c r="A49" s="169"/>
      <c r="B49" s="169"/>
      <c r="C49" s="169"/>
      <c r="D49" s="171"/>
      <c r="E49" s="169"/>
      <c r="F49" s="172"/>
      <c r="G49" s="173"/>
      <c r="H49" s="172"/>
      <c r="I49" s="174"/>
      <c r="J49" s="172"/>
      <c r="K49" s="173"/>
      <c r="L49" s="172"/>
    </row>
    <row r="50" spans="1:12" ht="20.100000000000001" customHeight="1" x14ac:dyDescent="0.25">
      <c r="A50" s="181"/>
      <c r="B50" s="169"/>
      <c r="C50" s="169"/>
      <c r="D50" s="153"/>
      <c r="E50" s="156"/>
      <c r="F50" s="145"/>
      <c r="G50" s="149"/>
      <c r="H50" s="150" t="s">
        <v>2</v>
      </c>
      <c r="I50" s="140"/>
      <c r="J50" s="145"/>
      <c r="K50" s="149"/>
      <c r="L50" s="150" t="s">
        <v>3</v>
      </c>
    </row>
    <row r="51" spans="1:12" ht="20.100000000000001" customHeight="1" x14ac:dyDescent="0.25">
      <c r="A51" s="169"/>
      <c r="B51" s="169"/>
      <c r="C51" s="169"/>
      <c r="D51" s="171"/>
      <c r="E51" s="156"/>
      <c r="F51" s="152" t="s">
        <v>170</v>
      </c>
      <c r="G51" s="134"/>
      <c r="H51" s="152" t="s">
        <v>7</v>
      </c>
      <c r="I51" s="153"/>
      <c r="J51" s="152" t="s">
        <v>170</v>
      </c>
      <c r="K51" s="134"/>
      <c r="L51" s="152" t="s">
        <v>7</v>
      </c>
    </row>
    <row r="52" spans="1:12" ht="20.100000000000001" customHeight="1" x14ac:dyDescent="0.25">
      <c r="A52" s="169"/>
      <c r="B52" s="169"/>
      <c r="C52" s="169"/>
      <c r="D52" s="227"/>
      <c r="E52" s="156"/>
      <c r="F52" s="155" t="s">
        <v>9</v>
      </c>
      <c r="G52" s="156"/>
      <c r="H52" s="155" t="s">
        <v>9</v>
      </c>
      <c r="I52" s="157"/>
      <c r="J52" s="155" t="s">
        <v>9</v>
      </c>
      <c r="K52" s="156"/>
      <c r="L52" s="155" t="s">
        <v>9</v>
      </c>
    </row>
    <row r="53" spans="1:12" ht="20.100000000000001" customHeight="1" x14ac:dyDescent="0.25">
      <c r="A53" s="156"/>
      <c r="B53" s="169"/>
      <c r="C53" s="169"/>
      <c r="D53" s="171"/>
      <c r="E53" s="169"/>
      <c r="F53" s="182"/>
      <c r="G53" s="173"/>
      <c r="H53" s="172"/>
      <c r="I53" s="174"/>
      <c r="J53" s="182"/>
      <c r="K53" s="173"/>
      <c r="L53" s="172"/>
    </row>
    <row r="54" spans="1:12" ht="20.100000000000001" customHeight="1" x14ac:dyDescent="0.25">
      <c r="A54" s="156" t="s">
        <v>282</v>
      </c>
      <c r="B54" s="169"/>
      <c r="C54" s="169"/>
      <c r="D54" s="171"/>
      <c r="E54" s="172"/>
      <c r="F54" s="182">
        <f>F32</f>
        <v>5081946</v>
      </c>
      <c r="G54" s="172"/>
      <c r="H54" s="172">
        <f>H32</f>
        <v>3966596</v>
      </c>
      <c r="I54" s="172"/>
      <c r="J54" s="182">
        <f>J32</f>
        <v>2894170</v>
      </c>
      <c r="K54" s="172"/>
      <c r="L54" s="172">
        <f>L32</f>
        <v>3177970</v>
      </c>
    </row>
    <row r="55" spans="1:12" ht="8.1" customHeight="1" x14ac:dyDescent="0.25">
      <c r="A55" s="156"/>
      <c r="B55" s="169"/>
      <c r="C55" s="169"/>
      <c r="D55" s="171"/>
      <c r="E55" s="169"/>
      <c r="F55" s="182"/>
      <c r="G55" s="173"/>
      <c r="H55" s="172"/>
      <c r="I55" s="173"/>
      <c r="J55" s="182"/>
      <c r="K55" s="174"/>
      <c r="L55" s="172"/>
    </row>
    <row r="56" spans="1:12" ht="20.100000000000001" customHeight="1" x14ac:dyDescent="0.25">
      <c r="A56" s="156" t="s">
        <v>81</v>
      </c>
      <c r="B56" s="169"/>
      <c r="C56" s="169"/>
      <c r="D56" s="171"/>
      <c r="E56" s="169"/>
      <c r="F56" s="182"/>
      <c r="G56" s="173"/>
      <c r="H56" s="172"/>
      <c r="I56" s="173"/>
      <c r="J56" s="182"/>
      <c r="K56" s="174"/>
      <c r="L56" s="172"/>
    </row>
    <row r="57" spans="1:12" ht="8.1" customHeight="1" x14ac:dyDescent="0.25">
      <c r="A57" s="169"/>
      <c r="B57" s="169"/>
      <c r="C57" s="169"/>
      <c r="D57" s="171"/>
      <c r="E57" s="169"/>
      <c r="F57" s="182"/>
      <c r="G57" s="173"/>
      <c r="H57" s="172"/>
      <c r="I57" s="173"/>
      <c r="J57" s="182"/>
      <c r="K57" s="174"/>
      <c r="L57" s="172"/>
    </row>
    <row r="58" spans="1:12" ht="20.100000000000001" customHeight="1" x14ac:dyDescent="0.25">
      <c r="A58" s="156" t="s">
        <v>229</v>
      </c>
      <c r="B58" s="169"/>
      <c r="C58" s="169"/>
      <c r="D58" s="171"/>
      <c r="E58" s="169"/>
      <c r="F58" s="182"/>
      <c r="G58" s="173"/>
      <c r="H58" s="172"/>
      <c r="I58" s="173"/>
      <c r="J58" s="182"/>
      <c r="K58" s="174"/>
      <c r="L58" s="172"/>
    </row>
    <row r="59" spans="1:12" ht="20.100000000000001" customHeight="1" x14ac:dyDescent="0.25">
      <c r="A59" s="156"/>
      <c r="B59" s="156" t="s">
        <v>230</v>
      </c>
      <c r="C59" s="169"/>
      <c r="D59" s="171"/>
      <c r="E59" s="169"/>
      <c r="F59" s="182"/>
      <c r="G59" s="173"/>
      <c r="H59" s="172"/>
      <c r="I59" s="173"/>
      <c r="J59" s="182"/>
      <c r="K59" s="174"/>
      <c r="L59" s="172"/>
    </row>
    <row r="60" spans="1:12" ht="20.100000000000001" customHeight="1" x14ac:dyDescent="0.25">
      <c r="A60" s="183" t="s">
        <v>231</v>
      </c>
      <c r="B60" s="169"/>
      <c r="C60" s="169"/>
      <c r="D60" s="140"/>
      <c r="E60" s="140"/>
      <c r="F60" s="184"/>
      <c r="G60" s="140"/>
      <c r="H60" s="140"/>
      <c r="I60" s="140"/>
      <c r="J60" s="184"/>
      <c r="K60" s="140"/>
      <c r="L60" s="140"/>
    </row>
    <row r="61" spans="1:12" ht="20.100000000000001" customHeight="1" x14ac:dyDescent="0.25">
      <c r="A61" s="183"/>
      <c r="B61" s="140"/>
      <c r="C61" s="169" t="s">
        <v>232</v>
      </c>
      <c r="D61" s="161"/>
      <c r="E61" s="169"/>
      <c r="F61" s="158">
        <v>0</v>
      </c>
      <c r="G61" s="173"/>
      <c r="H61" s="137">
        <v>-17754</v>
      </c>
      <c r="I61" s="173"/>
      <c r="J61" s="158">
        <v>0</v>
      </c>
      <c r="K61" s="174"/>
      <c r="L61" s="137">
        <v>-16530</v>
      </c>
    </row>
    <row r="62" spans="1:12" ht="20.100000000000001" customHeight="1" x14ac:dyDescent="0.25">
      <c r="A62" s="183" t="s">
        <v>295</v>
      </c>
      <c r="B62" s="169"/>
      <c r="C62" s="169"/>
      <c r="D62" s="140"/>
      <c r="E62" s="140"/>
      <c r="F62" s="184"/>
      <c r="G62" s="140"/>
      <c r="H62" s="140"/>
      <c r="I62" s="140"/>
      <c r="J62" s="184"/>
      <c r="K62" s="140"/>
      <c r="L62" s="140"/>
    </row>
    <row r="63" spans="1:12" ht="20.100000000000001" customHeight="1" x14ac:dyDescent="0.25">
      <c r="A63" s="183"/>
      <c r="B63" s="169"/>
      <c r="C63" s="169" t="s">
        <v>237</v>
      </c>
      <c r="D63" s="161"/>
      <c r="E63" s="169"/>
      <c r="F63" s="158">
        <v>9297</v>
      </c>
      <c r="G63" s="173"/>
      <c r="H63" s="137">
        <v>137</v>
      </c>
      <c r="I63" s="173"/>
      <c r="J63" s="158">
        <v>0</v>
      </c>
      <c r="K63" s="174"/>
      <c r="L63" s="137">
        <v>0</v>
      </c>
    </row>
    <row r="64" spans="1:12" ht="8.1" customHeight="1" x14ac:dyDescent="0.25">
      <c r="A64" s="169"/>
      <c r="B64" s="169"/>
      <c r="C64" s="169"/>
      <c r="D64" s="171"/>
      <c r="E64" s="169"/>
      <c r="F64" s="182"/>
      <c r="G64" s="173"/>
      <c r="H64" s="172"/>
      <c r="I64" s="173"/>
      <c r="J64" s="182"/>
      <c r="K64" s="174"/>
      <c r="L64" s="172"/>
    </row>
    <row r="65" spans="1:12" ht="20.100000000000001" customHeight="1" x14ac:dyDescent="0.25">
      <c r="A65" s="156" t="s">
        <v>233</v>
      </c>
      <c r="B65" s="169"/>
      <c r="C65" s="169"/>
      <c r="D65" s="171"/>
      <c r="E65" s="169"/>
      <c r="F65" s="182"/>
      <c r="G65" s="173"/>
      <c r="H65" s="172"/>
      <c r="I65" s="173"/>
      <c r="J65" s="182"/>
      <c r="K65" s="174"/>
      <c r="L65" s="172"/>
    </row>
    <row r="66" spans="1:12" ht="20.100000000000001" customHeight="1" x14ac:dyDescent="0.25">
      <c r="A66" s="156"/>
      <c r="B66" s="156" t="s">
        <v>230</v>
      </c>
      <c r="C66" s="169"/>
      <c r="D66" s="171"/>
      <c r="E66" s="169"/>
      <c r="F66" s="182"/>
      <c r="G66" s="173"/>
      <c r="H66" s="172"/>
      <c r="I66" s="173"/>
      <c r="J66" s="182"/>
      <c r="K66" s="174"/>
      <c r="L66" s="172"/>
    </row>
    <row r="67" spans="1:12" ht="20.100000000000001" customHeight="1" x14ac:dyDescent="0.25">
      <c r="A67" s="183" t="s">
        <v>234</v>
      </c>
      <c r="B67" s="185"/>
      <c r="C67" s="169"/>
      <c r="D67" s="171"/>
      <c r="E67" s="169"/>
      <c r="F67" s="182">
        <v>53907</v>
      </c>
      <c r="G67" s="173"/>
      <c r="H67" s="172">
        <v>0</v>
      </c>
      <c r="I67" s="173"/>
      <c r="J67" s="182">
        <v>0</v>
      </c>
      <c r="K67" s="174"/>
      <c r="L67" s="172">
        <v>0</v>
      </c>
    </row>
    <row r="68" spans="1:12" ht="20.100000000000001" customHeight="1" x14ac:dyDescent="0.25">
      <c r="A68" s="183" t="s">
        <v>235</v>
      </c>
      <c r="B68" s="185"/>
      <c r="C68" s="169"/>
      <c r="D68" s="171"/>
      <c r="E68" s="169"/>
      <c r="F68" s="182">
        <v>117429</v>
      </c>
      <c r="G68" s="173"/>
      <c r="H68" s="172">
        <v>0</v>
      </c>
      <c r="I68" s="173"/>
      <c r="J68" s="182">
        <v>-52918</v>
      </c>
      <c r="K68" s="174"/>
      <c r="L68" s="172">
        <v>0</v>
      </c>
    </row>
    <row r="69" spans="1:12" ht="20.100000000000001" customHeight="1" x14ac:dyDescent="0.25">
      <c r="A69" s="183" t="s">
        <v>236</v>
      </c>
      <c r="B69" s="169"/>
      <c r="C69" s="169"/>
      <c r="D69" s="171"/>
      <c r="E69" s="169"/>
      <c r="F69" s="184"/>
      <c r="G69" s="140"/>
      <c r="H69" s="140"/>
      <c r="I69" s="140"/>
      <c r="J69" s="184"/>
      <c r="K69" s="140"/>
      <c r="L69" s="140"/>
    </row>
    <row r="70" spans="1:12" ht="20.100000000000001" customHeight="1" x14ac:dyDescent="0.25">
      <c r="A70" s="183"/>
      <c r="B70" s="169"/>
      <c r="C70" s="169" t="s">
        <v>237</v>
      </c>
      <c r="D70" s="161"/>
      <c r="E70" s="169"/>
      <c r="F70" s="158">
        <v>-2274165</v>
      </c>
      <c r="G70" s="173"/>
      <c r="H70" s="137">
        <v>-1333601</v>
      </c>
      <c r="I70" s="173"/>
      <c r="J70" s="158">
        <v>0</v>
      </c>
      <c r="K70" s="174"/>
      <c r="L70" s="137">
        <v>0</v>
      </c>
    </row>
    <row r="71" spans="1:12" ht="20.100000000000001" customHeight="1" x14ac:dyDescent="0.25">
      <c r="A71" s="183" t="s">
        <v>77</v>
      </c>
      <c r="B71" s="169"/>
      <c r="C71" s="169"/>
      <c r="D71" s="171"/>
      <c r="E71" s="169"/>
      <c r="F71" s="43">
        <v>-758983</v>
      </c>
      <c r="G71" s="173"/>
      <c r="H71" s="162">
        <v>-697751</v>
      </c>
      <c r="I71" s="173"/>
      <c r="J71" s="43">
        <v>0</v>
      </c>
      <c r="K71" s="174"/>
      <c r="L71" s="162">
        <v>0</v>
      </c>
    </row>
    <row r="72" spans="1:12" ht="8.1" customHeight="1" x14ac:dyDescent="0.25">
      <c r="A72" s="156"/>
      <c r="B72" s="169"/>
      <c r="C72" s="169"/>
      <c r="D72" s="171"/>
      <c r="E72" s="169"/>
      <c r="F72" s="182"/>
      <c r="G72" s="173"/>
      <c r="H72" s="172"/>
      <c r="I72" s="173"/>
      <c r="J72" s="182"/>
      <c r="K72" s="174"/>
      <c r="L72" s="172"/>
    </row>
    <row r="73" spans="1:12" ht="20.100000000000001" customHeight="1" x14ac:dyDescent="0.25">
      <c r="A73" s="156" t="s">
        <v>238</v>
      </c>
      <c r="B73" s="169"/>
      <c r="C73" s="169"/>
      <c r="D73" s="171"/>
      <c r="E73" s="169"/>
      <c r="F73" s="47">
        <f>SUM(F61:F71)</f>
        <v>-2852515</v>
      </c>
      <c r="G73" s="173"/>
      <c r="H73" s="178">
        <f>SUM(H61:H71)</f>
        <v>-2048969</v>
      </c>
      <c r="I73" s="173"/>
      <c r="J73" s="47">
        <f>SUM(J61:J71)</f>
        <v>-52918</v>
      </c>
      <c r="K73" s="174"/>
      <c r="L73" s="178">
        <f>SUM(L61:L71)</f>
        <v>-16530</v>
      </c>
    </row>
    <row r="74" spans="1:12" ht="8.1" customHeight="1" x14ac:dyDescent="0.25">
      <c r="A74" s="156"/>
      <c r="B74" s="169"/>
      <c r="C74" s="169"/>
      <c r="D74" s="171"/>
      <c r="E74" s="169"/>
      <c r="F74" s="182"/>
      <c r="G74" s="173"/>
      <c r="H74" s="172"/>
      <c r="I74" s="173"/>
      <c r="J74" s="182"/>
      <c r="K74" s="174"/>
      <c r="L74" s="172"/>
    </row>
    <row r="75" spans="1:12" ht="20.100000000000001" customHeight="1" thickBot="1" x14ac:dyDescent="0.3">
      <c r="A75" s="156" t="s">
        <v>78</v>
      </c>
      <c r="B75" s="169"/>
      <c r="C75" s="169"/>
      <c r="D75" s="171"/>
      <c r="E75" s="169"/>
      <c r="F75" s="48">
        <f>F73+F54</f>
        <v>2229431</v>
      </c>
      <c r="G75" s="173"/>
      <c r="H75" s="186">
        <f>H73+H54</f>
        <v>1917627</v>
      </c>
      <c r="I75" s="173"/>
      <c r="J75" s="48">
        <f>J73+J54</f>
        <v>2841252</v>
      </c>
      <c r="K75" s="174"/>
      <c r="L75" s="186">
        <f>L73+L54</f>
        <v>3161440</v>
      </c>
    </row>
    <row r="76" spans="1:12" ht="20.100000000000001" customHeight="1" thickTop="1" x14ac:dyDescent="0.25">
      <c r="A76" s="156"/>
      <c r="B76" s="169"/>
      <c r="C76" s="169"/>
      <c r="D76" s="171"/>
      <c r="E76" s="169"/>
      <c r="F76" s="182"/>
      <c r="G76" s="173"/>
      <c r="H76" s="172"/>
      <c r="I76" s="173"/>
      <c r="J76" s="182"/>
      <c r="K76" s="174"/>
      <c r="L76" s="172"/>
    </row>
    <row r="77" spans="1:12" ht="20.100000000000001" customHeight="1" x14ac:dyDescent="0.25">
      <c r="A77" s="156" t="s">
        <v>285</v>
      </c>
      <c r="B77" s="169"/>
      <c r="C77" s="169"/>
      <c r="D77" s="171"/>
      <c r="E77" s="169"/>
      <c r="F77" s="182"/>
      <c r="G77" s="173"/>
      <c r="H77" s="172"/>
      <c r="I77" s="173"/>
      <c r="J77" s="182"/>
      <c r="K77" s="174"/>
      <c r="L77" s="172"/>
    </row>
    <row r="78" spans="1:12" ht="20.100000000000001" customHeight="1" x14ac:dyDescent="0.25">
      <c r="A78" s="169" t="s">
        <v>74</v>
      </c>
      <c r="B78" s="169"/>
      <c r="C78" s="169"/>
      <c r="D78" s="171"/>
      <c r="E78" s="169"/>
      <c r="F78" s="158">
        <v>2221562</v>
      </c>
      <c r="G78" s="173"/>
      <c r="H78" s="137">
        <v>1899278</v>
      </c>
      <c r="I78" s="173"/>
      <c r="J78" s="158">
        <f>J75</f>
        <v>2841252</v>
      </c>
      <c r="K78" s="174"/>
      <c r="L78" s="137">
        <f>L75</f>
        <v>3161440</v>
      </c>
    </row>
    <row r="79" spans="1:12" ht="20.100000000000001" customHeight="1" x14ac:dyDescent="0.25">
      <c r="A79" s="169" t="s">
        <v>75</v>
      </c>
      <c r="B79" s="169"/>
      <c r="C79" s="169"/>
      <c r="D79" s="171"/>
      <c r="E79" s="169"/>
      <c r="F79" s="43">
        <v>7869</v>
      </c>
      <c r="G79" s="173"/>
      <c r="H79" s="162">
        <v>18349</v>
      </c>
      <c r="I79" s="173"/>
      <c r="J79" s="43">
        <v>0</v>
      </c>
      <c r="K79" s="174"/>
      <c r="L79" s="162">
        <v>0</v>
      </c>
    </row>
    <row r="80" spans="1:12" ht="8.1" customHeight="1" x14ac:dyDescent="0.25">
      <c r="A80" s="156"/>
      <c r="B80" s="169"/>
      <c r="C80" s="169"/>
      <c r="D80" s="171"/>
      <c r="E80" s="169"/>
      <c r="F80" s="182"/>
      <c r="G80" s="173"/>
      <c r="H80" s="172"/>
      <c r="I80" s="173"/>
      <c r="J80" s="182"/>
      <c r="K80" s="174"/>
      <c r="L80" s="172"/>
    </row>
    <row r="81" spans="1:12" ht="20.100000000000001" customHeight="1" thickBot="1" x14ac:dyDescent="0.3">
      <c r="A81" s="156" t="s">
        <v>78</v>
      </c>
      <c r="B81" s="169"/>
      <c r="C81" s="169"/>
      <c r="D81" s="171"/>
      <c r="E81" s="169"/>
      <c r="F81" s="48">
        <f>SUM(F78:F79)</f>
        <v>2229431</v>
      </c>
      <c r="G81" s="173"/>
      <c r="H81" s="186">
        <f>SUM(H78:H79)</f>
        <v>1917627</v>
      </c>
      <c r="I81" s="173"/>
      <c r="J81" s="48">
        <f>SUM(J78:J79)</f>
        <v>2841252</v>
      </c>
      <c r="K81" s="174"/>
      <c r="L81" s="186">
        <f>SUM(L78:L79)</f>
        <v>3161440</v>
      </c>
    </row>
    <row r="82" spans="1:12" ht="20.100000000000001" customHeight="1" thickTop="1" x14ac:dyDescent="0.25">
      <c r="A82" s="183"/>
      <c r="B82" s="169"/>
      <c r="C82" s="169"/>
      <c r="D82" s="140"/>
      <c r="E82" s="140"/>
      <c r="F82" s="187"/>
      <c r="G82" s="140"/>
      <c r="H82" s="187"/>
      <c r="I82" s="140"/>
      <c r="J82" s="187"/>
      <c r="K82" s="140"/>
      <c r="L82" s="187"/>
    </row>
    <row r="83" spans="1:12" ht="20.100000000000001" customHeight="1" x14ac:dyDescent="0.25">
      <c r="A83" s="183"/>
      <c r="B83" s="169"/>
      <c r="C83" s="169"/>
      <c r="D83" s="140"/>
      <c r="E83" s="140"/>
      <c r="F83" s="187"/>
      <c r="G83" s="140"/>
      <c r="H83" s="187"/>
      <c r="I83" s="140"/>
      <c r="J83" s="187"/>
      <c r="K83" s="140"/>
      <c r="L83" s="187"/>
    </row>
    <row r="84" spans="1:12" ht="20.100000000000001" customHeight="1" x14ac:dyDescent="0.25">
      <c r="A84" s="183"/>
      <c r="B84" s="169"/>
      <c r="C84" s="169"/>
      <c r="D84" s="140"/>
      <c r="E84" s="140"/>
      <c r="F84" s="187"/>
      <c r="G84" s="140"/>
      <c r="H84" s="187"/>
      <c r="I84" s="140"/>
      <c r="J84" s="187"/>
      <c r="K84" s="140"/>
      <c r="L84" s="187"/>
    </row>
    <row r="85" spans="1:12" ht="20.100000000000001" customHeight="1" x14ac:dyDescent="0.25">
      <c r="A85" s="183"/>
      <c r="B85" s="169"/>
      <c r="C85" s="169"/>
      <c r="D85" s="171"/>
      <c r="E85" s="169"/>
      <c r="F85" s="172"/>
      <c r="G85" s="173"/>
      <c r="H85" s="172"/>
      <c r="I85" s="173"/>
      <c r="J85" s="172"/>
      <c r="K85" s="174"/>
      <c r="L85" s="172"/>
    </row>
    <row r="86" spans="1:12" ht="20.100000000000001" customHeight="1" x14ac:dyDescent="0.25">
      <c r="A86" s="183"/>
      <c r="B86" s="169"/>
      <c r="C86" s="169"/>
      <c r="D86" s="171"/>
      <c r="E86" s="169"/>
      <c r="F86" s="172"/>
      <c r="G86" s="173"/>
      <c r="H86" s="172"/>
      <c r="I86" s="173"/>
      <c r="J86" s="172"/>
      <c r="K86" s="174"/>
      <c r="L86" s="172"/>
    </row>
    <row r="87" spans="1:12" ht="20.100000000000001" customHeight="1" x14ac:dyDescent="0.25">
      <c r="A87" s="183"/>
      <c r="B87" s="169"/>
      <c r="C87" s="169"/>
      <c r="D87" s="171"/>
      <c r="E87" s="169"/>
      <c r="F87" s="172"/>
      <c r="G87" s="173"/>
      <c r="H87" s="172"/>
      <c r="I87" s="173"/>
      <c r="J87" s="172"/>
      <c r="K87" s="174"/>
      <c r="L87" s="172"/>
    </row>
    <row r="88" spans="1:12" ht="20.100000000000001" customHeight="1" x14ac:dyDescent="0.25">
      <c r="A88" s="183"/>
      <c r="B88" s="169"/>
      <c r="C88" s="169"/>
      <c r="D88" s="171"/>
      <c r="E88" s="169"/>
      <c r="F88" s="172"/>
      <c r="G88" s="173"/>
      <c r="H88" s="172"/>
      <c r="I88" s="173"/>
      <c r="J88" s="172"/>
      <c r="K88" s="174"/>
      <c r="L88" s="172"/>
    </row>
    <row r="89" spans="1:12" ht="20.100000000000001" customHeight="1" x14ac:dyDescent="0.25">
      <c r="A89" s="183"/>
      <c r="B89" s="169"/>
      <c r="C89" s="169"/>
      <c r="D89" s="171"/>
      <c r="E89" s="169"/>
      <c r="F89" s="172"/>
      <c r="G89" s="173"/>
      <c r="H89" s="172"/>
      <c r="I89" s="173"/>
      <c r="J89" s="172"/>
      <c r="K89" s="174"/>
      <c r="L89" s="172"/>
    </row>
    <row r="90" spans="1:12" ht="21.95" customHeight="1" x14ac:dyDescent="0.25">
      <c r="A90" s="232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32"/>
      <c r="C90" s="232"/>
      <c r="D90" s="232"/>
      <c r="E90" s="232"/>
      <c r="F90" s="232"/>
      <c r="G90" s="232"/>
      <c r="H90" s="232"/>
      <c r="I90" s="232"/>
      <c r="J90" s="232"/>
      <c r="K90" s="232"/>
      <c r="L90" s="232"/>
    </row>
  </sheetData>
  <mergeCells count="2">
    <mergeCell ref="A45:L45"/>
    <mergeCell ref="A90:L9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0450D-0BF0-4039-8812-1F61806C8C80}">
  <sheetPr codeName="Sheet3"/>
  <dimension ref="A1:L90"/>
  <sheetViews>
    <sheetView topLeftCell="A5" zoomScale="110" zoomScaleNormal="110" zoomScaleSheetLayoutView="100" zoomScalePageLayoutView="160" workbookViewId="0">
      <selection activeCell="C12" sqref="C12"/>
    </sheetView>
  </sheetViews>
  <sheetFormatPr defaultColWidth="6.7109375" defaultRowHeight="20.100000000000001" customHeight="1" x14ac:dyDescent="0.25"/>
  <cols>
    <col min="1" max="2" width="1.28515625" style="136" customWidth="1"/>
    <col min="3" max="3" width="35" style="136" customWidth="1"/>
    <col min="4" max="4" width="7.7109375" style="135" customWidth="1"/>
    <col min="5" max="5" width="0.5703125" style="136" customWidth="1"/>
    <col min="6" max="6" width="11.7109375" style="137" customWidth="1"/>
    <col min="7" max="7" width="0.5703125" style="136" customWidth="1"/>
    <col min="8" max="8" width="11.7109375" style="137" customWidth="1"/>
    <col min="9" max="9" width="0.5703125" style="135" customWidth="1"/>
    <col min="10" max="10" width="11.7109375" style="137" customWidth="1"/>
    <col min="11" max="11" width="0.5703125" style="136" customWidth="1"/>
    <col min="12" max="12" width="11.7109375" style="137" customWidth="1"/>
    <col min="13" max="224" width="6.7109375" style="140"/>
    <col min="225" max="226" width="1.28515625" style="140" customWidth="1"/>
    <col min="227" max="227" width="38.7109375" style="140" customWidth="1"/>
    <col min="228" max="228" width="6.7109375" style="140" customWidth="1"/>
    <col min="229" max="229" width="0.7109375" style="140" customWidth="1"/>
    <col min="230" max="230" width="9.7109375" style="140" customWidth="1"/>
    <col min="231" max="231" width="0.7109375" style="140" customWidth="1"/>
    <col min="232" max="232" width="9.7109375" style="140" customWidth="1"/>
    <col min="233" max="233" width="0.7109375" style="140" customWidth="1"/>
    <col min="234" max="234" width="9.5703125" style="140" customWidth="1"/>
    <col min="235" max="235" width="0.7109375" style="140" customWidth="1"/>
    <col min="236" max="236" width="9.5703125" style="140" customWidth="1"/>
    <col min="237" max="480" width="6.7109375" style="140"/>
    <col min="481" max="482" width="1.28515625" style="140" customWidth="1"/>
    <col min="483" max="483" width="38.7109375" style="140" customWidth="1"/>
    <col min="484" max="484" width="6.7109375" style="140" customWidth="1"/>
    <col min="485" max="485" width="0.7109375" style="140" customWidth="1"/>
    <col min="486" max="486" width="9.7109375" style="140" customWidth="1"/>
    <col min="487" max="487" width="0.7109375" style="140" customWidth="1"/>
    <col min="488" max="488" width="9.7109375" style="140" customWidth="1"/>
    <col min="489" max="489" width="0.7109375" style="140" customWidth="1"/>
    <col min="490" max="490" width="9.5703125" style="140" customWidth="1"/>
    <col min="491" max="491" width="0.7109375" style="140" customWidth="1"/>
    <col min="492" max="492" width="9.5703125" style="140" customWidth="1"/>
    <col min="493" max="736" width="6.7109375" style="140"/>
    <col min="737" max="738" width="1.28515625" style="140" customWidth="1"/>
    <col min="739" max="739" width="38.7109375" style="140" customWidth="1"/>
    <col min="740" max="740" width="6.7109375" style="140" customWidth="1"/>
    <col min="741" max="741" width="0.7109375" style="140" customWidth="1"/>
    <col min="742" max="742" width="9.7109375" style="140" customWidth="1"/>
    <col min="743" max="743" width="0.7109375" style="140" customWidth="1"/>
    <col min="744" max="744" width="9.7109375" style="140" customWidth="1"/>
    <col min="745" max="745" width="0.7109375" style="140" customWidth="1"/>
    <col min="746" max="746" width="9.5703125" style="140" customWidth="1"/>
    <col min="747" max="747" width="0.7109375" style="140" customWidth="1"/>
    <col min="748" max="748" width="9.5703125" style="140" customWidth="1"/>
    <col min="749" max="992" width="6.7109375" style="140"/>
    <col min="993" max="994" width="1.28515625" style="140" customWidth="1"/>
    <col min="995" max="995" width="38.7109375" style="140" customWidth="1"/>
    <col min="996" max="996" width="6.7109375" style="140" customWidth="1"/>
    <col min="997" max="997" width="0.7109375" style="140" customWidth="1"/>
    <col min="998" max="998" width="9.7109375" style="140" customWidth="1"/>
    <col min="999" max="999" width="0.7109375" style="140" customWidth="1"/>
    <col min="1000" max="1000" width="9.7109375" style="140" customWidth="1"/>
    <col min="1001" max="1001" width="0.7109375" style="140" customWidth="1"/>
    <col min="1002" max="1002" width="9.5703125" style="140" customWidth="1"/>
    <col min="1003" max="1003" width="0.7109375" style="140" customWidth="1"/>
    <col min="1004" max="1004" width="9.5703125" style="140" customWidth="1"/>
    <col min="1005" max="1248" width="6.7109375" style="140"/>
    <col min="1249" max="1250" width="1.28515625" style="140" customWidth="1"/>
    <col min="1251" max="1251" width="38.7109375" style="140" customWidth="1"/>
    <col min="1252" max="1252" width="6.7109375" style="140" customWidth="1"/>
    <col min="1253" max="1253" width="0.7109375" style="140" customWidth="1"/>
    <col min="1254" max="1254" width="9.7109375" style="140" customWidth="1"/>
    <col min="1255" max="1255" width="0.7109375" style="140" customWidth="1"/>
    <col min="1256" max="1256" width="9.7109375" style="140" customWidth="1"/>
    <col min="1257" max="1257" width="0.7109375" style="140" customWidth="1"/>
    <col min="1258" max="1258" width="9.5703125" style="140" customWidth="1"/>
    <col min="1259" max="1259" width="0.7109375" style="140" customWidth="1"/>
    <col min="1260" max="1260" width="9.5703125" style="140" customWidth="1"/>
    <col min="1261" max="1504" width="6.7109375" style="140"/>
    <col min="1505" max="1506" width="1.28515625" style="140" customWidth="1"/>
    <col min="1507" max="1507" width="38.7109375" style="140" customWidth="1"/>
    <col min="1508" max="1508" width="6.7109375" style="140" customWidth="1"/>
    <col min="1509" max="1509" width="0.7109375" style="140" customWidth="1"/>
    <col min="1510" max="1510" width="9.7109375" style="140" customWidth="1"/>
    <col min="1511" max="1511" width="0.7109375" style="140" customWidth="1"/>
    <col min="1512" max="1512" width="9.7109375" style="140" customWidth="1"/>
    <col min="1513" max="1513" width="0.7109375" style="140" customWidth="1"/>
    <col min="1514" max="1514" width="9.5703125" style="140" customWidth="1"/>
    <col min="1515" max="1515" width="0.7109375" style="140" customWidth="1"/>
    <col min="1516" max="1516" width="9.5703125" style="140" customWidth="1"/>
    <col min="1517" max="1760" width="6.7109375" style="140"/>
    <col min="1761" max="1762" width="1.28515625" style="140" customWidth="1"/>
    <col min="1763" max="1763" width="38.7109375" style="140" customWidth="1"/>
    <col min="1764" max="1764" width="6.7109375" style="140" customWidth="1"/>
    <col min="1765" max="1765" width="0.7109375" style="140" customWidth="1"/>
    <col min="1766" max="1766" width="9.7109375" style="140" customWidth="1"/>
    <col min="1767" max="1767" width="0.7109375" style="140" customWidth="1"/>
    <col min="1768" max="1768" width="9.7109375" style="140" customWidth="1"/>
    <col min="1769" max="1769" width="0.7109375" style="140" customWidth="1"/>
    <col min="1770" max="1770" width="9.5703125" style="140" customWidth="1"/>
    <col min="1771" max="1771" width="0.7109375" style="140" customWidth="1"/>
    <col min="1772" max="1772" width="9.5703125" style="140" customWidth="1"/>
    <col min="1773" max="2016" width="6.7109375" style="140"/>
    <col min="2017" max="2018" width="1.28515625" style="140" customWidth="1"/>
    <col min="2019" max="2019" width="38.7109375" style="140" customWidth="1"/>
    <col min="2020" max="2020" width="6.7109375" style="140" customWidth="1"/>
    <col min="2021" max="2021" width="0.7109375" style="140" customWidth="1"/>
    <col min="2022" max="2022" width="9.7109375" style="140" customWidth="1"/>
    <col min="2023" max="2023" width="0.7109375" style="140" customWidth="1"/>
    <col min="2024" max="2024" width="9.7109375" style="140" customWidth="1"/>
    <col min="2025" max="2025" width="0.7109375" style="140" customWidth="1"/>
    <col min="2026" max="2026" width="9.5703125" style="140" customWidth="1"/>
    <col min="2027" max="2027" width="0.7109375" style="140" customWidth="1"/>
    <col min="2028" max="2028" width="9.5703125" style="140" customWidth="1"/>
    <col min="2029" max="2272" width="6.7109375" style="140"/>
    <col min="2273" max="2274" width="1.28515625" style="140" customWidth="1"/>
    <col min="2275" max="2275" width="38.7109375" style="140" customWidth="1"/>
    <col min="2276" max="2276" width="6.7109375" style="140" customWidth="1"/>
    <col min="2277" max="2277" width="0.7109375" style="140" customWidth="1"/>
    <col min="2278" max="2278" width="9.7109375" style="140" customWidth="1"/>
    <col min="2279" max="2279" width="0.7109375" style="140" customWidth="1"/>
    <col min="2280" max="2280" width="9.7109375" style="140" customWidth="1"/>
    <col min="2281" max="2281" width="0.7109375" style="140" customWidth="1"/>
    <col min="2282" max="2282" width="9.5703125" style="140" customWidth="1"/>
    <col min="2283" max="2283" width="0.7109375" style="140" customWidth="1"/>
    <col min="2284" max="2284" width="9.5703125" style="140" customWidth="1"/>
    <col min="2285" max="2528" width="6.7109375" style="140"/>
    <col min="2529" max="2530" width="1.28515625" style="140" customWidth="1"/>
    <col min="2531" max="2531" width="38.7109375" style="140" customWidth="1"/>
    <col min="2532" max="2532" width="6.7109375" style="140" customWidth="1"/>
    <col min="2533" max="2533" width="0.7109375" style="140" customWidth="1"/>
    <col min="2534" max="2534" width="9.7109375" style="140" customWidth="1"/>
    <col min="2535" max="2535" width="0.7109375" style="140" customWidth="1"/>
    <col min="2536" max="2536" width="9.7109375" style="140" customWidth="1"/>
    <col min="2537" max="2537" width="0.7109375" style="140" customWidth="1"/>
    <col min="2538" max="2538" width="9.5703125" style="140" customWidth="1"/>
    <col min="2539" max="2539" width="0.7109375" style="140" customWidth="1"/>
    <col min="2540" max="2540" width="9.5703125" style="140" customWidth="1"/>
    <col min="2541" max="2784" width="6.7109375" style="140"/>
    <col min="2785" max="2786" width="1.28515625" style="140" customWidth="1"/>
    <col min="2787" max="2787" width="38.7109375" style="140" customWidth="1"/>
    <col min="2788" max="2788" width="6.7109375" style="140" customWidth="1"/>
    <col min="2789" max="2789" width="0.7109375" style="140" customWidth="1"/>
    <col min="2790" max="2790" width="9.7109375" style="140" customWidth="1"/>
    <col min="2791" max="2791" width="0.7109375" style="140" customWidth="1"/>
    <col min="2792" max="2792" width="9.7109375" style="140" customWidth="1"/>
    <col min="2793" max="2793" width="0.7109375" style="140" customWidth="1"/>
    <col min="2794" max="2794" width="9.5703125" style="140" customWidth="1"/>
    <col min="2795" max="2795" width="0.7109375" style="140" customWidth="1"/>
    <col min="2796" max="2796" width="9.5703125" style="140" customWidth="1"/>
    <col min="2797" max="3040" width="6.7109375" style="140"/>
    <col min="3041" max="3042" width="1.28515625" style="140" customWidth="1"/>
    <col min="3043" max="3043" width="38.7109375" style="140" customWidth="1"/>
    <col min="3044" max="3044" width="6.7109375" style="140" customWidth="1"/>
    <col min="3045" max="3045" width="0.7109375" style="140" customWidth="1"/>
    <col min="3046" max="3046" width="9.7109375" style="140" customWidth="1"/>
    <col min="3047" max="3047" width="0.7109375" style="140" customWidth="1"/>
    <col min="3048" max="3048" width="9.7109375" style="140" customWidth="1"/>
    <col min="3049" max="3049" width="0.7109375" style="140" customWidth="1"/>
    <col min="3050" max="3050" width="9.5703125" style="140" customWidth="1"/>
    <col min="3051" max="3051" width="0.7109375" style="140" customWidth="1"/>
    <col min="3052" max="3052" width="9.5703125" style="140" customWidth="1"/>
    <col min="3053" max="3296" width="6.7109375" style="140"/>
    <col min="3297" max="3298" width="1.28515625" style="140" customWidth="1"/>
    <col min="3299" max="3299" width="38.7109375" style="140" customWidth="1"/>
    <col min="3300" max="3300" width="6.7109375" style="140" customWidth="1"/>
    <col min="3301" max="3301" width="0.7109375" style="140" customWidth="1"/>
    <col min="3302" max="3302" width="9.7109375" style="140" customWidth="1"/>
    <col min="3303" max="3303" width="0.7109375" style="140" customWidth="1"/>
    <col min="3304" max="3304" width="9.7109375" style="140" customWidth="1"/>
    <col min="3305" max="3305" width="0.7109375" style="140" customWidth="1"/>
    <col min="3306" max="3306" width="9.5703125" style="140" customWidth="1"/>
    <col min="3307" max="3307" width="0.7109375" style="140" customWidth="1"/>
    <col min="3308" max="3308" width="9.5703125" style="140" customWidth="1"/>
    <col min="3309" max="3552" width="6.7109375" style="140"/>
    <col min="3553" max="3554" width="1.28515625" style="140" customWidth="1"/>
    <col min="3555" max="3555" width="38.7109375" style="140" customWidth="1"/>
    <col min="3556" max="3556" width="6.7109375" style="140" customWidth="1"/>
    <col min="3557" max="3557" width="0.7109375" style="140" customWidth="1"/>
    <col min="3558" max="3558" width="9.7109375" style="140" customWidth="1"/>
    <col min="3559" max="3559" width="0.7109375" style="140" customWidth="1"/>
    <col min="3560" max="3560" width="9.7109375" style="140" customWidth="1"/>
    <col min="3561" max="3561" width="0.7109375" style="140" customWidth="1"/>
    <col min="3562" max="3562" width="9.5703125" style="140" customWidth="1"/>
    <col min="3563" max="3563" width="0.7109375" style="140" customWidth="1"/>
    <col min="3564" max="3564" width="9.5703125" style="140" customWidth="1"/>
    <col min="3565" max="3808" width="6.7109375" style="140"/>
    <col min="3809" max="3810" width="1.28515625" style="140" customWidth="1"/>
    <col min="3811" max="3811" width="38.7109375" style="140" customWidth="1"/>
    <col min="3812" max="3812" width="6.7109375" style="140" customWidth="1"/>
    <col min="3813" max="3813" width="0.7109375" style="140" customWidth="1"/>
    <col min="3814" max="3814" width="9.7109375" style="140" customWidth="1"/>
    <col min="3815" max="3815" width="0.7109375" style="140" customWidth="1"/>
    <col min="3816" max="3816" width="9.7109375" style="140" customWidth="1"/>
    <col min="3817" max="3817" width="0.7109375" style="140" customWidth="1"/>
    <col min="3818" max="3818" width="9.5703125" style="140" customWidth="1"/>
    <col min="3819" max="3819" width="0.7109375" style="140" customWidth="1"/>
    <col min="3820" max="3820" width="9.5703125" style="140" customWidth="1"/>
    <col min="3821" max="4064" width="6.7109375" style="140"/>
    <col min="4065" max="4066" width="1.28515625" style="140" customWidth="1"/>
    <col min="4067" max="4067" width="38.7109375" style="140" customWidth="1"/>
    <col min="4068" max="4068" width="6.7109375" style="140" customWidth="1"/>
    <col min="4069" max="4069" width="0.7109375" style="140" customWidth="1"/>
    <col min="4070" max="4070" width="9.7109375" style="140" customWidth="1"/>
    <col min="4071" max="4071" width="0.7109375" style="140" customWidth="1"/>
    <col min="4072" max="4072" width="9.7109375" style="140" customWidth="1"/>
    <col min="4073" max="4073" width="0.7109375" style="140" customWidth="1"/>
    <col min="4074" max="4074" width="9.5703125" style="140" customWidth="1"/>
    <col min="4075" max="4075" width="0.7109375" style="140" customWidth="1"/>
    <col min="4076" max="4076" width="9.5703125" style="140" customWidth="1"/>
    <col min="4077" max="4320" width="6.7109375" style="140"/>
    <col min="4321" max="4322" width="1.28515625" style="140" customWidth="1"/>
    <col min="4323" max="4323" width="38.7109375" style="140" customWidth="1"/>
    <col min="4324" max="4324" width="6.7109375" style="140" customWidth="1"/>
    <col min="4325" max="4325" width="0.7109375" style="140" customWidth="1"/>
    <col min="4326" max="4326" width="9.7109375" style="140" customWidth="1"/>
    <col min="4327" max="4327" width="0.7109375" style="140" customWidth="1"/>
    <col min="4328" max="4328" width="9.7109375" style="140" customWidth="1"/>
    <col min="4329" max="4329" width="0.7109375" style="140" customWidth="1"/>
    <col min="4330" max="4330" width="9.5703125" style="140" customWidth="1"/>
    <col min="4331" max="4331" width="0.7109375" style="140" customWidth="1"/>
    <col min="4332" max="4332" width="9.5703125" style="140" customWidth="1"/>
    <col min="4333" max="4576" width="6.7109375" style="140"/>
    <col min="4577" max="4578" width="1.28515625" style="140" customWidth="1"/>
    <col min="4579" max="4579" width="38.7109375" style="140" customWidth="1"/>
    <col min="4580" max="4580" width="6.7109375" style="140" customWidth="1"/>
    <col min="4581" max="4581" width="0.7109375" style="140" customWidth="1"/>
    <col min="4582" max="4582" width="9.7109375" style="140" customWidth="1"/>
    <col min="4583" max="4583" width="0.7109375" style="140" customWidth="1"/>
    <col min="4584" max="4584" width="9.7109375" style="140" customWidth="1"/>
    <col min="4585" max="4585" width="0.7109375" style="140" customWidth="1"/>
    <col min="4586" max="4586" width="9.5703125" style="140" customWidth="1"/>
    <col min="4587" max="4587" width="0.7109375" style="140" customWidth="1"/>
    <col min="4588" max="4588" width="9.5703125" style="140" customWidth="1"/>
    <col min="4589" max="4832" width="6.7109375" style="140"/>
    <col min="4833" max="4834" width="1.28515625" style="140" customWidth="1"/>
    <col min="4835" max="4835" width="38.7109375" style="140" customWidth="1"/>
    <col min="4836" max="4836" width="6.7109375" style="140" customWidth="1"/>
    <col min="4837" max="4837" width="0.7109375" style="140" customWidth="1"/>
    <col min="4838" max="4838" width="9.7109375" style="140" customWidth="1"/>
    <col min="4839" max="4839" width="0.7109375" style="140" customWidth="1"/>
    <col min="4840" max="4840" width="9.7109375" style="140" customWidth="1"/>
    <col min="4841" max="4841" width="0.7109375" style="140" customWidth="1"/>
    <col min="4842" max="4842" width="9.5703125" style="140" customWidth="1"/>
    <col min="4843" max="4843" width="0.7109375" style="140" customWidth="1"/>
    <col min="4844" max="4844" width="9.5703125" style="140" customWidth="1"/>
    <col min="4845" max="5088" width="6.7109375" style="140"/>
    <col min="5089" max="5090" width="1.28515625" style="140" customWidth="1"/>
    <col min="5091" max="5091" width="38.7109375" style="140" customWidth="1"/>
    <col min="5092" max="5092" width="6.7109375" style="140" customWidth="1"/>
    <col min="5093" max="5093" width="0.7109375" style="140" customWidth="1"/>
    <col min="5094" max="5094" width="9.7109375" style="140" customWidth="1"/>
    <col min="5095" max="5095" width="0.7109375" style="140" customWidth="1"/>
    <col min="5096" max="5096" width="9.7109375" style="140" customWidth="1"/>
    <col min="5097" max="5097" width="0.7109375" style="140" customWidth="1"/>
    <col min="5098" max="5098" width="9.5703125" style="140" customWidth="1"/>
    <col min="5099" max="5099" width="0.7109375" style="140" customWidth="1"/>
    <col min="5100" max="5100" width="9.5703125" style="140" customWidth="1"/>
    <col min="5101" max="5344" width="6.7109375" style="140"/>
    <col min="5345" max="5346" width="1.28515625" style="140" customWidth="1"/>
    <col min="5347" max="5347" width="38.7109375" style="140" customWidth="1"/>
    <col min="5348" max="5348" width="6.7109375" style="140" customWidth="1"/>
    <col min="5349" max="5349" width="0.7109375" style="140" customWidth="1"/>
    <col min="5350" max="5350" width="9.7109375" style="140" customWidth="1"/>
    <col min="5351" max="5351" width="0.7109375" style="140" customWidth="1"/>
    <col min="5352" max="5352" width="9.7109375" style="140" customWidth="1"/>
    <col min="5353" max="5353" width="0.7109375" style="140" customWidth="1"/>
    <col min="5354" max="5354" width="9.5703125" style="140" customWidth="1"/>
    <col min="5355" max="5355" width="0.7109375" style="140" customWidth="1"/>
    <col min="5356" max="5356" width="9.5703125" style="140" customWidth="1"/>
    <col min="5357" max="5600" width="6.7109375" style="140"/>
    <col min="5601" max="5602" width="1.28515625" style="140" customWidth="1"/>
    <col min="5603" max="5603" width="38.7109375" style="140" customWidth="1"/>
    <col min="5604" max="5604" width="6.7109375" style="140" customWidth="1"/>
    <col min="5605" max="5605" width="0.7109375" style="140" customWidth="1"/>
    <col min="5606" max="5606" width="9.7109375" style="140" customWidth="1"/>
    <col min="5607" max="5607" width="0.7109375" style="140" customWidth="1"/>
    <col min="5608" max="5608" width="9.7109375" style="140" customWidth="1"/>
    <col min="5609" max="5609" width="0.7109375" style="140" customWidth="1"/>
    <col min="5610" max="5610" width="9.5703125" style="140" customWidth="1"/>
    <col min="5611" max="5611" width="0.7109375" style="140" customWidth="1"/>
    <col min="5612" max="5612" width="9.5703125" style="140" customWidth="1"/>
    <col min="5613" max="5856" width="6.7109375" style="140"/>
    <col min="5857" max="5858" width="1.28515625" style="140" customWidth="1"/>
    <col min="5859" max="5859" width="38.7109375" style="140" customWidth="1"/>
    <col min="5860" max="5860" width="6.7109375" style="140" customWidth="1"/>
    <col min="5861" max="5861" width="0.7109375" style="140" customWidth="1"/>
    <col min="5862" max="5862" width="9.7109375" style="140" customWidth="1"/>
    <col min="5863" max="5863" width="0.7109375" style="140" customWidth="1"/>
    <col min="5864" max="5864" width="9.7109375" style="140" customWidth="1"/>
    <col min="5865" max="5865" width="0.7109375" style="140" customWidth="1"/>
    <col min="5866" max="5866" width="9.5703125" style="140" customWidth="1"/>
    <col min="5867" max="5867" width="0.7109375" style="140" customWidth="1"/>
    <col min="5868" max="5868" width="9.5703125" style="140" customWidth="1"/>
    <col min="5869" max="6112" width="6.7109375" style="140"/>
    <col min="6113" max="6114" width="1.28515625" style="140" customWidth="1"/>
    <col min="6115" max="6115" width="38.7109375" style="140" customWidth="1"/>
    <col min="6116" max="6116" width="6.7109375" style="140" customWidth="1"/>
    <col min="6117" max="6117" width="0.7109375" style="140" customWidth="1"/>
    <col min="6118" max="6118" width="9.7109375" style="140" customWidth="1"/>
    <col min="6119" max="6119" width="0.7109375" style="140" customWidth="1"/>
    <col min="6120" max="6120" width="9.7109375" style="140" customWidth="1"/>
    <col min="6121" max="6121" width="0.7109375" style="140" customWidth="1"/>
    <col min="6122" max="6122" width="9.5703125" style="140" customWidth="1"/>
    <col min="6123" max="6123" width="0.7109375" style="140" customWidth="1"/>
    <col min="6124" max="6124" width="9.5703125" style="140" customWidth="1"/>
    <col min="6125" max="6368" width="6.7109375" style="140"/>
    <col min="6369" max="6370" width="1.28515625" style="140" customWidth="1"/>
    <col min="6371" max="6371" width="38.7109375" style="140" customWidth="1"/>
    <col min="6372" max="6372" width="6.7109375" style="140" customWidth="1"/>
    <col min="6373" max="6373" width="0.7109375" style="140" customWidth="1"/>
    <col min="6374" max="6374" width="9.7109375" style="140" customWidth="1"/>
    <col min="6375" max="6375" width="0.7109375" style="140" customWidth="1"/>
    <col min="6376" max="6376" width="9.7109375" style="140" customWidth="1"/>
    <col min="6377" max="6377" width="0.7109375" style="140" customWidth="1"/>
    <col min="6378" max="6378" width="9.5703125" style="140" customWidth="1"/>
    <col min="6379" max="6379" width="0.7109375" style="140" customWidth="1"/>
    <col min="6380" max="6380" width="9.5703125" style="140" customWidth="1"/>
    <col min="6381" max="6624" width="6.7109375" style="140"/>
    <col min="6625" max="6626" width="1.28515625" style="140" customWidth="1"/>
    <col min="6627" max="6627" width="38.7109375" style="140" customWidth="1"/>
    <col min="6628" max="6628" width="6.7109375" style="140" customWidth="1"/>
    <col min="6629" max="6629" width="0.7109375" style="140" customWidth="1"/>
    <col min="6630" max="6630" width="9.7109375" style="140" customWidth="1"/>
    <col min="6631" max="6631" width="0.7109375" style="140" customWidth="1"/>
    <col min="6632" max="6632" width="9.7109375" style="140" customWidth="1"/>
    <col min="6633" max="6633" width="0.7109375" style="140" customWidth="1"/>
    <col min="6634" max="6634" width="9.5703125" style="140" customWidth="1"/>
    <col min="6635" max="6635" width="0.7109375" style="140" customWidth="1"/>
    <col min="6636" max="6636" width="9.5703125" style="140" customWidth="1"/>
    <col min="6637" max="6880" width="6.7109375" style="140"/>
    <col min="6881" max="6882" width="1.28515625" style="140" customWidth="1"/>
    <col min="6883" max="6883" width="38.7109375" style="140" customWidth="1"/>
    <col min="6884" max="6884" width="6.7109375" style="140" customWidth="1"/>
    <col min="6885" max="6885" width="0.7109375" style="140" customWidth="1"/>
    <col min="6886" max="6886" width="9.7109375" style="140" customWidth="1"/>
    <col min="6887" max="6887" width="0.7109375" style="140" customWidth="1"/>
    <col min="6888" max="6888" width="9.7109375" style="140" customWidth="1"/>
    <col min="6889" max="6889" width="0.7109375" style="140" customWidth="1"/>
    <col min="6890" max="6890" width="9.5703125" style="140" customWidth="1"/>
    <col min="6891" max="6891" width="0.7109375" style="140" customWidth="1"/>
    <col min="6892" max="6892" width="9.5703125" style="140" customWidth="1"/>
    <col min="6893" max="7136" width="6.7109375" style="140"/>
    <col min="7137" max="7138" width="1.28515625" style="140" customWidth="1"/>
    <col min="7139" max="7139" width="38.7109375" style="140" customWidth="1"/>
    <col min="7140" max="7140" width="6.7109375" style="140" customWidth="1"/>
    <col min="7141" max="7141" width="0.7109375" style="140" customWidth="1"/>
    <col min="7142" max="7142" width="9.7109375" style="140" customWidth="1"/>
    <col min="7143" max="7143" width="0.7109375" style="140" customWidth="1"/>
    <col min="7144" max="7144" width="9.7109375" style="140" customWidth="1"/>
    <col min="7145" max="7145" width="0.7109375" style="140" customWidth="1"/>
    <col min="7146" max="7146" width="9.5703125" style="140" customWidth="1"/>
    <col min="7147" max="7147" width="0.7109375" style="140" customWidth="1"/>
    <col min="7148" max="7148" width="9.5703125" style="140" customWidth="1"/>
    <col min="7149" max="7392" width="6.7109375" style="140"/>
    <col min="7393" max="7394" width="1.28515625" style="140" customWidth="1"/>
    <col min="7395" max="7395" width="38.7109375" style="140" customWidth="1"/>
    <col min="7396" max="7396" width="6.7109375" style="140" customWidth="1"/>
    <col min="7397" max="7397" width="0.7109375" style="140" customWidth="1"/>
    <col min="7398" max="7398" width="9.7109375" style="140" customWidth="1"/>
    <col min="7399" max="7399" width="0.7109375" style="140" customWidth="1"/>
    <col min="7400" max="7400" width="9.7109375" style="140" customWidth="1"/>
    <col min="7401" max="7401" width="0.7109375" style="140" customWidth="1"/>
    <col min="7402" max="7402" width="9.5703125" style="140" customWidth="1"/>
    <col min="7403" max="7403" width="0.7109375" style="140" customWidth="1"/>
    <col min="7404" max="7404" width="9.5703125" style="140" customWidth="1"/>
    <col min="7405" max="7648" width="6.7109375" style="140"/>
    <col min="7649" max="7650" width="1.28515625" style="140" customWidth="1"/>
    <col min="7651" max="7651" width="38.7109375" style="140" customWidth="1"/>
    <col min="7652" max="7652" width="6.7109375" style="140" customWidth="1"/>
    <col min="7653" max="7653" width="0.7109375" style="140" customWidth="1"/>
    <col min="7654" max="7654" width="9.7109375" style="140" customWidth="1"/>
    <col min="7655" max="7655" width="0.7109375" style="140" customWidth="1"/>
    <col min="7656" max="7656" width="9.7109375" style="140" customWidth="1"/>
    <col min="7657" max="7657" width="0.7109375" style="140" customWidth="1"/>
    <col min="7658" max="7658" width="9.5703125" style="140" customWidth="1"/>
    <col min="7659" max="7659" width="0.7109375" style="140" customWidth="1"/>
    <col min="7660" max="7660" width="9.5703125" style="140" customWidth="1"/>
    <col min="7661" max="7904" width="6.7109375" style="140"/>
    <col min="7905" max="7906" width="1.28515625" style="140" customWidth="1"/>
    <col min="7907" max="7907" width="38.7109375" style="140" customWidth="1"/>
    <col min="7908" max="7908" width="6.7109375" style="140" customWidth="1"/>
    <col min="7909" max="7909" width="0.7109375" style="140" customWidth="1"/>
    <col min="7910" max="7910" width="9.7109375" style="140" customWidth="1"/>
    <col min="7911" max="7911" width="0.7109375" style="140" customWidth="1"/>
    <col min="7912" max="7912" width="9.7109375" style="140" customWidth="1"/>
    <col min="7913" max="7913" width="0.7109375" style="140" customWidth="1"/>
    <col min="7914" max="7914" width="9.5703125" style="140" customWidth="1"/>
    <col min="7915" max="7915" width="0.7109375" style="140" customWidth="1"/>
    <col min="7916" max="7916" width="9.5703125" style="140" customWidth="1"/>
    <col min="7917" max="8160" width="6.7109375" style="140"/>
    <col min="8161" max="8162" width="1.28515625" style="140" customWidth="1"/>
    <col min="8163" max="8163" width="38.7109375" style="140" customWidth="1"/>
    <col min="8164" max="8164" width="6.7109375" style="140" customWidth="1"/>
    <col min="8165" max="8165" width="0.7109375" style="140" customWidth="1"/>
    <col min="8166" max="8166" width="9.7109375" style="140" customWidth="1"/>
    <col min="8167" max="8167" width="0.7109375" style="140" customWidth="1"/>
    <col min="8168" max="8168" width="9.7109375" style="140" customWidth="1"/>
    <col min="8169" max="8169" width="0.7109375" style="140" customWidth="1"/>
    <col min="8170" max="8170" width="9.5703125" style="140" customWidth="1"/>
    <col min="8171" max="8171" width="0.7109375" style="140" customWidth="1"/>
    <col min="8172" max="8172" width="9.5703125" style="140" customWidth="1"/>
    <col min="8173" max="8416" width="6.7109375" style="140"/>
    <col min="8417" max="8418" width="1.28515625" style="140" customWidth="1"/>
    <col min="8419" max="8419" width="38.7109375" style="140" customWidth="1"/>
    <col min="8420" max="8420" width="6.7109375" style="140" customWidth="1"/>
    <col min="8421" max="8421" width="0.7109375" style="140" customWidth="1"/>
    <col min="8422" max="8422" width="9.7109375" style="140" customWidth="1"/>
    <col min="8423" max="8423" width="0.7109375" style="140" customWidth="1"/>
    <col min="8424" max="8424" width="9.7109375" style="140" customWidth="1"/>
    <col min="8425" max="8425" width="0.7109375" style="140" customWidth="1"/>
    <col min="8426" max="8426" width="9.5703125" style="140" customWidth="1"/>
    <col min="8427" max="8427" width="0.7109375" style="140" customWidth="1"/>
    <col min="8428" max="8428" width="9.5703125" style="140" customWidth="1"/>
    <col min="8429" max="8672" width="6.7109375" style="140"/>
    <col min="8673" max="8674" width="1.28515625" style="140" customWidth="1"/>
    <col min="8675" max="8675" width="38.7109375" style="140" customWidth="1"/>
    <col min="8676" max="8676" width="6.7109375" style="140" customWidth="1"/>
    <col min="8677" max="8677" width="0.7109375" style="140" customWidth="1"/>
    <col min="8678" max="8678" width="9.7109375" style="140" customWidth="1"/>
    <col min="8679" max="8679" width="0.7109375" style="140" customWidth="1"/>
    <col min="8680" max="8680" width="9.7109375" style="140" customWidth="1"/>
    <col min="8681" max="8681" width="0.7109375" style="140" customWidth="1"/>
    <col min="8682" max="8682" width="9.5703125" style="140" customWidth="1"/>
    <col min="8683" max="8683" width="0.7109375" style="140" customWidth="1"/>
    <col min="8684" max="8684" width="9.5703125" style="140" customWidth="1"/>
    <col min="8685" max="8928" width="6.7109375" style="140"/>
    <col min="8929" max="8930" width="1.28515625" style="140" customWidth="1"/>
    <col min="8931" max="8931" width="38.7109375" style="140" customWidth="1"/>
    <col min="8932" max="8932" width="6.7109375" style="140" customWidth="1"/>
    <col min="8933" max="8933" width="0.7109375" style="140" customWidth="1"/>
    <col min="8934" max="8934" width="9.7109375" style="140" customWidth="1"/>
    <col min="8935" max="8935" width="0.7109375" style="140" customWidth="1"/>
    <col min="8936" max="8936" width="9.7109375" style="140" customWidth="1"/>
    <col min="8937" max="8937" width="0.7109375" style="140" customWidth="1"/>
    <col min="8938" max="8938" width="9.5703125" style="140" customWidth="1"/>
    <col min="8939" max="8939" width="0.7109375" style="140" customWidth="1"/>
    <col min="8940" max="8940" width="9.5703125" style="140" customWidth="1"/>
    <col min="8941" max="9184" width="6.7109375" style="140"/>
    <col min="9185" max="9186" width="1.28515625" style="140" customWidth="1"/>
    <col min="9187" max="9187" width="38.7109375" style="140" customWidth="1"/>
    <col min="9188" max="9188" width="6.7109375" style="140" customWidth="1"/>
    <col min="9189" max="9189" width="0.7109375" style="140" customWidth="1"/>
    <col min="9190" max="9190" width="9.7109375" style="140" customWidth="1"/>
    <col min="9191" max="9191" width="0.7109375" style="140" customWidth="1"/>
    <col min="9192" max="9192" width="9.7109375" style="140" customWidth="1"/>
    <col min="9193" max="9193" width="0.7109375" style="140" customWidth="1"/>
    <col min="9194" max="9194" width="9.5703125" style="140" customWidth="1"/>
    <col min="9195" max="9195" width="0.7109375" style="140" customWidth="1"/>
    <col min="9196" max="9196" width="9.5703125" style="140" customWidth="1"/>
    <col min="9197" max="9440" width="6.7109375" style="140"/>
    <col min="9441" max="9442" width="1.28515625" style="140" customWidth="1"/>
    <col min="9443" max="9443" width="38.7109375" style="140" customWidth="1"/>
    <col min="9444" max="9444" width="6.7109375" style="140" customWidth="1"/>
    <col min="9445" max="9445" width="0.7109375" style="140" customWidth="1"/>
    <col min="9446" max="9446" width="9.7109375" style="140" customWidth="1"/>
    <col min="9447" max="9447" width="0.7109375" style="140" customWidth="1"/>
    <col min="9448" max="9448" width="9.7109375" style="140" customWidth="1"/>
    <col min="9449" max="9449" width="0.7109375" style="140" customWidth="1"/>
    <col min="9450" max="9450" width="9.5703125" style="140" customWidth="1"/>
    <col min="9451" max="9451" width="0.7109375" style="140" customWidth="1"/>
    <col min="9452" max="9452" width="9.5703125" style="140" customWidth="1"/>
    <col min="9453" max="9696" width="6.7109375" style="140"/>
    <col min="9697" max="9698" width="1.28515625" style="140" customWidth="1"/>
    <col min="9699" max="9699" width="38.7109375" style="140" customWidth="1"/>
    <col min="9700" max="9700" width="6.7109375" style="140" customWidth="1"/>
    <col min="9701" max="9701" width="0.7109375" style="140" customWidth="1"/>
    <col min="9702" max="9702" width="9.7109375" style="140" customWidth="1"/>
    <col min="9703" max="9703" width="0.7109375" style="140" customWidth="1"/>
    <col min="9704" max="9704" width="9.7109375" style="140" customWidth="1"/>
    <col min="9705" max="9705" width="0.7109375" style="140" customWidth="1"/>
    <col min="9706" max="9706" width="9.5703125" style="140" customWidth="1"/>
    <col min="9707" max="9707" width="0.7109375" style="140" customWidth="1"/>
    <col min="9708" max="9708" width="9.5703125" style="140" customWidth="1"/>
    <col min="9709" max="9952" width="6.7109375" style="140"/>
    <col min="9953" max="9954" width="1.28515625" style="140" customWidth="1"/>
    <col min="9955" max="9955" width="38.7109375" style="140" customWidth="1"/>
    <col min="9956" max="9956" width="6.7109375" style="140" customWidth="1"/>
    <col min="9957" max="9957" width="0.7109375" style="140" customWidth="1"/>
    <col min="9958" max="9958" width="9.7109375" style="140" customWidth="1"/>
    <col min="9959" max="9959" width="0.7109375" style="140" customWidth="1"/>
    <col min="9960" max="9960" width="9.7109375" style="140" customWidth="1"/>
    <col min="9961" max="9961" width="0.7109375" style="140" customWidth="1"/>
    <col min="9962" max="9962" width="9.5703125" style="140" customWidth="1"/>
    <col min="9963" max="9963" width="0.7109375" style="140" customWidth="1"/>
    <col min="9964" max="9964" width="9.5703125" style="140" customWidth="1"/>
    <col min="9965" max="10208" width="6.7109375" style="140"/>
    <col min="10209" max="10210" width="1.28515625" style="140" customWidth="1"/>
    <col min="10211" max="10211" width="38.7109375" style="140" customWidth="1"/>
    <col min="10212" max="10212" width="6.7109375" style="140" customWidth="1"/>
    <col min="10213" max="10213" width="0.7109375" style="140" customWidth="1"/>
    <col min="10214" max="10214" width="9.7109375" style="140" customWidth="1"/>
    <col min="10215" max="10215" width="0.7109375" style="140" customWidth="1"/>
    <col min="10216" max="10216" width="9.7109375" style="140" customWidth="1"/>
    <col min="10217" max="10217" width="0.7109375" style="140" customWidth="1"/>
    <col min="10218" max="10218" width="9.5703125" style="140" customWidth="1"/>
    <col min="10219" max="10219" width="0.7109375" style="140" customWidth="1"/>
    <col min="10220" max="10220" width="9.5703125" style="140" customWidth="1"/>
    <col min="10221" max="10464" width="6.7109375" style="140"/>
    <col min="10465" max="10466" width="1.28515625" style="140" customWidth="1"/>
    <col min="10467" max="10467" width="38.7109375" style="140" customWidth="1"/>
    <col min="10468" max="10468" width="6.7109375" style="140" customWidth="1"/>
    <col min="10469" max="10469" width="0.7109375" style="140" customWidth="1"/>
    <col min="10470" max="10470" width="9.7109375" style="140" customWidth="1"/>
    <col min="10471" max="10471" width="0.7109375" style="140" customWidth="1"/>
    <col min="10472" max="10472" width="9.7109375" style="140" customWidth="1"/>
    <col min="10473" max="10473" width="0.7109375" style="140" customWidth="1"/>
    <col min="10474" max="10474" width="9.5703125" style="140" customWidth="1"/>
    <col min="10475" max="10475" width="0.7109375" style="140" customWidth="1"/>
    <col min="10476" max="10476" width="9.5703125" style="140" customWidth="1"/>
    <col min="10477" max="10720" width="6.7109375" style="140"/>
    <col min="10721" max="10722" width="1.28515625" style="140" customWidth="1"/>
    <col min="10723" max="10723" width="38.7109375" style="140" customWidth="1"/>
    <col min="10724" max="10724" width="6.7109375" style="140" customWidth="1"/>
    <col min="10725" max="10725" width="0.7109375" style="140" customWidth="1"/>
    <col min="10726" max="10726" width="9.7109375" style="140" customWidth="1"/>
    <col min="10727" max="10727" width="0.7109375" style="140" customWidth="1"/>
    <col min="10728" max="10728" width="9.7109375" style="140" customWidth="1"/>
    <col min="10729" max="10729" width="0.7109375" style="140" customWidth="1"/>
    <col min="10730" max="10730" width="9.5703125" style="140" customWidth="1"/>
    <col min="10731" max="10731" width="0.7109375" style="140" customWidth="1"/>
    <col min="10732" max="10732" width="9.5703125" style="140" customWidth="1"/>
    <col min="10733" max="10976" width="6.7109375" style="140"/>
    <col min="10977" max="10978" width="1.28515625" style="140" customWidth="1"/>
    <col min="10979" max="10979" width="38.7109375" style="140" customWidth="1"/>
    <col min="10980" max="10980" width="6.7109375" style="140" customWidth="1"/>
    <col min="10981" max="10981" width="0.7109375" style="140" customWidth="1"/>
    <col min="10982" max="10982" width="9.7109375" style="140" customWidth="1"/>
    <col min="10983" max="10983" width="0.7109375" style="140" customWidth="1"/>
    <col min="10984" max="10984" width="9.7109375" style="140" customWidth="1"/>
    <col min="10985" max="10985" width="0.7109375" style="140" customWidth="1"/>
    <col min="10986" max="10986" width="9.5703125" style="140" customWidth="1"/>
    <col min="10987" max="10987" width="0.7109375" style="140" customWidth="1"/>
    <col min="10988" max="10988" width="9.5703125" style="140" customWidth="1"/>
    <col min="10989" max="11232" width="6.7109375" style="140"/>
    <col min="11233" max="11234" width="1.28515625" style="140" customWidth="1"/>
    <col min="11235" max="11235" width="38.7109375" style="140" customWidth="1"/>
    <col min="11236" max="11236" width="6.7109375" style="140" customWidth="1"/>
    <col min="11237" max="11237" width="0.7109375" style="140" customWidth="1"/>
    <col min="11238" max="11238" width="9.7109375" style="140" customWidth="1"/>
    <col min="11239" max="11239" width="0.7109375" style="140" customWidth="1"/>
    <col min="11240" max="11240" width="9.7109375" style="140" customWidth="1"/>
    <col min="11241" max="11241" width="0.7109375" style="140" customWidth="1"/>
    <col min="11242" max="11242" width="9.5703125" style="140" customWidth="1"/>
    <col min="11243" max="11243" width="0.7109375" style="140" customWidth="1"/>
    <col min="11244" max="11244" width="9.5703125" style="140" customWidth="1"/>
    <col min="11245" max="11488" width="6.7109375" style="140"/>
    <col min="11489" max="11490" width="1.28515625" style="140" customWidth="1"/>
    <col min="11491" max="11491" width="38.7109375" style="140" customWidth="1"/>
    <col min="11492" max="11492" width="6.7109375" style="140" customWidth="1"/>
    <col min="11493" max="11493" width="0.7109375" style="140" customWidth="1"/>
    <col min="11494" max="11494" width="9.7109375" style="140" customWidth="1"/>
    <col min="11495" max="11495" width="0.7109375" style="140" customWidth="1"/>
    <col min="11496" max="11496" width="9.7109375" style="140" customWidth="1"/>
    <col min="11497" max="11497" width="0.7109375" style="140" customWidth="1"/>
    <col min="11498" max="11498" width="9.5703125" style="140" customWidth="1"/>
    <col min="11499" max="11499" width="0.7109375" style="140" customWidth="1"/>
    <col min="11500" max="11500" width="9.5703125" style="140" customWidth="1"/>
    <col min="11501" max="11744" width="6.7109375" style="140"/>
    <col min="11745" max="11746" width="1.28515625" style="140" customWidth="1"/>
    <col min="11747" max="11747" width="38.7109375" style="140" customWidth="1"/>
    <col min="11748" max="11748" width="6.7109375" style="140" customWidth="1"/>
    <col min="11749" max="11749" width="0.7109375" style="140" customWidth="1"/>
    <col min="11750" max="11750" width="9.7109375" style="140" customWidth="1"/>
    <col min="11751" max="11751" width="0.7109375" style="140" customWidth="1"/>
    <col min="11752" max="11752" width="9.7109375" style="140" customWidth="1"/>
    <col min="11753" max="11753" width="0.7109375" style="140" customWidth="1"/>
    <col min="11754" max="11754" width="9.5703125" style="140" customWidth="1"/>
    <col min="11755" max="11755" width="0.7109375" style="140" customWidth="1"/>
    <col min="11756" max="11756" width="9.5703125" style="140" customWidth="1"/>
    <col min="11757" max="12000" width="6.7109375" style="140"/>
    <col min="12001" max="12002" width="1.28515625" style="140" customWidth="1"/>
    <col min="12003" max="12003" width="38.7109375" style="140" customWidth="1"/>
    <col min="12004" max="12004" width="6.7109375" style="140" customWidth="1"/>
    <col min="12005" max="12005" width="0.7109375" style="140" customWidth="1"/>
    <col min="12006" max="12006" width="9.7109375" style="140" customWidth="1"/>
    <col min="12007" max="12007" width="0.7109375" style="140" customWidth="1"/>
    <col min="12008" max="12008" width="9.7109375" style="140" customWidth="1"/>
    <col min="12009" max="12009" width="0.7109375" style="140" customWidth="1"/>
    <col min="12010" max="12010" width="9.5703125" style="140" customWidth="1"/>
    <col min="12011" max="12011" width="0.7109375" style="140" customWidth="1"/>
    <col min="12012" max="12012" width="9.5703125" style="140" customWidth="1"/>
    <col min="12013" max="12256" width="6.7109375" style="140"/>
    <col min="12257" max="12258" width="1.28515625" style="140" customWidth="1"/>
    <col min="12259" max="12259" width="38.7109375" style="140" customWidth="1"/>
    <col min="12260" max="12260" width="6.7109375" style="140" customWidth="1"/>
    <col min="12261" max="12261" width="0.7109375" style="140" customWidth="1"/>
    <col min="12262" max="12262" width="9.7109375" style="140" customWidth="1"/>
    <col min="12263" max="12263" width="0.7109375" style="140" customWidth="1"/>
    <col min="12264" max="12264" width="9.7109375" style="140" customWidth="1"/>
    <col min="12265" max="12265" width="0.7109375" style="140" customWidth="1"/>
    <col min="12266" max="12266" width="9.5703125" style="140" customWidth="1"/>
    <col min="12267" max="12267" width="0.7109375" style="140" customWidth="1"/>
    <col min="12268" max="12268" width="9.5703125" style="140" customWidth="1"/>
    <col min="12269" max="12512" width="6.7109375" style="140"/>
    <col min="12513" max="12514" width="1.28515625" style="140" customWidth="1"/>
    <col min="12515" max="12515" width="38.7109375" style="140" customWidth="1"/>
    <col min="12516" max="12516" width="6.7109375" style="140" customWidth="1"/>
    <col min="12517" max="12517" width="0.7109375" style="140" customWidth="1"/>
    <col min="12518" max="12518" width="9.7109375" style="140" customWidth="1"/>
    <col min="12519" max="12519" width="0.7109375" style="140" customWidth="1"/>
    <col min="12520" max="12520" width="9.7109375" style="140" customWidth="1"/>
    <col min="12521" max="12521" width="0.7109375" style="140" customWidth="1"/>
    <col min="12522" max="12522" width="9.5703125" style="140" customWidth="1"/>
    <col min="12523" max="12523" width="0.7109375" style="140" customWidth="1"/>
    <col min="12524" max="12524" width="9.5703125" style="140" customWidth="1"/>
    <col min="12525" max="12768" width="6.7109375" style="140"/>
    <col min="12769" max="12770" width="1.28515625" style="140" customWidth="1"/>
    <col min="12771" max="12771" width="38.7109375" style="140" customWidth="1"/>
    <col min="12772" max="12772" width="6.7109375" style="140" customWidth="1"/>
    <col min="12773" max="12773" width="0.7109375" style="140" customWidth="1"/>
    <col min="12774" max="12774" width="9.7109375" style="140" customWidth="1"/>
    <col min="12775" max="12775" width="0.7109375" style="140" customWidth="1"/>
    <col min="12776" max="12776" width="9.7109375" style="140" customWidth="1"/>
    <col min="12777" max="12777" width="0.7109375" style="140" customWidth="1"/>
    <col min="12778" max="12778" width="9.5703125" style="140" customWidth="1"/>
    <col min="12779" max="12779" width="0.7109375" style="140" customWidth="1"/>
    <col min="12780" max="12780" width="9.5703125" style="140" customWidth="1"/>
    <col min="12781" max="13024" width="6.7109375" style="140"/>
    <col min="13025" max="13026" width="1.28515625" style="140" customWidth="1"/>
    <col min="13027" max="13027" width="38.7109375" style="140" customWidth="1"/>
    <col min="13028" max="13028" width="6.7109375" style="140" customWidth="1"/>
    <col min="13029" max="13029" width="0.7109375" style="140" customWidth="1"/>
    <col min="13030" max="13030" width="9.7109375" style="140" customWidth="1"/>
    <col min="13031" max="13031" width="0.7109375" style="140" customWidth="1"/>
    <col min="13032" max="13032" width="9.7109375" style="140" customWidth="1"/>
    <col min="13033" max="13033" width="0.7109375" style="140" customWidth="1"/>
    <col min="13034" max="13034" width="9.5703125" style="140" customWidth="1"/>
    <col min="13035" max="13035" width="0.7109375" style="140" customWidth="1"/>
    <col min="13036" max="13036" width="9.5703125" style="140" customWidth="1"/>
    <col min="13037" max="13280" width="6.7109375" style="140"/>
    <col min="13281" max="13282" width="1.28515625" style="140" customWidth="1"/>
    <col min="13283" max="13283" width="38.7109375" style="140" customWidth="1"/>
    <col min="13284" max="13284" width="6.7109375" style="140" customWidth="1"/>
    <col min="13285" max="13285" width="0.7109375" style="140" customWidth="1"/>
    <col min="13286" max="13286" width="9.7109375" style="140" customWidth="1"/>
    <col min="13287" max="13287" width="0.7109375" style="140" customWidth="1"/>
    <col min="13288" max="13288" width="9.7109375" style="140" customWidth="1"/>
    <col min="13289" max="13289" width="0.7109375" style="140" customWidth="1"/>
    <col min="13290" max="13290" width="9.5703125" style="140" customWidth="1"/>
    <col min="13291" max="13291" width="0.7109375" style="140" customWidth="1"/>
    <col min="13292" max="13292" width="9.5703125" style="140" customWidth="1"/>
    <col min="13293" max="13536" width="6.7109375" style="140"/>
    <col min="13537" max="13538" width="1.28515625" style="140" customWidth="1"/>
    <col min="13539" max="13539" width="38.7109375" style="140" customWidth="1"/>
    <col min="13540" max="13540" width="6.7109375" style="140" customWidth="1"/>
    <col min="13541" max="13541" width="0.7109375" style="140" customWidth="1"/>
    <col min="13542" max="13542" width="9.7109375" style="140" customWidth="1"/>
    <col min="13543" max="13543" width="0.7109375" style="140" customWidth="1"/>
    <col min="13544" max="13544" width="9.7109375" style="140" customWidth="1"/>
    <col min="13545" max="13545" width="0.7109375" style="140" customWidth="1"/>
    <col min="13546" max="13546" width="9.5703125" style="140" customWidth="1"/>
    <col min="13547" max="13547" width="0.7109375" style="140" customWidth="1"/>
    <col min="13548" max="13548" width="9.5703125" style="140" customWidth="1"/>
    <col min="13549" max="13792" width="6.7109375" style="140"/>
    <col min="13793" max="13794" width="1.28515625" style="140" customWidth="1"/>
    <col min="13795" max="13795" width="38.7109375" style="140" customWidth="1"/>
    <col min="13796" max="13796" width="6.7109375" style="140" customWidth="1"/>
    <col min="13797" max="13797" width="0.7109375" style="140" customWidth="1"/>
    <col min="13798" max="13798" width="9.7109375" style="140" customWidth="1"/>
    <col min="13799" max="13799" width="0.7109375" style="140" customWidth="1"/>
    <col min="13800" max="13800" width="9.7109375" style="140" customWidth="1"/>
    <col min="13801" max="13801" width="0.7109375" style="140" customWidth="1"/>
    <col min="13802" max="13802" width="9.5703125" style="140" customWidth="1"/>
    <col min="13803" max="13803" width="0.7109375" style="140" customWidth="1"/>
    <col min="13804" max="13804" width="9.5703125" style="140" customWidth="1"/>
    <col min="13805" max="14048" width="6.7109375" style="140"/>
    <col min="14049" max="14050" width="1.28515625" style="140" customWidth="1"/>
    <col min="14051" max="14051" width="38.7109375" style="140" customWidth="1"/>
    <col min="14052" max="14052" width="6.7109375" style="140" customWidth="1"/>
    <col min="14053" max="14053" width="0.7109375" style="140" customWidth="1"/>
    <col min="14054" max="14054" width="9.7109375" style="140" customWidth="1"/>
    <col min="14055" max="14055" width="0.7109375" style="140" customWidth="1"/>
    <col min="14056" max="14056" width="9.7109375" style="140" customWidth="1"/>
    <col min="14057" max="14057" width="0.7109375" style="140" customWidth="1"/>
    <col min="14058" max="14058" width="9.5703125" style="140" customWidth="1"/>
    <col min="14059" max="14059" width="0.7109375" style="140" customWidth="1"/>
    <col min="14060" max="14060" width="9.5703125" style="140" customWidth="1"/>
    <col min="14061" max="14304" width="6.7109375" style="140"/>
    <col min="14305" max="14306" width="1.28515625" style="140" customWidth="1"/>
    <col min="14307" max="14307" width="38.7109375" style="140" customWidth="1"/>
    <col min="14308" max="14308" width="6.7109375" style="140" customWidth="1"/>
    <col min="14309" max="14309" width="0.7109375" style="140" customWidth="1"/>
    <col min="14310" max="14310" width="9.7109375" style="140" customWidth="1"/>
    <col min="14311" max="14311" width="0.7109375" style="140" customWidth="1"/>
    <col min="14312" max="14312" width="9.7109375" style="140" customWidth="1"/>
    <col min="14313" max="14313" width="0.7109375" style="140" customWidth="1"/>
    <col min="14314" max="14314" width="9.5703125" style="140" customWidth="1"/>
    <col min="14315" max="14315" width="0.7109375" style="140" customWidth="1"/>
    <col min="14316" max="14316" width="9.5703125" style="140" customWidth="1"/>
    <col min="14317" max="14560" width="6.7109375" style="140"/>
    <col min="14561" max="14562" width="1.28515625" style="140" customWidth="1"/>
    <col min="14563" max="14563" width="38.7109375" style="140" customWidth="1"/>
    <col min="14564" max="14564" width="6.7109375" style="140" customWidth="1"/>
    <col min="14565" max="14565" width="0.7109375" style="140" customWidth="1"/>
    <col min="14566" max="14566" width="9.7109375" style="140" customWidth="1"/>
    <col min="14567" max="14567" width="0.7109375" style="140" customWidth="1"/>
    <col min="14568" max="14568" width="9.7109375" style="140" customWidth="1"/>
    <col min="14569" max="14569" width="0.7109375" style="140" customWidth="1"/>
    <col min="14570" max="14570" width="9.5703125" style="140" customWidth="1"/>
    <col min="14571" max="14571" width="0.7109375" style="140" customWidth="1"/>
    <col min="14572" max="14572" width="9.5703125" style="140" customWidth="1"/>
    <col min="14573" max="14816" width="6.7109375" style="140"/>
    <col min="14817" max="14818" width="1.28515625" style="140" customWidth="1"/>
    <col min="14819" max="14819" width="38.7109375" style="140" customWidth="1"/>
    <col min="14820" max="14820" width="6.7109375" style="140" customWidth="1"/>
    <col min="14821" max="14821" width="0.7109375" style="140" customWidth="1"/>
    <col min="14822" max="14822" width="9.7109375" style="140" customWidth="1"/>
    <col min="14823" max="14823" width="0.7109375" style="140" customWidth="1"/>
    <col min="14824" max="14824" width="9.7109375" style="140" customWidth="1"/>
    <col min="14825" max="14825" width="0.7109375" style="140" customWidth="1"/>
    <col min="14826" max="14826" width="9.5703125" style="140" customWidth="1"/>
    <col min="14827" max="14827" width="0.7109375" style="140" customWidth="1"/>
    <col min="14828" max="14828" width="9.5703125" style="140" customWidth="1"/>
    <col min="14829" max="15072" width="6.7109375" style="140"/>
    <col min="15073" max="15074" width="1.28515625" style="140" customWidth="1"/>
    <col min="15075" max="15075" width="38.7109375" style="140" customWidth="1"/>
    <col min="15076" max="15076" width="6.7109375" style="140" customWidth="1"/>
    <col min="15077" max="15077" width="0.7109375" style="140" customWidth="1"/>
    <col min="15078" max="15078" width="9.7109375" style="140" customWidth="1"/>
    <col min="15079" max="15079" width="0.7109375" style="140" customWidth="1"/>
    <col min="15080" max="15080" width="9.7109375" style="140" customWidth="1"/>
    <col min="15081" max="15081" width="0.7109375" style="140" customWidth="1"/>
    <col min="15082" max="15082" width="9.5703125" style="140" customWidth="1"/>
    <col min="15083" max="15083" width="0.7109375" style="140" customWidth="1"/>
    <col min="15084" max="15084" width="9.5703125" style="140" customWidth="1"/>
    <col min="15085" max="16384" width="6.7109375" style="140"/>
  </cols>
  <sheetData>
    <row r="1" spans="1:12" ht="20.100000000000001" customHeight="1" x14ac:dyDescent="0.25">
      <c r="A1" s="134" t="s">
        <v>0</v>
      </c>
      <c r="B1" s="134"/>
      <c r="C1" s="134"/>
      <c r="G1" s="138"/>
      <c r="I1" s="139"/>
      <c r="K1" s="138"/>
      <c r="L1" s="60" t="s">
        <v>64</v>
      </c>
    </row>
    <row r="2" spans="1:12" ht="20.100000000000001" customHeight="1" x14ac:dyDescent="0.25">
      <c r="A2" s="134" t="s">
        <v>65</v>
      </c>
      <c r="B2" s="134"/>
      <c r="C2" s="134"/>
      <c r="G2" s="138"/>
      <c r="I2" s="139"/>
      <c r="K2" s="138"/>
    </row>
    <row r="3" spans="1:12" ht="20.100000000000001" customHeight="1" x14ac:dyDescent="0.25">
      <c r="A3" s="141" t="s">
        <v>200</v>
      </c>
      <c r="B3" s="142"/>
      <c r="C3" s="142"/>
      <c r="D3" s="143"/>
      <c r="E3" s="144"/>
      <c r="F3" s="145"/>
      <c r="G3" s="146"/>
      <c r="H3" s="145"/>
      <c r="I3" s="147"/>
      <c r="J3" s="145"/>
      <c r="K3" s="146"/>
      <c r="L3" s="145"/>
    </row>
    <row r="4" spans="1:12" ht="20.100000000000001" customHeight="1" x14ac:dyDescent="0.25">
      <c r="G4" s="138"/>
      <c r="I4" s="139"/>
      <c r="K4" s="138"/>
    </row>
    <row r="5" spans="1:12" ht="20.100000000000001" customHeight="1" x14ac:dyDescent="0.25">
      <c r="A5" s="140"/>
      <c r="D5" s="148"/>
      <c r="E5" s="134"/>
      <c r="F5" s="145"/>
      <c r="G5" s="149"/>
      <c r="H5" s="150" t="s">
        <v>2</v>
      </c>
      <c r="I5" s="151"/>
      <c r="J5" s="145"/>
      <c r="K5" s="149"/>
      <c r="L5" s="150" t="s">
        <v>3</v>
      </c>
    </row>
    <row r="6" spans="1:12" ht="20.100000000000001" customHeight="1" x14ac:dyDescent="0.25">
      <c r="E6" s="134"/>
      <c r="F6" s="152" t="s">
        <v>170</v>
      </c>
      <c r="G6" s="134"/>
      <c r="H6" s="152" t="s">
        <v>7</v>
      </c>
      <c r="I6" s="153"/>
      <c r="J6" s="152" t="s">
        <v>170</v>
      </c>
      <c r="K6" s="134"/>
      <c r="L6" s="152" t="s">
        <v>7</v>
      </c>
    </row>
    <row r="7" spans="1:12" ht="20.100000000000001" customHeight="1" x14ac:dyDescent="0.25">
      <c r="D7" s="154" t="s">
        <v>8</v>
      </c>
      <c r="E7" s="134"/>
      <c r="F7" s="155" t="s">
        <v>9</v>
      </c>
      <c r="G7" s="156"/>
      <c r="H7" s="155" t="s">
        <v>9</v>
      </c>
      <c r="I7" s="157"/>
      <c r="J7" s="155" t="s">
        <v>9</v>
      </c>
      <c r="K7" s="156"/>
      <c r="L7" s="155" t="s">
        <v>9</v>
      </c>
    </row>
    <row r="8" spans="1:12" ht="8.1" customHeight="1" x14ac:dyDescent="0.25">
      <c r="F8" s="158"/>
      <c r="G8" s="159"/>
      <c r="I8" s="159"/>
      <c r="J8" s="158"/>
      <c r="K8" s="159"/>
    </row>
    <row r="9" spans="1:12" ht="20.100000000000001" customHeight="1" x14ac:dyDescent="0.25">
      <c r="A9" s="136" t="s">
        <v>66</v>
      </c>
      <c r="D9" s="135">
        <v>16</v>
      </c>
      <c r="F9" s="158">
        <v>16242201</v>
      </c>
      <c r="G9" s="159"/>
      <c r="H9" s="137">
        <v>16027014</v>
      </c>
      <c r="I9" s="159"/>
      <c r="J9" s="158">
        <v>0</v>
      </c>
      <c r="K9" s="159"/>
      <c r="L9" s="137">
        <v>0</v>
      </c>
    </row>
    <row r="10" spans="1:12" ht="20.100000000000001" customHeight="1" x14ac:dyDescent="0.25">
      <c r="A10" s="136" t="s">
        <v>223</v>
      </c>
      <c r="F10" s="158">
        <v>1573746</v>
      </c>
      <c r="G10" s="159"/>
      <c r="H10" s="137">
        <v>3381325</v>
      </c>
      <c r="I10" s="159"/>
      <c r="J10" s="158">
        <v>0</v>
      </c>
      <c r="K10" s="159"/>
      <c r="L10" s="137">
        <v>0</v>
      </c>
    </row>
    <row r="11" spans="1:12" ht="20.100000000000001" customHeight="1" x14ac:dyDescent="0.25">
      <c r="A11" s="136" t="s">
        <v>67</v>
      </c>
      <c r="D11" s="135">
        <v>17</v>
      </c>
      <c r="F11" s="158">
        <v>-13559251</v>
      </c>
      <c r="G11" s="159"/>
      <c r="H11" s="137">
        <v>-14441169</v>
      </c>
      <c r="I11" s="159"/>
      <c r="J11" s="158">
        <v>0</v>
      </c>
      <c r="K11" s="159"/>
      <c r="L11" s="137">
        <v>0</v>
      </c>
    </row>
    <row r="12" spans="1:12" ht="20.100000000000001" customHeight="1" x14ac:dyDescent="0.25">
      <c r="A12" s="136" t="s">
        <v>224</v>
      </c>
      <c r="F12" s="45">
        <v>0</v>
      </c>
      <c r="G12" s="159"/>
      <c r="H12" s="160">
        <v>-267179</v>
      </c>
      <c r="I12" s="159"/>
      <c r="J12" s="45">
        <v>0</v>
      </c>
      <c r="K12" s="159"/>
      <c r="L12" s="160">
        <v>0</v>
      </c>
    </row>
    <row r="13" spans="1:12" ht="8.1" customHeight="1" x14ac:dyDescent="0.25">
      <c r="F13" s="158"/>
      <c r="G13" s="159"/>
      <c r="I13" s="159"/>
      <c r="J13" s="158"/>
      <c r="K13" s="159"/>
    </row>
    <row r="14" spans="1:12" ht="20.100000000000001" customHeight="1" x14ac:dyDescent="0.25">
      <c r="A14" s="134" t="s">
        <v>68</v>
      </c>
      <c r="F14" s="158">
        <f>SUM(F9:F12)</f>
        <v>4256696</v>
      </c>
      <c r="G14" s="137"/>
      <c r="H14" s="137">
        <f>SUM(H9:H12)</f>
        <v>4699991</v>
      </c>
      <c r="I14" s="137"/>
      <c r="J14" s="158">
        <f>SUM(J9:J12)</f>
        <v>0</v>
      </c>
      <c r="K14" s="159"/>
      <c r="L14" s="137">
        <f>SUM(L9:L12)</f>
        <v>0</v>
      </c>
    </row>
    <row r="15" spans="1:12" ht="20.100000000000001" customHeight="1" x14ac:dyDescent="0.25">
      <c r="A15" s="136" t="s">
        <v>225</v>
      </c>
      <c r="D15" s="161"/>
      <c r="F15" s="158">
        <v>1142698</v>
      </c>
      <c r="G15" s="138"/>
      <c r="H15" s="137">
        <v>1390967</v>
      </c>
      <c r="I15" s="138"/>
      <c r="J15" s="158">
        <v>6004204</v>
      </c>
      <c r="K15" s="139"/>
      <c r="L15" s="137">
        <v>5426018</v>
      </c>
    </row>
    <row r="16" spans="1:12" ht="20.100000000000001" customHeight="1" x14ac:dyDescent="0.25">
      <c r="A16" s="136" t="s">
        <v>69</v>
      </c>
      <c r="F16" s="158">
        <v>544818</v>
      </c>
      <c r="G16" s="159"/>
      <c r="H16" s="137">
        <v>-246511</v>
      </c>
      <c r="I16" s="159"/>
      <c r="J16" s="158">
        <v>6885</v>
      </c>
      <c r="K16" s="159"/>
      <c r="L16" s="137">
        <v>-9398</v>
      </c>
    </row>
    <row r="17" spans="1:12" ht="20.100000000000001" customHeight="1" x14ac:dyDescent="0.25">
      <c r="A17" s="136" t="s">
        <v>226</v>
      </c>
      <c r="F17" s="158">
        <v>789905</v>
      </c>
      <c r="G17" s="159"/>
      <c r="H17" s="137">
        <v>0</v>
      </c>
      <c r="I17" s="159"/>
      <c r="J17" s="158">
        <v>-16843</v>
      </c>
      <c r="K17" s="159"/>
      <c r="L17" s="137">
        <v>0</v>
      </c>
    </row>
    <row r="18" spans="1:12" ht="20.100000000000001" customHeight="1" x14ac:dyDescent="0.25">
      <c r="A18" s="136" t="s">
        <v>70</v>
      </c>
      <c r="E18" s="159"/>
      <c r="F18" s="158">
        <v>-1333723</v>
      </c>
      <c r="G18" s="159"/>
      <c r="H18" s="137">
        <v>-1410955</v>
      </c>
      <c r="I18" s="159"/>
      <c r="J18" s="158">
        <v>-607321</v>
      </c>
      <c r="K18" s="159"/>
      <c r="L18" s="137">
        <v>-634349</v>
      </c>
    </row>
    <row r="19" spans="1:12" ht="20.100000000000001" customHeight="1" x14ac:dyDescent="0.25">
      <c r="A19" s="136" t="s">
        <v>71</v>
      </c>
      <c r="D19" s="135">
        <v>18</v>
      </c>
      <c r="F19" s="158">
        <v>-3293166</v>
      </c>
      <c r="G19" s="159"/>
      <c r="H19" s="137">
        <v>83775</v>
      </c>
      <c r="I19" s="159"/>
      <c r="J19" s="158">
        <v>-1539845</v>
      </c>
      <c r="K19" s="159"/>
      <c r="L19" s="137">
        <v>878975</v>
      </c>
    </row>
    <row r="20" spans="1:12" ht="20.100000000000001" customHeight="1" x14ac:dyDescent="0.25">
      <c r="A20" s="136" t="s">
        <v>227</v>
      </c>
      <c r="F20" s="158"/>
      <c r="G20" s="159"/>
      <c r="I20" s="159"/>
      <c r="J20" s="158"/>
      <c r="K20" s="159"/>
    </row>
    <row r="21" spans="1:12" ht="20.100000000000001" customHeight="1" x14ac:dyDescent="0.25">
      <c r="A21" s="140"/>
      <c r="B21" s="136" t="s">
        <v>72</v>
      </c>
      <c r="D21" s="161">
        <v>11.1</v>
      </c>
      <c r="F21" s="43">
        <v>3161849</v>
      </c>
      <c r="G21" s="138"/>
      <c r="H21" s="162">
        <v>3573448</v>
      </c>
      <c r="I21" s="138"/>
      <c r="J21" s="43">
        <v>0</v>
      </c>
      <c r="K21" s="139"/>
      <c r="L21" s="162">
        <v>0</v>
      </c>
    </row>
    <row r="22" spans="1:12" ht="8.1" customHeight="1" x14ac:dyDescent="0.25">
      <c r="F22" s="158"/>
      <c r="G22" s="138"/>
      <c r="I22" s="138"/>
      <c r="J22" s="158"/>
      <c r="K22" s="139"/>
    </row>
    <row r="23" spans="1:12" ht="20.100000000000001" customHeight="1" x14ac:dyDescent="0.25">
      <c r="A23" s="134" t="s">
        <v>281</v>
      </c>
      <c r="F23" s="158">
        <f>SUM(F14:F21)</f>
        <v>5269077</v>
      </c>
      <c r="G23" s="137"/>
      <c r="H23" s="137">
        <f>SUM(H14:H21)</f>
        <v>8090715</v>
      </c>
      <c r="I23" s="137"/>
      <c r="J23" s="158">
        <f>SUM(J14:J21)</f>
        <v>3847080</v>
      </c>
      <c r="K23" s="137"/>
      <c r="L23" s="137">
        <f>SUM(L14:L21)</f>
        <v>5661246</v>
      </c>
    </row>
    <row r="24" spans="1:12" ht="20.100000000000001" customHeight="1" x14ac:dyDescent="0.25">
      <c r="A24" s="136" t="s">
        <v>73</v>
      </c>
      <c r="D24" s="135">
        <v>19</v>
      </c>
      <c r="F24" s="43">
        <v>-593991</v>
      </c>
      <c r="G24" s="159"/>
      <c r="H24" s="162">
        <v>-364605</v>
      </c>
      <c r="I24" s="159"/>
      <c r="J24" s="43">
        <v>0</v>
      </c>
      <c r="K24" s="159"/>
      <c r="L24" s="162">
        <v>0</v>
      </c>
    </row>
    <row r="25" spans="1:12" ht="8.1" customHeight="1" x14ac:dyDescent="0.25">
      <c r="F25" s="158"/>
      <c r="G25" s="159"/>
      <c r="I25" s="159"/>
      <c r="J25" s="158"/>
      <c r="K25" s="159"/>
    </row>
    <row r="26" spans="1:12" ht="20.100000000000001" customHeight="1" x14ac:dyDescent="0.25">
      <c r="A26" s="156" t="s">
        <v>282</v>
      </c>
      <c r="F26" s="44">
        <f>SUM(F23:F24)</f>
        <v>4675086</v>
      </c>
      <c r="G26" s="137"/>
      <c r="H26" s="145">
        <f>SUM(H23:H24)</f>
        <v>7726110</v>
      </c>
      <c r="I26" s="137"/>
      <c r="J26" s="44">
        <f>SUM(J23:J24)</f>
        <v>3847080</v>
      </c>
      <c r="K26" s="137"/>
      <c r="L26" s="145">
        <f>SUM(L23:L24)</f>
        <v>5661246</v>
      </c>
    </row>
    <row r="27" spans="1:12" ht="20.100000000000001" customHeight="1" x14ac:dyDescent="0.25">
      <c r="F27" s="163"/>
      <c r="G27" s="137"/>
      <c r="H27" s="164"/>
      <c r="I27" s="137"/>
      <c r="J27" s="163"/>
      <c r="K27" s="137"/>
      <c r="L27" s="164"/>
    </row>
    <row r="28" spans="1:12" ht="20.100000000000001" customHeight="1" x14ac:dyDescent="0.25">
      <c r="A28" s="134" t="s">
        <v>283</v>
      </c>
      <c r="F28" s="158"/>
      <c r="G28" s="137"/>
      <c r="I28" s="137"/>
      <c r="J28" s="158"/>
      <c r="K28" s="137"/>
    </row>
    <row r="29" spans="1:12" ht="20.100000000000001" customHeight="1" x14ac:dyDescent="0.25">
      <c r="A29" s="136" t="s">
        <v>74</v>
      </c>
      <c r="F29" s="158">
        <v>4661676</v>
      </c>
      <c r="G29" s="137"/>
      <c r="H29" s="137">
        <v>7697470</v>
      </c>
      <c r="I29" s="137"/>
      <c r="J29" s="158">
        <f>J26</f>
        <v>3847080</v>
      </c>
      <c r="K29" s="137"/>
      <c r="L29" s="137">
        <f>L26</f>
        <v>5661246</v>
      </c>
    </row>
    <row r="30" spans="1:12" ht="20.100000000000001" customHeight="1" x14ac:dyDescent="0.25">
      <c r="A30" s="136" t="s">
        <v>75</v>
      </c>
      <c r="F30" s="45">
        <v>13410</v>
      </c>
      <c r="G30" s="159"/>
      <c r="H30" s="160">
        <v>28640</v>
      </c>
      <c r="I30" s="137"/>
      <c r="J30" s="45">
        <v>0</v>
      </c>
      <c r="K30" s="137"/>
      <c r="L30" s="160">
        <v>0</v>
      </c>
    </row>
    <row r="31" spans="1:12" ht="8.1" customHeight="1" x14ac:dyDescent="0.25">
      <c r="A31" s="134"/>
      <c r="F31" s="158"/>
      <c r="G31" s="137"/>
      <c r="I31" s="137"/>
      <c r="J31" s="158"/>
      <c r="K31" s="137"/>
    </row>
    <row r="32" spans="1:12" ht="20.100000000000001" customHeight="1" thickBot="1" x14ac:dyDescent="0.3">
      <c r="A32" s="156" t="s">
        <v>282</v>
      </c>
      <c r="F32" s="46">
        <f>SUM(F29:F30)</f>
        <v>4675086</v>
      </c>
      <c r="G32" s="137"/>
      <c r="H32" s="165">
        <f>SUM(H29:H30)</f>
        <v>7726110</v>
      </c>
      <c r="I32" s="137"/>
      <c r="J32" s="46">
        <f>SUM(J29:J30)</f>
        <v>3847080</v>
      </c>
      <c r="K32" s="137"/>
      <c r="L32" s="165">
        <f>SUM(L29:L30)</f>
        <v>5661246</v>
      </c>
    </row>
    <row r="33" spans="1:12" ht="20.100000000000001" customHeight="1" thickTop="1" x14ac:dyDescent="0.25">
      <c r="A33" s="134"/>
      <c r="F33" s="158"/>
      <c r="G33" s="137"/>
      <c r="I33" s="137"/>
      <c r="J33" s="158"/>
      <c r="K33" s="137"/>
    </row>
    <row r="34" spans="1:12" ht="20.100000000000001" customHeight="1" x14ac:dyDescent="0.25">
      <c r="A34" s="134" t="s">
        <v>284</v>
      </c>
      <c r="F34" s="158"/>
      <c r="G34" s="137"/>
      <c r="I34" s="137"/>
      <c r="J34" s="158"/>
      <c r="K34" s="137"/>
    </row>
    <row r="35" spans="1:12" ht="20.100000000000001" customHeight="1" x14ac:dyDescent="0.25">
      <c r="A35" s="134"/>
      <c r="B35" s="134" t="s">
        <v>228</v>
      </c>
      <c r="F35" s="166">
        <f>ROUND(F29/526465,2)</f>
        <v>8.85</v>
      </c>
      <c r="G35" s="167"/>
      <c r="H35" s="167">
        <f>ROUND(H29/526465,2)</f>
        <v>14.62</v>
      </c>
      <c r="I35" s="167"/>
      <c r="J35" s="166">
        <f>ROUND(J29/526465,2)</f>
        <v>7.31</v>
      </c>
      <c r="K35" s="168"/>
      <c r="L35" s="167">
        <f>ROUND(L29/526465,2)</f>
        <v>10.75</v>
      </c>
    </row>
    <row r="36" spans="1:12" ht="20.100000000000001" customHeight="1" x14ac:dyDescent="0.25">
      <c r="A36" s="169"/>
      <c r="F36" s="167"/>
      <c r="G36" s="167"/>
      <c r="H36" s="167"/>
      <c r="I36" s="167"/>
      <c r="J36" s="167"/>
      <c r="K36" s="167"/>
      <c r="L36" s="167"/>
    </row>
    <row r="37" spans="1:12" ht="20.100000000000001" customHeight="1" x14ac:dyDescent="0.25">
      <c r="A37" s="169"/>
      <c r="F37" s="167"/>
      <c r="G37" s="167"/>
      <c r="H37" s="167"/>
      <c r="I37" s="167"/>
      <c r="J37" s="167"/>
      <c r="K37" s="167"/>
      <c r="L37" s="167"/>
    </row>
    <row r="38" spans="1:12" ht="20.100000000000001" customHeight="1" x14ac:dyDescent="0.25">
      <c r="A38" s="169"/>
      <c r="F38" s="167"/>
      <c r="G38" s="167"/>
      <c r="H38" s="167"/>
      <c r="I38" s="167"/>
      <c r="J38" s="167"/>
      <c r="K38" s="167"/>
      <c r="L38" s="167"/>
    </row>
    <row r="39" spans="1:12" ht="20.100000000000001" customHeight="1" x14ac:dyDescent="0.25">
      <c r="A39" s="169"/>
      <c r="F39" s="167"/>
      <c r="G39" s="167"/>
      <c r="H39" s="167"/>
      <c r="I39" s="167"/>
      <c r="J39" s="167"/>
      <c r="K39" s="167"/>
      <c r="L39" s="167"/>
    </row>
    <row r="40" spans="1:12" ht="20.100000000000001" customHeight="1" x14ac:dyDescent="0.25">
      <c r="A40" s="169"/>
      <c r="F40" s="167"/>
      <c r="G40" s="167"/>
      <c r="H40" s="167"/>
      <c r="I40" s="167"/>
      <c r="J40" s="167"/>
      <c r="K40" s="167"/>
      <c r="L40" s="167"/>
    </row>
    <row r="41" spans="1:12" ht="20.100000000000001" customHeight="1" x14ac:dyDescent="0.25">
      <c r="A41" s="169"/>
      <c r="F41" s="167"/>
      <c r="G41" s="167"/>
      <c r="H41" s="167"/>
      <c r="I41" s="167"/>
      <c r="J41" s="167"/>
      <c r="K41" s="167"/>
      <c r="L41" s="167"/>
    </row>
    <row r="42" spans="1:12" ht="20.100000000000001" customHeight="1" x14ac:dyDescent="0.25">
      <c r="A42" s="169"/>
      <c r="F42" s="167"/>
      <c r="G42" s="167"/>
      <c r="H42" s="167"/>
      <c r="I42" s="167"/>
      <c r="J42" s="167"/>
      <c r="K42" s="167"/>
      <c r="L42" s="167"/>
    </row>
    <row r="43" spans="1:12" ht="20.100000000000001" customHeight="1" x14ac:dyDescent="0.25">
      <c r="A43" s="169"/>
      <c r="F43" s="167"/>
      <c r="G43" s="167"/>
      <c r="H43" s="167"/>
      <c r="I43" s="167"/>
      <c r="J43" s="167"/>
      <c r="K43" s="167"/>
      <c r="L43" s="167"/>
    </row>
    <row r="44" spans="1:12" ht="8.25" customHeight="1" x14ac:dyDescent="0.25">
      <c r="D44" s="170"/>
      <c r="G44" s="138"/>
      <c r="I44" s="159"/>
      <c r="K44" s="159"/>
    </row>
    <row r="45" spans="1:12" ht="21.95" customHeight="1" x14ac:dyDescent="0.25">
      <c r="A45" s="232" t="s">
        <v>179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</row>
    <row r="46" spans="1:12" ht="20.100000000000001" customHeight="1" x14ac:dyDescent="0.25">
      <c r="A46" s="156" t="s">
        <v>0</v>
      </c>
      <c r="B46" s="156"/>
      <c r="C46" s="156"/>
      <c r="D46" s="171"/>
      <c r="E46" s="169"/>
      <c r="F46" s="172"/>
      <c r="G46" s="173"/>
      <c r="H46" s="172"/>
      <c r="I46" s="174"/>
      <c r="J46" s="172"/>
      <c r="K46" s="173"/>
      <c r="L46" s="60" t="s">
        <v>64</v>
      </c>
    </row>
    <row r="47" spans="1:12" ht="20.100000000000001" customHeight="1" x14ac:dyDescent="0.25">
      <c r="A47" s="156" t="s">
        <v>76</v>
      </c>
      <c r="B47" s="156"/>
      <c r="C47" s="156"/>
      <c r="D47" s="171"/>
      <c r="E47" s="169"/>
      <c r="F47" s="172"/>
      <c r="G47" s="173"/>
      <c r="H47" s="172"/>
      <c r="I47" s="174"/>
      <c r="J47" s="172"/>
      <c r="K47" s="173"/>
      <c r="L47" s="172"/>
    </row>
    <row r="48" spans="1:12" ht="20.100000000000001" customHeight="1" x14ac:dyDescent="0.25">
      <c r="A48" s="175" t="str">
        <f>A3</f>
        <v>สำหรับงวดหกเดือนสิ้นสุดวันที่ 30 มิถุนายน พ.ศ. 2563</v>
      </c>
      <c r="B48" s="175"/>
      <c r="C48" s="175"/>
      <c r="D48" s="176"/>
      <c r="E48" s="177"/>
      <c r="F48" s="178"/>
      <c r="G48" s="179"/>
      <c r="H48" s="178"/>
      <c r="I48" s="180"/>
      <c r="J48" s="178"/>
      <c r="K48" s="179"/>
      <c r="L48" s="178"/>
    </row>
    <row r="49" spans="1:12" ht="20.100000000000001" customHeight="1" x14ac:dyDescent="0.25">
      <c r="A49" s="169"/>
      <c r="B49" s="169"/>
      <c r="C49" s="169"/>
      <c r="D49" s="171"/>
      <c r="E49" s="169"/>
      <c r="F49" s="172"/>
      <c r="G49" s="173"/>
      <c r="H49" s="172"/>
      <c r="I49" s="174"/>
      <c r="J49" s="172"/>
      <c r="K49" s="173"/>
      <c r="L49" s="172"/>
    </row>
    <row r="50" spans="1:12" ht="20.100000000000001" customHeight="1" x14ac:dyDescent="0.25">
      <c r="A50" s="181"/>
      <c r="B50" s="169"/>
      <c r="C50" s="169"/>
      <c r="D50" s="153"/>
      <c r="E50" s="156"/>
      <c r="F50" s="145"/>
      <c r="G50" s="149"/>
      <c r="H50" s="150" t="s">
        <v>2</v>
      </c>
      <c r="I50" s="140"/>
      <c r="J50" s="145"/>
      <c r="K50" s="149"/>
      <c r="L50" s="150" t="s">
        <v>3</v>
      </c>
    </row>
    <row r="51" spans="1:12" ht="20.100000000000001" customHeight="1" x14ac:dyDescent="0.25">
      <c r="A51" s="169"/>
      <c r="B51" s="169"/>
      <c r="C51" s="169"/>
      <c r="D51" s="171"/>
      <c r="E51" s="156"/>
      <c r="F51" s="152" t="s">
        <v>170</v>
      </c>
      <c r="G51" s="134"/>
      <c r="H51" s="152" t="s">
        <v>7</v>
      </c>
      <c r="I51" s="153"/>
      <c r="J51" s="152" t="s">
        <v>170</v>
      </c>
      <c r="K51" s="134"/>
      <c r="L51" s="152" t="s">
        <v>7</v>
      </c>
    </row>
    <row r="52" spans="1:12" ht="20.100000000000001" customHeight="1" x14ac:dyDescent="0.25">
      <c r="A52" s="169"/>
      <c r="B52" s="169"/>
      <c r="C52" s="169"/>
      <c r="D52" s="154" t="s">
        <v>8</v>
      </c>
      <c r="E52" s="156"/>
      <c r="F52" s="155" t="s">
        <v>9</v>
      </c>
      <c r="G52" s="156"/>
      <c r="H52" s="155" t="s">
        <v>9</v>
      </c>
      <c r="I52" s="157"/>
      <c r="J52" s="155" t="s">
        <v>9</v>
      </c>
      <c r="K52" s="156"/>
      <c r="L52" s="155" t="s">
        <v>9</v>
      </c>
    </row>
    <row r="53" spans="1:12" ht="20.100000000000001" customHeight="1" x14ac:dyDescent="0.25">
      <c r="A53" s="156"/>
      <c r="B53" s="169"/>
      <c r="C53" s="169"/>
      <c r="D53" s="171"/>
      <c r="E53" s="169"/>
      <c r="F53" s="182"/>
      <c r="G53" s="173"/>
      <c r="H53" s="172"/>
      <c r="I53" s="174"/>
      <c r="J53" s="182"/>
      <c r="K53" s="173"/>
      <c r="L53" s="172"/>
    </row>
    <row r="54" spans="1:12" ht="20.100000000000001" customHeight="1" x14ac:dyDescent="0.25">
      <c r="A54" s="156" t="s">
        <v>282</v>
      </c>
      <c r="B54" s="169"/>
      <c r="C54" s="169"/>
      <c r="D54" s="171"/>
      <c r="E54" s="172"/>
      <c r="F54" s="182">
        <f>F32</f>
        <v>4675086</v>
      </c>
      <c r="G54" s="172"/>
      <c r="H54" s="172">
        <f>H32</f>
        <v>7726110</v>
      </c>
      <c r="I54" s="172"/>
      <c r="J54" s="182">
        <f>J32</f>
        <v>3847080</v>
      </c>
      <c r="K54" s="172"/>
      <c r="L54" s="172">
        <f>L32</f>
        <v>5661246</v>
      </c>
    </row>
    <row r="55" spans="1:12" ht="8.1" customHeight="1" x14ac:dyDescent="0.25">
      <c r="A55" s="156"/>
      <c r="B55" s="169"/>
      <c r="C55" s="169"/>
      <c r="D55" s="171"/>
      <c r="E55" s="169"/>
      <c r="F55" s="182"/>
      <c r="G55" s="173"/>
      <c r="H55" s="172"/>
      <c r="I55" s="173"/>
      <c r="J55" s="182"/>
      <c r="K55" s="174"/>
      <c r="L55" s="172"/>
    </row>
    <row r="56" spans="1:12" ht="20.100000000000001" customHeight="1" x14ac:dyDescent="0.25">
      <c r="A56" s="156" t="s">
        <v>81</v>
      </c>
      <c r="B56" s="169"/>
      <c r="C56" s="169"/>
      <c r="D56" s="171"/>
      <c r="E56" s="169"/>
      <c r="F56" s="182"/>
      <c r="G56" s="173"/>
      <c r="H56" s="172"/>
      <c r="I56" s="173"/>
      <c r="J56" s="182"/>
      <c r="K56" s="174"/>
      <c r="L56" s="172"/>
    </row>
    <row r="57" spans="1:12" ht="8.1" customHeight="1" x14ac:dyDescent="0.25">
      <c r="A57" s="169"/>
      <c r="B57" s="169"/>
      <c r="C57" s="169"/>
      <c r="D57" s="171"/>
      <c r="E57" s="169"/>
      <c r="F57" s="182"/>
      <c r="G57" s="173"/>
      <c r="H57" s="172"/>
      <c r="I57" s="173"/>
      <c r="J57" s="182"/>
      <c r="K57" s="174"/>
      <c r="L57" s="172"/>
    </row>
    <row r="58" spans="1:12" ht="20.100000000000001" customHeight="1" x14ac:dyDescent="0.25">
      <c r="A58" s="156" t="s">
        <v>229</v>
      </c>
      <c r="B58" s="169"/>
      <c r="C58" s="169"/>
      <c r="D58" s="171"/>
      <c r="E58" s="169"/>
      <c r="F58" s="182"/>
      <c r="G58" s="173"/>
      <c r="H58" s="172"/>
      <c r="I58" s="173"/>
      <c r="J58" s="182"/>
      <c r="K58" s="174"/>
      <c r="L58" s="172"/>
    </row>
    <row r="59" spans="1:12" ht="20.100000000000001" customHeight="1" x14ac:dyDescent="0.25">
      <c r="A59" s="156"/>
      <c r="B59" s="156" t="s">
        <v>230</v>
      </c>
      <c r="C59" s="169"/>
      <c r="D59" s="171"/>
      <c r="E59" s="169"/>
      <c r="F59" s="182"/>
      <c r="G59" s="173"/>
      <c r="H59" s="172"/>
      <c r="I59" s="173"/>
      <c r="J59" s="182"/>
      <c r="K59" s="174"/>
      <c r="L59" s="172"/>
    </row>
    <row r="60" spans="1:12" ht="20.100000000000001" customHeight="1" x14ac:dyDescent="0.25">
      <c r="A60" s="183" t="s">
        <v>231</v>
      </c>
      <c r="B60" s="169"/>
      <c r="C60" s="169"/>
      <c r="D60" s="140"/>
      <c r="E60" s="140"/>
      <c r="F60" s="184"/>
      <c r="G60" s="140"/>
      <c r="H60" s="140"/>
      <c r="I60" s="140"/>
      <c r="J60" s="184"/>
      <c r="K60" s="140"/>
      <c r="L60" s="140"/>
    </row>
    <row r="61" spans="1:12" ht="20.100000000000001" customHeight="1" x14ac:dyDescent="0.25">
      <c r="A61" s="183"/>
      <c r="B61" s="140"/>
      <c r="C61" s="169" t="s">
        <v>232</v>
      </c>
      <c r="D61" s="161"/>
      <c r="E61" s="169"/>
      <c r="F61" s="158">
        <v>-215</v>
      </c>
      <c r="G61" s="173"/>
      <c r="H61" s="137">
        <v>-17754</v>
      </c>
      <c r="I61" s="173"/>
      <c r="J61" s="158">
        <v>0</v>
      </c>
      <c r="K61" s="174"/>
      <c r="L61" s="137">
        <v>-16530</v>
      </c>
    </row>
    <row r="62" spans="1:12" ht="20.100000000000001" customHeight="1" x14ac:dyDescent="0.25">
      <c r="A62" s="183" t="s">
        <v>295</v>
      </c>
      <c r="B62" s="169"/>
      <c r="C62" s="169"/>
      <c r="D62" s="140"/>
      <c r="E62" s="140"/>
      <c r="F62" s="184"/>
      <c r="G62" s="140"/>
      <c r="H62" s="140"/>
      <c r="I62" s="140"/>
      <c r="J62" s="184"/>
      <c r="K62" s="140"/>
      <c r="L62" s="140"/>
    </row>
    <row r="63" spans="1:12" ht="20.100000000000001" customHeight="1" x14ac:dyDescent="0.25">
      <c r="A63" s="183"/>
      <c r="B63" s="169"/>
      <c r="C63" s="169" t="s">
        <v>237</v>
      </c>
      <c r="D63" s="161">
        <v>11.1</v>
      </c>
      <c r="E63" s="169"/>
      <c r="F63" s="158">
        <v>7805</v>
      </c>
      <c r="G63" s="173"/>
      <c r="H63" s="137">
        <v>279</v>
      </c>
      <c r="I63" s="173"/>
      <c r="J63" s="158">
        <v>0</v>
      </c>
      <c r="K63" s="174"/>
      <c r="L63" s="137">
        <v>0</v>
      </c>
    </row>
    <row r="64" spans="1:12" ht="8.1" customHeight="1" x14ac:dyDescent="0.25">
      <c r="A64" s="169"/>
      <c r="B64" s="169"/>
      <c r="C64" s="169"/>
      <c r="D64" s="171"/>
      <c r="E64" s="169"/>
      <c r="F64" s="182"/>
      <c r="G64" s="173"/>
      <c r="H64" s="172"/>
      <c r="I64" s="173"/>
      <c r="J64" s="182"/>
      <c r="K64" s="174"/>
      <c r="L64" s="172"/>
    </row>
    <row r="65" spans="1:12" ht="20.100000000000001" customHeight="1" x14ac:dyDescent="0.25">
      <c r="A65" s="156" t="s">
        <v>233</v>
      </c>
      <c r="B65" s="169"/>
      <c r="C65" s="169"/>
      <c r="D65" s="171"/>
      <c r="E65" s="169"/>
      <c r="F65" s="182"/>
      <c r="G65" s="173"/>
      <c r="H65" s="172"/>
      <c r="I65" s="173"/>
      <c r="J65" s="182"/>
      <c r="K65" s="174"/>
      <c r="L65" s="172"/>
    </row>
    <row r="66" spans="1:12" ht="20.100000000000001" customHeight="1" x14ac:dyDescent="0.25">
      <c r="A66" s="156"/>
      <c r="B66" s="156" t="s">
        <v>230</v>
      </c>
      <c r="C66" s="169"/>
      <c r="D66" s="171"/>
      <c r="E66" s="169"/>
      <c r="F66" s="182"/>
      <c r="G66" s="173"/>
      <c r="H66" s="172"/>
      <c r="I66" s="173"/>
      <c r="J66" s="182"/>
      <c r="K66" s="174"/>
      <c r="L66" s="172"/>
    </row>
    <row r="67" spans="1:12" ht="20.100000000000001" customHeight="1" x14ac:dyDescent="0.25">
      <c r="A67" s="183" t="s">
        <v>234</v>
      </c>
      <c r="B67" s="185"/>
      <c r="C67" s="169"/>
      <c r="D67" s="171"/>
      <c r="E67" s="169"/>
      <c r="F67" s="182">
        <v>31873</v>
      </c>
      <c r="G67" s="173"/>
      <c r="H67" s="172">
        <v>0</v>
      </c>
      <c r="I67" s="173"/>
      <c r="J67" s="182">
        <v>0</v>
      </c>
      <c r="K67" s="174"/>
      <c r="L67" s="172">
        <v>0</v>
      </c>
    </row>
    <row r="68" spans="1:12" ht="20.100000000000001" customHeight="1" x14ac:dyDescent="0.25">
      <c r="A68" s="183" t="s">
        <v>235</v>
      </c>
      <c r="B68" s="185"/>
      <c r="C68" s="169"/>
      <c r="D68" s="171"/>
      <c r="E68" s="169"/>
      <c r="F68" s="182">
        <v>-2414446</v>
      </c>
      <c r="G68" s="173"/>
      <c r="H68" s="172">
        <v>0</v>
      </c>
      <c r="I68" s="173"/>
      <c r="J68" s="182">
        <v>-1020459</v>
      </c>
      <c r="K68" s="174"/>
      <c r="L68" s="172">
        <v>0</v>
      </c>
    </row>
    <row r="69" spans="1:12" ht="20.100000000000001" customHeight="1" x14ac:dyDescent="0.25">
      <c r="A69" s="183" t="s">
        <v>236</v>
      </c>
      <c r="B69" s="169"/>
      <c r="C69" s="169"/>
      <c r="D69" s="171"/>
      <c r="E69" s="169"/>
      <c r="F69" s="184"/>
      <c r="G69" s="140"/>
      <c r="H69" s="140"/>
      <c r="I69" s="140"/>
      <c r="J69" s="184"/>
      <c r="K69" s="140"/>
      <c r="L69" s="140"/>
    </row>
    <row r="70" spans="1:12" ht="20.100000000000001" customHeight="1" x14ac:dyDescent="0.25">
      <c r="A70" s="183"/>
      <c r="B70" s="169"/>
      <c r="C70" s="169" t="s">
        <v>237</v>
      </c>
      <c r="D70" s="161">
        <v>11.1</v>
      </c>
      <c r="E70" s="169"/>
      <c r="F70" s="158">
        <v>-3359366</v>
      </c>
      <c r="G70" s="173"/>
      <c r="H70" s="137">
        <v>-1972950</v>
      </c>
      <c r="I70" s="173"/>
      <c r="J70" s="158">
        <v>0</v>
      </c>
      <c r="K70" s="174"/>
      <c r="L70" s="137">
        <v>0</v>
      </c>
    </row>
    <row r="71" spans="1:12" ht="20.100000000000001" customHeight="1" x14ac:dyDescent="0.25">
      <c r="A71" s="183" t="s">
        <v>77</v>
      </c>
      <c r="B71" s="169"/>
      <c r="C71" s="169"/>
      <c r="D71" s="171"/>
      <c r="E71" s="169"/>
      <c r="F71" s="43">
        <v>634789</v>
      </c>
      <c r="G71" s="173"/>
      <c r="H71" s="162">
        <v>-1480547</v>
      </c>
      <c r="I71" s="173"/>
      <c r="J71" s="43">
        <v>0</v>
      </c>
      <c r="K71" s="174"/>
      <c r="L71" s="162">
        <v>0</v>
      </c>
    </row>
    <row r="72" spans="1:12" ht="8.1" customHeight="1" x14ac:dyDescent="0.25">
      <c r="A72" s="156"/>
      <c r="B72" s="169"/>
      <c r="C72" s="169"/>
      <c r="D72" s="171"/>
      <c r="E72" s="169"/>
      <c r="F72" s="182"/>
      <c r="G72" s="173"/>
      <c r="H72" s="172"/>
      <c r="I72" s="173"/>
      <c r="J72" s="182"/>
      <c r="K72" s="174"/>
      <c r="L72" s="172"/>
    </row>
    <row r="73" spans="1:12" ht="20.100000000000001" customHeight="1" x14ac:dyDescent="0.25">
      <c r="A73" s="156" t="s">
        <v>238</v>
      </c>
      <c r="B73" s="169"/>
      <c r="C73" s="169"/>
      <c r="D73" s="171"/>
      <c r="E73" s="169"/>
      <c r="F73" s="47">
        <f>SUM(F61:F71)</f>
        <v>-5099560</v>
      </c>
      <c r="G73" s="173"/>
      <c r="H73" s="178">
        <f>SUM(H61:H71)</f>
        <v>-3470972</v>
      </c>
      <c r="I73" s="173"/>
      <c r="J73" s="47">
        <f>SUM(J61:J71)</f>
        <v>-1020459</v>
      </c>
      <c r="K73" s="174"/>
      <c r="L73" s="178">
        <f>SUM(L61:L71)</f>
        <v>-16530</v>
      </c>
    </row>
    <row r="74" spans="1:12" ht="8.1" customHeight="1" x14ac:dyDescent="0.25">
      <c r="A74" s="156"/>
      <c r="B74" s="169"/>
      <c r="C74" s="169"/>
      <c r="D74" s="171"/>
      <c r="E74" s="169"/>
      <c r="F74" s="182"/>
      <c r="G74" s="173"/>
      <c r="H74" s="172"/>
      <c r="I74" s="173"/>
      <c r="J74" s="182"/>
      <c r="K74" s="174"/>
      <c r="L74" s="172"/>
    </row>
    <row r="75" spans="1:12" ht="20.100000000000001" customHeight="1" thickBot="1" x14ac:dyDescent="0.3">
      <c r="A75" s="156" t="s">
        <v>159</v>
      </c>
      <c r="B75" s="169"/>
      <c r="C75" s="169"/>
      <c r="D75" s="171"/>
      <c r="E75" s="169"/>
      <c r="F75" s="48">
        <f>F73+F54</f>
        <v>-424474</v>
      </c>
      <c r="G75" s="173"/>
      <c r="H75" s="186">
        <f>H73+H54</f>
        <v>4255138</v>
      </c>
      <c r="I75" s="173"/>
      <c r="J75" s="48">
        <f>J73+J54</f>
        <v>2826621</v>
      </c>
      <c r="K75" s="174"/>
      <c r="L75" s="186">
        <f>L73+L54</f>
        <v>5644716</v>
      </c>
    </row>
    <row r="76" spans="1:12" ht="20.100000000000001" customHeight="1" thickTop="1" x14ac:dyDescent="0.25">
      <c r="A76" s="156"/>
      <c r="B76" s="169"/>
      <c r="C76" s="169"/>
      <c r="D76" s="171"/>
      <c r="E76" s="169"/>
      <c r="F76" s="182"/>
      <c r="G76" s="173"/>
      <c r="H76" s="172"/>
      <c r="I76" s="173"/>
      <c r="J76" s="182"/>
      <c r="K76" s="174"/>
      <c r="L76" s="172"/>
    </row>
    <row r="77" spans="1:12" ht="20.100000000000001" customHeight="1" x14ac:dyDescent="0.25">
      <c r="A77" s="156" t="s">
        <v>160</v>
      </c>
      <c r="B77" s="169"/>
      <c r="C77" s="169"/>
      <c r="D77" s="171"/>
      <c r="E77" s="169"/>
      <c r="F77" s="182"/>
      <c r="G77" s="173"/>
      <c r="H77" s="172"/>
      <c r="I77" s="173"/>
      <c r="J77" s="182"/>
      <c r="K77" s="174"/>
      <c r="L77" s="172"/>
    </row>
    <row r="78" spans="1:12" ht="20.100000000000001" customHeight="1" x14ac:dyDescent="0.25">
      <c r="A78" s="169" t="s">
        <v>74</v>
      </c>
      <c r="B78" s="169"/>
      <c r="C78" s="169"/>
      <c r="D78" s="171"/>
      <c r="E78" s="169"/>
      <c r="F78" s="158">
        <v>-438340</v>
      </c>
      <c r="G78" s="173"/>
      <c r="H78" s="137">
        <v>4226498</v>
      </c>
      <c r="I78" s="173"/>
      <c r="J78" s="158">
        <f>J75</f>
        <v>2826621</v>
      </c>
      <c r="K78" s="174"/>
      <c r="L78" s="137">
        <f>L75</f>
        <v>5644716</v>
      </c>
    </row>
    <row r="79" spans="1:12" ht="20.100000000000001" customHeight="1" x14ac:dyDescent="0.25">
      <c r="A79" s="169" t="s">
        <v>75</v>
      </c>
      <c r="B79" s="169"/>
      <c r="C79" s="169"/>
      <c r="D79" s="171"/>
      <c r="E79" s="169"/>
      <c r="F79" s="43">
        <v>13866</v>
      </c>
      <c r="G79" s="173"/>
      <c r="H79" s="162">
        <v>28640</v>
      </c>
      <c r="I79" s="173"/>
      <c r="J79" s="43">
        <v>0</v>
      </c>
      <c r="K79" s="174"/>
      <c r="L79" s="162">
        <v>0</v>
      </c>
    </row>
    <row r="80" spans="1:12" ht="8.1" customHeight="1" x14ac:dyDescent="0.25">
      <c r="A80" s="156"/>
      <c r="B80" s="169"/>
      <c r="C80" s="169"/>
      <c r="D80" s="171"/>
      <c r="E80" s="169"/>
      <c r="F80" s="182"/>
      <c r="G80" s="173"/>
      <c r="H80" s="172"/>
      <c r="I80" s="173"/>
      <c r="J80" s="182"/>
      <c r="K80" s="174"/>
      <c r="L80" s="172"/>
    </row>
    <row r="81" spans="1:12" ht="20.100000000000001" customHeight="1" thickBot="1" x14ac:dyDescent="0.3">
      <c r="A81" s="156" t="s">
        <v>159</v>
      </c>
      <c r="B81" s="169"/>
      <c r="C81" s="169"/>
      <c r="D81" s="171"/>
      <c r="E81" s="169"/>
      <c r="F81" s="48">
        <f>SUM(F78:F79)</f>
        <v>-424474</v>
      </c>
      <c r="G81" s="173"/>
      <c r="H81" s="186">
        <f>SUM(H78:H79)</f>
        <v>4255138</v>
      </c>
      <c r="I81" s="173"/>
      <c r="J81" s="48">
        <f>SUM(J78:J79)</f>
        <v>2826621</v>
      </c>
      <c r="K81" s="174"/>
      <c r="L81" s="186">
        <f>SUM(L78:L79)</f>
        <v>5644716</v>
      </c>
    </row>
    <row r="82" spans="1:12" ht="20.100000000000001" customHeight="1" thickTop="1" x14ac:dyDescent="0.25">
      <c r="A82" s="183"/>
      <c r="B82" s="169"/>
      <c r="C82" s="169"/>
      <c r="D82" s="140"/>
      <c r="E82" s="140"/>
      <c r="F82" s="187"/>
      <c r="G82" s="140"/>
      <c r="H82" s="187"/>
      <c r="I82" s="140"/>
      <c r="J82" s="187"/>
      <c r="K82" s="140"/>
      <c r="L82" s="187"/>
    </row>
    <row r="83" spans="1:12" ht="20.100000000000001" customHeight="1" x14ac:dyDescent="0.25">
      <c r="A83" s="183"/>
      <c r="B83" s="169"/>
      <c r="C83" s="169"/>
      <c r="D83" s="140"/>
      <c r="E83" s="140"/>
      <c r="F83" s="187"/>
      <c r="G83" s="140"/>
      <c r="H83" s="187"/>
      <c r="I83" s="140"/>
      <c r="J83" s="187"/>
      <c r="K83" s="140"/>
      <c r="L83" s="187"/>
    </row>
    <row r="84" spans="1:12" ht="20.100000000000001" customHeight="1" x14ac:dyDescent="0.25">
      <c r="A84" s="183"/>
      <c r="B84" s="169"/>
      <c r="C84" s="169"/>
      <c r="D84" s="140"/>
      <c r="E84" s="140"/>
      <c r="F84" s="187"/>
      <c r="G84" s="140"/>
      <c r="H84" s="217"/>
      <c r="I84" s="140"/>
      <c r="J84" s="187"/>
      <c r="K84" s="140"/>
      <c r="L84" s="187"/>
    </row>
    <row r="85" spans="1:12" ht="20.100000000000001" customHeight="1" x14ac:dyDescent="0.25">
      <c r="A85" s="183"/>
      <c r="B85" s="169"/>
      <c r="C85" s="169"/>
      <c r="D85" s="171"/>
      <c r="E85" s="169"/>
      <c r="F85" s="172"/>
      <c r="G85" s="173"/>
      <c r="H85" s="172"/>
      <c r="I85" s="173"/>
      <c r="J85" s="172"/>
      <c r="K85" s="174"/>
      <c r="L85" s="172"/>
    </row>
    <row r="86" spans="1:12" ht="20.100000000000001" customHeight="1" x14ac:dyDescent="0.25">
      <c r="A86" s="183"/>
      <c r="B86" s="169"/>
      <c r="C86" s="169"/>
      <c r="D86" s="171"/>
      <c r="E86" s="169"/>
      <c r="F86" s="172"/>
      <c r="G86" s="173"/>
      <c r="H86" s="172"/>
      <c r="I86" s="173"/>
      <c r="J86" s="172"/>
      <c r="K86" s="174"/>
      <c r="L86" s="172"/>
    </row>
    <row r="87" spans="1:12" ht="20.100000000000001" customHeight="1" x14ac:dyDescent="0.25">
      <c r="A87" s="183"/>
      <c r="B87" s="169"/>
      <c r="C87" s="169"/>
      <c r="D87" s="171"/>
      <c r="E87" s="169"/>
      <c r="F87" s="172"/>
      <c r="G87" s="173"/>
      <c r="H87" s="172"/>
      <c r="I87" s="173"/>
      <c r="J87" s="172"/>
      <c r="K87" s="174"/>
      <c r="L87" s="172"/>
    </row>
    <row r="88" spans="1:12" ht="20.100000000000001" customHeight="1" x14ac:dyDescent="0.25">
      <c r="A88" s="183"/>
      <c r="B88" s="169"/>
      <c r="C88" s="169"/>
      <c r="D88" s="171"/>
      <c r="E88" s="169"/>
      <c r="F88" s="172"/>
      <c r="G88" s="173"/>
      <c r="H88" s="172"/>
      <c r="I88" s="173"/>
      <c r="J88" s="172"/>
      <c r="K88" s="174"/>
      <c r="L88" s="172"/>
    </row>
    <row r="89" spans="1:12" ht="20.25" customHeight="1" x14ac:dyDescent="0.25">
      <c r="A89" s="183"/>
      <c r="B89" s="169"/>
      <c r="C89" s="169"/>
      <c r="D89" s="171"/>
      <c r="E89" s="169"/>
      <c r="F89" s="172"/>
      <c r="G89" s="173"/>
      <c r="H89" s="172"/>
      <c r="I89" s="173"/>
      <c r="J89" s="172"/>
      <c r="K89" s="174"/>
      <c r="L89" s="172"/>
    </row>
    <row r="90" spans="1:12" ht="21.95" customHeight="1" x14ac:dyDescent="0.25">
      <c r="A90" s="232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32"/>
      <c r="C90" s="232"/>
      <c r="D90" s="232"/>
      <c r="E90" s="232"/>
      <c r="F90" s="232"/>
      <c r="G90" s="232"/>
      <c r="H90" s="232"/>
      <c r="I90" s="232"/>
      <c r="J90" s="232"/>
      <c r="K90" s="232"/>
      <c r="L90" s="232"/>
    </row>
  </sheetData>
  <mergeCells count="2">
    <mergeCell ref="A45:L45"/>
    <mergeCell ref="A90:L90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23D43-1651-4B5F-A2F9-8229BDCB9938}">
  <sheetPr codeName="Sheet4"/>
  <dimension ref="A1:AH48"/>
  <sheetViews>
    <sheetView topLeftCell="A10" zoomScale="90" zoomScaleNormal="90" zoomScaleSheetLayoutView="85" workbookViewId="0">
      <selection activeCell="C39" sqref="C39"/>
    </sheetView>
  </sheetViews>
  <sheetFormatPr defaultRowHeight="20.100000000000001" customHeight="1" x14ac:dyDescent="0.25"/>
  <cols>
    <col min="1" max="1" width="1.28515625" style="61" customWidth="1"/>
    <col min="2" max="2" width="1.42578125" style="61" customWidth="1"/>
    <col min="3" max="3" width="24.140625" style="61" customWidth="1"/>
    <col min="4" max="4" width="6.7109375" style="57" customWidth="1"/>
    <col min="5" max="5" width="0.5703125" style="58" customWidth="1"/>
    <col min="6" max="6" width="10.42578125" style="59" customWidth="1"/>
    <col min="7" max="7" width="0.5703125" style="58" customWidth="1"/>
    <col min="8" max="8" width="8.5703125" style="59" customWidth="1"/>
    <col min="9" max="9" width="0.5703125" style="58" customWidth="1"/>
    <col min="10" max="10" width="10.28515625" style="59" customWidth="1"/>
    <col min="11" max="11" width="0.5703125" style="58" customWidth="1"/>
    <col min="12" max="12" width="13.7109375" style="59" customWidth="1"/>
    <col min="13" max="13" width="0.5703125" style="58" customWidth="1"/>
    <col min="14" max="14" width="10.42578125" style="59" customWidth="1"/>
    <col min="15" max="15" width="0.5703125" style="58" customWidth="1"/>
    <col min="16" max="16" width="9.7109375" style="59" customWidth="1"/>
    <col min="17" max="17" width="0.5703125" style="58" customWidth="1"/>
    <col min="18" max="18" width="13.140625" style="59" customWidth="1"/>
    <col min="19" max="19" width="0.5703125" style="58" customWidth="1"/>
    <col min="20" max="20" width="9.5703125" style="59" customWidth="1"/>
    <col min="21" max="21" width="0.5703125" style="58" customWidth="1"/>
    <col min="22" max="22" width="10.42578125" style="59" customWidth="1"/>
    <col min="23" max="23" width="0.5703125" style="58" customWidth="1"/>
    <col min="24" max="24" width="12.7109375" style="58" customWidth="1"/>
    <col min="25" max="25" width="0.5703125" style="58" customWidth="1"/>
    <col min="26" max="26" width="13" style="59" customWidth="1"/>
    <col min="27" max="27" width="0.5703125" style="58" customWidth="1"/>
    <col min="28" max="28" width="13.7109375" style="59" customWidth="1"/>
    <col min="29" max="29" width="0.5703125" style="58" customWidth="1"/>
    <col min="30" max="30" width="11.7109375" style="58" customWidth="1"/>
    <col min="31" max="31" width="0.5703125" style="58" customWidth="1"/>
    <col min="32" max="32" width="9.85546875" style="59" customWidth="1"/>
    <col min="33" max="33" width="0.5703125" style="58" customWidth="1"/>
    <col min="34" max="34" width="10.5703125" style="59" customWidth="1"/>
    <col min="35" max="73" width="8.85546875" style="61"/>
    <col min="74" max="74" width="1.28515625" style="61" customWidth="1"/>
    <col min="75" max="75" width="1.42578125" style="61" customWidth="1"/>
    <col min="76" max="76" width="14.5703125" style="61" customWidth="1"/>
    <col min="77" max="77" width="5.42578125" style="61" customWidth="1"/>
    <col min="78" max="78" width="0.5703125" style="61" customWidth="1"/>
    <col min="79" max="79" width="7.5703125" style="61" customWidth="1"/>
    <col min="80" max="80" width="0.5703125" style="61" customWidth="1"/>
    <col min="81" max="81" width="5.7109375" style="61" customWidth="1"/>
    <col min="82" max="82" width="0.5703125" style="61" customWidth="1"/>
    <col min="83" max="83" width="7.28515625" style="61" customWidth="1"/>
    <col min="84" max="84" width="0.5703125" style="61" customWidth="1"/>
    <col min="85" max="85" width="9.28515625" style="61" customWidth="1"/>
    <col min="86" max="86" width="0.5703125" style="61" customWidth="1"/>
    <col min="87" max="87" width="9.5703125" style="61" customWidth="1"/>
    <col min="88" max="88" width="0.5703125" style="61" customWidth="1"/>
    <col min="89" max="89" width="7.7109375" style="61" customWidth="1"/>
    <col min="90" max="90" width="0.5703125" style="61" customWidth="1"/>
    <col min="91" max="91" width="6.28515625" style="61" customWidth="1"/>
    <col min="92" max="92" width="0.5703125" style="61" customWidth="1"/>
    <col min="93" max="93" width="9.7109375" style="61" customWidth="1"/>
    <col min="94" max="94" width="0.5703125" style="61" customWidth="1"/>
    <col min="95" max="95" width="11.5703125" style="61" customWidth="1"/>
    <col min="96" max="96" width="0.5703125" style="61" customWidth="1"/>
    <col min="97" max="97" width="8.7109375" style="61" customWidth="1"/>
    <col min="98" max="98" width="0.5703125" style="61" customWidth="1"/>
    <col min="99" max="99" width="9.7109375" style="61" customWidth="1"/>
    <col min="100" max="100" width="0.5703125" style="61" customWidth="1"/>
    <col min="101" max="101" width="7.5703125" style="61" customWidth="1"/>
    <col min="102" max="102" width="0.5703125" style="61" customWidth="1"/>
    <col min="103" max="103" width="6.7109375" style="61" customWidth="1"/>
    <col min="104" max="104" width="0.5703125" style="61" customWidth="1"/>
    <col min="105" max="105" width="6.7109375" style="61" customWidth="1"/>
    <col min="106" max="106" width="1.28515625" style="61" bestFit="1" customWidth="1"/>
    <col min="107" max="329" width="8.85546875" style="61"/>
    <col min="330" max="330" width="1.28515625" style="61" customWidth="1"/>
    <col min="331" max="331" width="1.42578125" style="61" customWidth="1"/>
    <col min="332" max="332" width="14.5703125" style="61" customWidth="1"/>
    <col min="333" max="333" width="5.42578125" style="61" customWidth="1"/>
    <col min="334" max="334" width="0.5703125" style="61" customWidth="1"/>
    <col min="335" max="335" width="7.5703125" style="61" customWidth="1"/>
    <col min="336" max="336" width="0.5703125" style="61" customWidth="1"/>
    <col min="337" max="337" width="5.7109375" style="61" customWidth="1"/>
    <col min="338" max="338" width="0.5703125" style="61" customWidth="1"/>
    <col min="339" max="339" width="7.28515625" style="61" customWidth="1"/>
    <col min="340" max="340" width="0.5703125" style="61" customWidth="1"/>
    <col min="341" max="341" width="9.28515625" style="61" customWidth="1"/>
    <col min="342" max="342" width="0.5703125" style="61" customWidth="1"/>
    <col min="343" max="343" width="9.5703125" style="61" customWidth="1"/>
    <col min="344" max="344" width="0.5703125" style="61" customWidth="1"/>
    <col min="345" max="345" width="7.7109375" style="61" customWidth="1"/>
    <col min="346" max="346" width="0.5703125" style="61" customWidth="1"/>
    <col min="347" max="347" width="6.28515625" style="61" customWidth="1"/>
    <col min="348" max="348" width="0.5703125" style="61" customWidth="1"/>
    <col min="349" max="349" width="9.7109375" style="61" customWidth="1"/>
    <col min="350" max="350" width="0.5703125" style="61" customWidth="1"/>
    <col min="351" max="351" width="11.5703125" style="61" customWidth="1"/>
    <col min="352" max="352" width="0.5703125" style="61" customWidth="1"/>
    <col min="353" max="353" width="8.7109375" style="61" customWidth="1"/>
    <col min="354" max="354" width="0.5703125" style="61" customWidth="1"/>
    <col min="355" max="355" width="9.7109375" style="61" customWidth="1"/>
    <col min="356" max="356" width="0.5703125" style="61" customWidth="1"/>
    <col min="357" max="357" width="7.5703125" style="61" customWidth="1"/>
    <col min="358" max="358" width="0.5703125" style="61" customWidth="1"/>
    <col min="359" max="359" width="6.7109375" style="61" customWidth="1"/>
    <col min="360" max="360" width="0.5703125" style="61" customWidth="1"/>
    <col min="361" max="361" width="6.7109375" style="61" customWidth="1"/>
    <col min="362" max="362" width="1.28515625" style="61" bestFit="1" customWidth="1"/>
    <col min="363" max="585" width="8.85546875" style="61"/>
    <col min="586" max="586" width="1.28515625" style="61" customWidth="1"/>
    <col min="587" max="587" width="1.42578125" style="61" customWidth="1"/>
    <col min="588" max="588" width="14.5703125" style="61" customWidth="1"/>
    <col min="589" max="589" width="5.42578125" style="61" customWidth="1"/>
    <col min="590" max="590" width="0.5703125" style="61" customWidth="1"/>
    <col min="591" max="591" width="7.5703125" style="61" customWidth="1"/>
    <col min="592" max="592" width="0.5703125" style="61" customWidth="1"/>
    <col min="593" max="593" width="5.7109375" style="61" customWidth="1"/>
    <col min="594" max="594" width="0.5703125" style="61" customWidth="1"/>
    <col min="595" max="595" width="7.28515625" style="61" customWidth="1"/>
    <col min="596" max="596" width="0.5703125" style="61" customWidth="1"/>
    <col min="597" max="597" width="9.28515625" style="61" customWidth="1"/>
    <col min="598" max="598" width="0.5703125" style="61" customWidth="1"/>
    <col min="599" max="599" width="9.5703125" style="61" customWidth="1"/>
    <col min="600" max="600" width="0.5703125" style="61" customWidth="1"/>
    <col min="601" max="601" width="7.7109375" style="61" customWidth="1"/>
    <col min="602" max="602" width="0.5703125" style="61" customWidth="1"/>
    <col min="603" max="603" width="6.28515625" style="61" customWidth="1"/>
    <col min="604" max="604" width="0.5703125" style="61" customWidth="1"/>
    <col min="605" max="605" width="9.7109375" style="61" customWidth="1"/>
    <col min="606" max="606" width="0.5703125" style="61" customWidth="1"/>
    <col min="607" max="607" width="11.5703125" style="61" customWidth="1"/>
    <col min="608" max="608" width="0.5703125" style="61" customWidth="1"/>
    <col min="609" max="609" width="8.7109375" style="61" customWidth="1"/>
    <col min="610" max="610" width="0.5703125" style="61" customWidth="1"/>
    <col min="611" max="611" width="9.7109375" style="61" customWidth="1"/>
    <col min="612" max="612" width="0.5703125" style="61" customWidth="1"/>
    <col min="613" max="613" width="7.5703125" style="61" customWidth="1"/>
    <col min="614" max="614" width="0.5703125" style="61" customWidth="1"/>
    <col min="615" max="615" width="6.7109375" style="61" customWidth="1"/>
    <col min="616" max="616" width="0.5703125" style="61" customWidth="1"/>
    <col min="617" max="617" width="6.7109375" style="61" customWidth="1"/>
    <col min="618" max="618" width="1.28515625" style="61" bestFit="1" customWidth="1"/>
    <col min="619" max="841" width="8.85546875" style="61"/>
    <col min="842" max="842" width="1.28515625" style="61" customWidth="1"/>
    <col min="843" max="843" width="1.42578125" style="61" customWidth="1"/>
    <col min="844" max="844" width="14.5703125" style="61" customWidth="1"/>
    <col min="845" max="845" width="5.42578125" style="61" customWidth="1"/>
    <col min="846" max="846" width="0.5703125" style="61" customWidth="1"/>
    <col min="847" max="847" width="7.5703125" style="61" customWidth="1"/>
    <col min="848" max="848" width="0.5703125" style="61" customWidth="1"/>
    <col min="849" max="849" width="5.7109375" style="61" customWidth="1"/>
    <col min="850" max="850" width="0.5703125" style="61" customWidth="1"/>
    <col min="851" max="851" width="7.28515625" style="61" customWidth="1"/>
    <col min="852" max="852" width="0.5703125" style="61" customWidth="1"/>
    <col min="853" max="853" width="9.28515625" style="61" customWidth="1"/>
    <col min="854" max="854" width="0.5703125" style="61" customWidth="1"/>
    <col min="855" max="855" width="9.5703125" style="61" customWidth="1"/>
    <col min="856" max="856" width="0.5703125" style="61" customWidth="1"/>
    <col min="857" max="857" width="7.7109375" style="61" customWidth="1"/>
    <col min="858" max="858" width="0.5703125" style="61" customWidth="1"/>
    <col min="859" max="859" width="6.28515625" style="61" customWidth="1"/>
    <col min="860" max="860" width="0.5703125" style="61" customWidth="1"/>
    <col min="861" max="861" width="9.7109375" style="61" customWidth="1"/>
    <col min="862" max="862" width="0.5703125" style="61" customWidth="1"/>
    <col min="863" max="863" width="11.5703125" style="61" customWidth="1"/>
    <col min="864" max="864" width="0.5703125" style="61" customWidth="1"/>
    <col min="865" max="865" width="8.7109375" style="61" customWidth="1"/>
    <col min="866" max="866" width="0.5703125" style="61" customWidth="1"/>
    <col min="867" max="867" width="9.7109375" style="61" customWidth="1"/>
    <col min="868" max="868" width="0.5703125" style="61" customWidth="1"/>
    <col min="869" max="869" width="7.5703125" style="61" customWidth="1"/>
    <col min="870" max="870" width="0.5703125" style="61" customWidth="1"/>
    <col min="871" max="871" width="6.7109375" style="61" customWidth="1"/>
    <col min="872" max="872" width="0.5703125" style="61" customWidth="1"/>
    <col min="873" max="873" width="6.7109375" style="61" customWidth="1"/>
    <col min="874" max="874" width="1.28515625" style="61" bestFit="1" customWidth="1"/>
    <col min="875" max="1097" width="8.85546875" style="61"/>
    <col min="1098" max="1098" width="1.28515625" style="61" customWidth="1"/>
    <col min="1099" max="1099" width="1.42578125" style="61" customWidth="1"/>
    <col min="1100" max="1100" width="14.5703125" style="61" customWidth="1"/>
    <col min="1101" max="1101" width="5.42578125" style="61" customWidth="1"/>
    <col min="1102" max="1102" width="0.5703125" style="61" customWidth="1"/>
    <col min="1103" max="1103" width="7.5703125" style="61" customWidth="1"/>
    <col min="1104" max="1104" width="0.5703125" style="61" customWidth="1"/>
    <col min="1105" max="1105" width="5.7109375" style="61" customWidth="1"/>
    <col min="1106" max="1106" width="0.5703125" style="61" customWidth="1"/>
    <col min="1107" max="1107" width="7.28515625" style="61" customWidth="1"/>
    <col min="1108" max="1108" width="0.5703125" style="61" customWidth="1"/>
    <col min="1109" max="1109" width="9.28515625" style="61" customWidth="1"/>
    <col min="1110" max="1110" width="0.5703125" style="61" customWidth="1"/>
    <col min="1111" max="1111" width="9.5703125" style="61" customWidth="1"/>
    <col min="1112" max="1112" width="0.5703125" style="61" customWidth="1"/>
    <col min="1113" max="1113" width="7.7109375" style="61" customWidth="1"/>
    <col min="1114" max="1114" width="0.5703125" style="61" customWidth="1"/>
    <col min="1115" max="1115" width="6.28515625" style="61" customWidth="1"/>
    <col min="1116" max="1116" width="0.5703125" style="61" customWidth="1"/>
    <col min="1117" max="1117" width="9.7109375" style="61" customWidth="1"/>
    <col min="1118" max="1118" width="0.5703125" style="61" customWidth="1"/>
    <col min="1119" max="1119" width="11.5703125" style="61" customWidth="1"/>
    <col min="1120" max="1120" width="0.5703125" style="61" customWidth="1"/>
    <col min="1121" max="1121" width="8.7109375" style="61" customWidth="1"/>
    <col min="1122" max="1122" width="0.5703125" style="61" customWidth="1"/>
    <col min="1123" max="1123" width="9.7109375" style="61" customWidth="1"/>
    <col min="1124" max="1124" width="0.5703125" style="61" customWidth="1"/>
    <col min="1125" max="1125" width="7.5703125" style="61" customWidth="1"/>
    <col min="1126" max="1126" width="0.5703125" style="61" customWidth="1"/>
    <col min="1127" max="1127" width="6.7109375" style="61" customWidth="1"/>
    <col min="1128" max="1128" width="0.5703125" style="61" customWidth="1"/>
    <col min="1129" max="1129" width="6.7109375" style="61" customWidth="1"/>
    <col min="1130" max="1130" width="1.28515625" style="61" bestFit="1" customWidth="1"/>
    <col min="1131" max="1353" width="8.85546875" style="61"/>
    <col min="1354" max="1354" width="1.28515625" style="61" customWidth="1"/>
    <col min="1355" max="1355" width="1.42578125" style="61" customWidth="1"/>
    <col min="1356" max="1356" width="14.5703125" style="61" customWidth="1"/>
    <col min="1357" max="1357" width="5.42578125" style="61" customWidth="1"/>
    <col min="1358" max="1358" width="0.5703125" style="61" customWidth="1"/>
    <col min="1359" max="1359" width="7.5703125" style="61" customWidth="1"/>
    <col min="1360" max="1360" width="0.5703125" style="61" customWidth="1"/>
    <col min="1361" max="1361" width="5.7109375" style="61" customWidth="1"/>
    <col min="1362" max="1362" width="0.5703125" style="61" customWidth="1"/>
    <col min="1363" max="1363" width="7.28515625" style="61" customWidth="1"/>
    <col min="1364" max="1364" width="0.5703125" style="61" customWidth="1"/>
    <col min="1365" max="1365" width="9.28515625" style="61" customWidth="1"/>
    <col min="1366" max="1366" width="0.5703125" style="61" customWidth="1"/>
    <col min="1367" max="1367" width="9.5703125" style="61" customWidth="1"/>
    <col min="1368" max="1368" width="0.5703125" style="61" customWidth="1"/>
    <col min="1369" max="1369" width="7.7109375" style="61" customWidth="1"/>
    <col min="1370" max="1370" width="0.5703125" style="61" customWidth="1"/>
    <col min="1371" max="1371" width="6.28515625" style="61" customWidth="1"/>
    <col min="1372" max="1372" width="0.5703125" style="61" customWidth="1"/>
    <col min="1373" max="1373" width="9.7109375" style="61" customWidth="1"/>
    <col min="1374" max="1374" width="0.5703125" style="61" customWidth="1"/>
    <col min="1375" max="1375" width="11.5703125" style="61" customWidth="1"/>
    <col min="1376" max="1376" width="0.5703125" style="61" customWidth="1"/>
    <col min="1377" max="1377" width="8.7109375" style="61" customWidth="1"/>
    <col min="1378" max="1378" width="0.5703125" style="61" customWidth="1"/>
    <col min="1379" max="1379" width="9.7109375" style="61" customWidth="1"/>
    <col min="1380" max="1380" width="0.5703125" style="61" customWidth="1"/>
    <col min="1381" max="1381" width="7.5703125" style="61" customWidth="1"/>
    <col min="1382" max="1382" width="0.5703125" style="61" customWidth="1"/>
    <col min="1383" max="1383" width="6.7109375" style="61" customWidth="1"/>
    <col min="1384" max="1384" width="0.5703125" style="61" customWidth="1"/>
    <col min="1385" max="1385" width="6.7109375" style="61" customWidth="1"/>
    <col min="1386" max="1386" width="1.28515625" style="61" bestFit="1" customWidth="1"/>
    <col min="1387" max="1609" width="8.85546875" style="61"/>
    <col min="1610" max="1610" width="1.28515625" style="61" customWidth="1"/>
    <col min="1611" max="1611" width="1.42578125" style="61" customWidth="1"/>
    <col min="1612" max="1612" width="14.5703125" style="61" customWidth="1"/>
    <col min="1613" max="1613" width="5.42578125" style="61" customWidth="1"/>
    <col min="1614" max="1614" width="0.5703125" style="61" customWidth="1"/>
    <col min="1615" max="1615" width="7.5703125" style="61" customWidth="1"/>
    <col min="1616" max="1616" width="0.5703125" style="61" customWidth="1"/>
    <col min="1617" max="1617" width="5.7109375" style="61" customWidth="1"/>
    <col min="1618" max="1618" width="0.5703125" style="61" customWidth="1"/>
    <col min="1619" max="1619" width="7.28515625" style="61" customWidth="1"/>
    <col min="1620" max="1620" width="0.5703125" style="61" customWidth="1"/>
    <col min="1621" max="1621" width="9.28515625" style="61" customWidth="1"/>
    <col min="1622" max="1622" width="0.5703125" style="61" customWidth="1"/>
    <col min="1623" max="1623" width="9.5703125" style="61" customWidth="1"/>
    <col min="1624" max="1624" width="0.5703125" style="61" customWidth="1"/>
    <col min="1625" max="1625" width="7.7109375" style="61" customWidth="1"/>
    <col min="1626" max="1626" width="0.5703125" style="61" customWidth="1"/>
    <col min="1627" max="1627" width="6.28515625" style="61" customWidth="1"/>
    <col min="1628" max="1628" width="0.5703125" style="61" customWidth="1"/>
    <col min="1629" max="1629" width="9.7109375" style="61" customWidth="1"/>
    <col min="1630" max="1630" width="0.5703125" style="61" customWidth="1"/>
    <col min="1631" max="1631" width="11.5703125" style="61" customWidth="1"/>
    <col min="1632" max="1632" width="0.5703125" style="61" customWidth="1"/>
    <col min="1633" max="1633" width="8.7109375" style="61" customWidth="1"/>
    <col min="1634" max="1634" width="0.5703125" style="61" customWidth="1"/>
    <col min="1635" max="1635" width="9.7109375" style="61" customWidth="1"/>
    <col min="1636" max="1636" width="0.5703125" style="61" customWidth="1"/>
    <col min="1637" max="1637" width="7.5703125" style="61" customWidth="1"/>
    <col min="1638" max="1638" width="0.5703125" style="61" customWidth="1"/>
    <col min="1639" max="1639" width="6.7109375" style="61" customWidth="1"/>
    <col min="1640" max="1640" width="0.5703125" style="61" customWidth="1"/>
    <col min="1641" max="1641" width="6.7109375" style="61" customWidth="1"/>
    <col min="1642" max="1642" width="1.28515625" style="61" bestFit="1" customWidth="1"/>
    <col min="1643" max="1865" width="8.85546875" style="61"/>
    <col min="1866" max="1866" width="1.28515625" style="61" customWidth="1"/>
    <col min="1867" max="1867" width="1.42578125" style="61" customWidth="1"/>
    <col min="1868" max="1868" width="14.5703125" style="61" customWidth="1"/>
    <col min="1869" max="1869" width="5.42578125" style="61" customWidth="1"/>
    <col min="1870" max="1870" width="0.5703125" style="61" customWidth="1"/>
    <col min="1871" max="1871" width="7.5703125" style="61" customWidth="1"/>
    <col min="1872" max="1872" width="0.5703125" style="61" customWidth="1"/>
    <col min="1873" max="1873" width="5.7109375" style="61" customWidth="1"/>
    <col min="1874" max="1874" width="0.5703125" style="61" customWidth="1"/>
    <col min="1875" max="1875" width="7.28515625" style="61" customWidth="1"/>
    <col min="1876" max="1876" width="0.5703125" style="61" customWidth="1"/>
    <col min="1877" max="1877" width="9.28515625" style="61" customWidth="1"/>
    <col min="1878" max="1878" width="0.5703125" style="61" customWidth="1"/>
    <col min="1879" max="1879" width="9.5703125" style="61" customWidth="1"/>
    <col min="1880" max="1880" width="0.5703125" style="61" customWidth="1"/>
    <col min="1881" max="1881" width="7.7109375" style="61" customWidth="1"/>
    <col min="1882" max="1882" width="0.5703125" style="61" customWidth="1"/>
    <col min="1883" max="1883" width="6.28515625" style="61" customWidth="1"/>
    <col min="1884" max="1884" width="0.5703125" style="61" customWidth="1"/>
    <col min="1885" max="1885" width="9.7109375" style="61" customWidth="1"/>
    <col min="1886" max="1886" width="0.5703125" style="61" customWidth="1"/>
    <col min="1887" max="1887" width="11.5703125" style="61" customWidth="1"/>
    <col min="1888" max="1888" width="0.5703125" style="61" customWidth="1"/>
    <col min="1889" max="1889" width="8.7109375" style="61" customWidth="1"/>
    <col min="1890" max="1890" width="0.5703125" style="61" customWidth="1"/>
    <col min="1891" max="1891" width="9.7109375" style="61" customWidth="1"/>
    <col min="1892" max="1892" width="0.5703125" style="61" customWidth="1"/>
    <col min="1893" max="1893" width="7.5703125" style="61" customWidth="1"/>
    <col min="1894" max="1894" width="0.5703125" style="61" customWidth="1"/>
    <col min="1895" max="1895" width="6.7109375" style="61" customWidth="1"/>
    <col min="1896" max="1896" width="0.5703125" style="61" customWidth="1"/>
    <col min="1897" max="1897" width="6.7109375" style="61" customWidth="1"/>
    <col min="1898" max="1898" width="1.28515625" style="61" bestFit="1" customWidth="1"/>
    <col min="1899" max="2121" width="8.85546875" style="61"/>
    <col min="2122" max="2122" width="1.28515625" style="61" customWidth="1"/>
    <col min="2123" max="2123" width="1.42578125" style="61" customWidth="1"/>
    <col min="2124" max="2124" width="14.5703125" style="61" customWidth="1"/>
    <col min="2125" max="2125" width="5.42578125" style="61" customWidth="1"/>
    <col min="2126" max="2126" width="0.5703125" style="61" customWidth="1"/>
    <col min="2127" max="2127" width="7.5703125" style="61" customWidth="1"/>
    <col min="2128" max="2128" width="0.5703125" style="61" customWidth="1"/>
    <col min="2129" max="2129" width="5.7109375" style="61" customWidth="1"/>
    <col min="2130" max="2130" width="0.5703125" style="61" customWidth="1"/>
    <col min="2131" max="2131" width="7.28515625" style="61" customWidth="1"/>
    <col min="2132" max="2132" width="0.5703125" style="61" customWidth="1"/>
    <col min="2133" max="2133" width="9.28515625" style="61" customWidth="1"/>
    <col min="2134" max="2134" width="0.5703125" style="61" customWidth="1"/>
    <col min="2135" max="2135" width="9.5703125" style="61" customWidth="1"/>
    <col min="2136" max="2136" width="0.5703125" style="61" customWidth="1"/>
    <col min="2137" max="2137" width="7.7109375" style="61" customWidth="1"/>
    <col min="2138" max="2138" width="0.5703125" style="61" customWidth="1"/>
    <col min="2139" max="2139" width="6.28515625" style="61" customWidth="1"/>
    <col min="2140" max="2140" width="0.5703125" style="61" customWidth="1"/>
    <col min="2141" max="2141" width="9.7109375" style="61" customWidth="1"/>
    <col min="2142" max="2142" width="0.5703125" style="61" customWidth="1"/>
    <col min="2143" max="2143" width="11.5703125" style="61" customWidth="1"/>
    <col min="2144" max="2144" width="0.5703125" style="61" customWidth="1"/>
    <col min="2145" max="2145" width="8.7109375" style="61" customWidth="1"/>
    <col min="2146" max="2146" width="0.5703125" style="61" customWidth="1"/>
    <col min="2147" max="2147" width="9.7109375" style="61" customWidth="1"/>
    <col min="2148" max="2148" width="0.5703125" style="61" customWidth="1"/>
    <col min="2149" max="2149" width="7.5703125" style="61" customWidth="1"/>
    <col min="2150" max="2150" width="0.5703125" style="61" customWidth="1"/>
    <col min="2151" max="2151" width="6.7109375" style="61" customWidth="1"/>
    <col min="2152" max="2152" width="0.5703125" style="61" customWidth="1"/>
    <col min="2153" max="2153" width="6.7109375" style="61" customWidth="1"/>
    <col min="2154" max="2154" width="1.28515625" style="61" bestFit="1" customWidth="1"/>
    <col min="2155" max="2377" width="8.85546875" style="61"/>
    <col min="2378" max="2378" width="1.28515625" style="61" customWidth="1"/>
    <col min="2379" max="2379" width="1.42578125" style="61" customWidth="1"/>
    <col min="2380" max="2380" width="14.5703125" style="61" customWidth="1"/>
    <col min="2381" max="2381" width="5.42578125" style="61" customWidth="1"/>
    <col min="2382" max="2382" width="0.5703125" style="61" customWidth="1"/>
    <col min="2383" max="2383" width="7.5703125" style="61" customWidth="1"/>
    <col min="2384" max="2384" width="0.5703125" style="61" customWidth="1"/>
    <col min="2385" max="2385" width="5.7109375" style="61" customWidth="1"/>
    <col min="2386" max="2386" width="0.5703125" style="61" customWidth="1"/>
    <col min="2387" max="2387" width="7.28515625" style="61" customWidth="1"/>
    <col min="2388" max="2388" width="0.5703125" style="61" customWidth="1"/>
    <col min="2389" max="2389" width="9.28515625" style="61" customWidth="1"/>
    <col min="2390" max="2390" width="0.5703125" style="61" customWidth="1"/>
    <col min="2391" max="2391" width="9.5703125" style="61" customWidth="1"/>
    <col min="2392" max="2392" width="0.5703125" style="61" customWidth="1"/>
    <col min="2393" max="2393" width="7.7109375" style="61" customWidth="1"/>
    <col min="2394" max="2394" width="0.5703125" style="61" customWidth="1"/>
    <col min="2395" max="2395" width="6.28515625" style="61" customWidth="1"/>
    <col min="2396" max="2396" width="0.5703125" style="61" customWidth="1"/>
    <col min="2397" max="2397" width="9.7109375" style="61" customWidth="1"/>
    <col min="2398" max="2398" width="0.5703125" style="61" customWidth="1"/>
    <col min="2399" max="2399" width="11.5703125" style="61" customWidth="1"/>
    <col min="2400" max="2400" width="0.5703125" style="61" customWidth="1"/>
    <col min="2401" max="2401" width="8.7109375" style="61" customWidth="1"/>
    <col min="2402" max="2402" width="0.5703125" style="61" customWidth="1"/>
    <col min="2403" max="2403" width="9.7109375" style="61" customWidth="1"/>
    <col min="2404" max="2404" width="0.5703125" style="61" customWidth="1"/>
    <col min="2405" max="2405" width="7.5703125" style="61" customWidth="1"/>
    <col min="2406" max="2406" width="0.5703125" style="61" customWidth="1"/>
    <col min="2407" max="2407" width="6.7109375" style="61" customWidth="1"/>
    <col min="2408" max="2408" width="0.5703125" style="61" customWidth="1"/>
    <col min="2409" max="2409" width="6.7109375" style="61" customWidth="1"/>
    <col min="2410" max="2410" width="1.28515625" style="61" bestFit="1" customWidth="1"/>
    <col min="2411" max="2633" width="8.85546875" style="61"/>
    <col min="2634" max="2634" width="1.28515625" style="61" customWidth="1"/>
    <col min="2635" max="2635" width="1.42578125" style="61" customWidth="1"/>
    <col min="2636" max="2636" width="14.5703125" style="61" customWidth="1"/>
    <col min="2637" max="2637" width="5.42578125" style="61" customWidth="1"/>
    <col min="2638" max="2638" width="0.5703125" style="61" customWidth="1"/>
    <col min="2639" max="2639" width="7.5703125" style="61" customWidth="1"/>
    <col min="2640" max="2640" width="0.5703125" style="61" customWidth="1"/>
    <col min="2641" max="2641" width="5.7109375" style="61" customWidth="1"/>
    <col min="2642" max="2642" width="0.5703125" style="61" customWidth="1"/>
    <col min="2643" max="2643" width="7.28515625" style="61" customWidth="1"/>
    <col min="2644" max="2644" width="0.5703125" style="61" customWidth="1"/>
    <col min="2645" max="2645" width="9.28515625" style="61" customWidth="1"/>
    <col min="2646" max="2646" width="0.5703125" style="61" customWidth="1"/>
    <col min="2647" max="2647" width="9.5703125" style="61" customWidth="1"/>
    <col min="2648" max="2648" width="0.5703125" style="61" customWidth="1"/>
    <col min="2649" max="2649" width="7.7109375" style="61" customWidth="1"/>
    <col min="2650" max="2650" width="0.5703125" style="61" customWidth="1"/>
    <col min="2651" max="2651" width="6.28515625" style="61" customWidth="1"/>
    <col min="2652" max="2652" width="0.5703125" style="61" customWidth="1"/>
    <col min="2653" max="2653" width="9.7109375" style="61" customWidth="1"/>
    <col min="2654" max="2654" width="0.5703125" style="61" customWidth="1"/>
    <col min="2655" max="2655" width="11.5703125" style="61" customWidth="1"/>
    <col min="2656" max="2656" width="0.5703125" style="61" customWidth="1"/>
    <col min="2657" max="2657" width="8.7109375" style="61" customWidth="1"/>
    <col min="2658" max="2658" width="0.5703125" style="61" customWidth="1"/>
    <col min="2659" max="2659" width="9.7109375" style="61" customWidth="1"/>
    <col min="2660" max="2660" width="0.5703125" style="61" customWidth="1"/>
    <col min="2661" max="2661" width="7.5703125" style="61" customWidth="1"/>
    <col min="2662" max="2662" width="0.5703125" style="61" customWidth="1"/>
    <col min="2663" max="2663" width="6.7109375" style="61" customWidth="1"/>
    <col min="2664" max="2664" width="0.5703125" style="61" customWidth="1"/>
    <col min="2665" max="2665" width="6.7109375" style="61" customWidth="1"/>
    <col min="2666" max="2666" width="1.28515625" style="61" bestFit="1" customWidth="1"/>
    <col min="2667" max="2889" width="8.85546875" style="61"/>
    <col min="2890" max="2890" width="1.28515625" style="61" customWidth="1"/>
    <col min="2891" max="2891" width="1.42578125" style="61" customWidth="1"/>
    <col min="2892" max="2892" width="14.5703125" style="61" customWidth="1"/>
    <col min="2893" max="2893" width="5.42578125" style="61" customWidth="1"/>
    <col min="2894" max="2894" width="0.5703125" style="61" customWidth="1"/>
    <col min="2895" max="2895" width="7.5703125" style="61" customWidth="1"/>
    <col min="2896" max="2896" width="0.5703125" style="61" customWidth="1"/>
    <col min="2897" max="2897" width="5.7109375" style="61" customWidth="1"/>
    <col min="2898" max="2898" width="0.5703125" style="61" customWidth="1"/>
    <col min="2899" max="2899" width="7.28515625" style="61" customWidth="1"/>
    <col min="2900" max="2900" width="0.5703125" style="61" customWidth="1"/>
    <col min="2901" max="2901" width="9.28515625" style="61" customWidth="1"/>
    <col min="2902" max="2902" width="0.5703125" style="61" customWidth="1"/>
    <col min="2903" max="2903" width="9.5703125" style="61" customWidth="1"/>
    <col min="2904" max="2904" width="0.5703125" style="61" customWidth="1"/>
    <col min="2905" max="2905" width="7.7109375" style="61" customWidth="1"/>
    <col min="2906" max="2906" width="0.5703125" style="61" customWidth="1"/>
    <col min="2907" max="2907" width="6.28515625" style="61" customWidth="1"/>
    <col min="2908" max="2908" width="0.5703125" style="61" customWidth="1"/>
    <col min="2909" max="2909" width="9.7109375" style="61" customWidth="1"/>
    <col min="2910" max="2910" width="0.5703125" style="61" customWidth="1"/>
    <col min="2911" max="2911" width="11.5703125" style="61" customWidth="1"/>
    <col min="2912" max="2912" width="0.5703125" style="61" customWidth="1"/>
    <col min="2913" max="2913" width="8.7109375" style="61" customWidth="1"/>
    <col min="2914" max="2914" width="0.5703125" style="61" customWidth="1"/>
    <col min="2915" max="2915" width="9.7109375" style="61" customWidth="1"/>
    <col min="2916" max="2916" width="0.5703125" style="61" customWidth="1"/>
    <col min="2917" max="2917" width="7.5703125" style="61" customWidth="1"/>
    <col min="2918" max="2918" width="0.5703125" style="61" customWidth="1"/>
    <col min="2919" max="2919" width="6.7109375" style="61" customWidth="1"/>
    <col min="2920" max="2920" width="0.5703125" style="61" customWidth="1"/>
    <col min="2921" max="2921" width="6.7109375" style="61" customWidth="1"/>
    <col min="2922" max="2922" width="1.28515625" style="61" bestFit="1" customWidth="1"/>
    <col min="2923" max="3145" width="8.85546875" style="61"/>
    <col min="3146" max="3146" width="1.28515625" style="61" customWidth="1"/>
    <col min="3147" max="3147" width="1.42578125" style="61" customWidth="1"/>
    <col min="3148" max="3148" width="14.5703125" style="61" customWidth="1"/>
    <col min="3149" max="3149" width="5.42578125" style="61" customWidth="1"/>
    <col min="3150" max="3150" width="0.5703125" style="61" customWidth="1"/>
    <col min="3151" max="3151" width="7.5703125" style="61" customWidth="1"/>
    <col min="3152" max="3152" width="0.5703125" style="61" customWidth="1"/>
    <col min="3153" max="3153" width="5.7109375" style="61" customWidth="1"/>
    <col min="3154" max="3154" width="0.5703125" style="61" customWidth="1"/>
    <col min="3155" max="3155" width="7.28515625" style="61" customWidth="1"/>
    <col min="3156" max="3156" width="0.5703125" style="61" customWidth="1"/>
    <col min="3157" max="3157" width="9.28515625" style="61" customWidth="1"/>
    <col min="3158" max="3158" width="0.5703125" style="61" customWidth="1"/>
    <col min="3159" max="3159" width="9.5703125" style="61" customWidth="1"/>
    <col min="3160" max="3160" width="0.5703125" style="61" customWidth="1"/>
    <col min="3161" max="3161" width="7.7109375" style="61" customWidth="1"/>
    <col min="3162" max="3162" width="0.5703125" style="61" customWidth="1"/>
    <col min="3163" max="3163" width="6.28515625" style="61" customWidth="1"/>
    <col min="3164" max="3164" width="0.5703125" style="61" customWidth="1"/>
    <col min="3165" max="3165" width="9.7109375" style="61" customWidth="1"/>
    <col min="3166" max="3166" width="0.5703125" style="61" customWidth="1"/>
    <col min="3167" max="3167" width="11.5703125" style="61" customWidth="1"/>
    <col min="3168" max="3168" width="0.5703125" style="61" customWidth="1"/>
    <col min="3169" max="3169" width="8.7109375" style="61" customWidth="1"/>
    <col min="3170" max="3170" width="0.5703125" style="61" customWidth="1"/>
    <col min="3171" max="3171" width="9.7109375" style="61" customWidth="1"/>
    <col min="3172" max="3172" width="0.5703125" style="61" customWidth="1"/>
    <col min="3173" max="3173" width="7.5703125" style="61" customWidth="1"/>
    <col min="3174" max="3174" width="0.5703125" style="61" customWidth="1"/>
    <col min="3175" max="3175" width="6.7109375" style="61" customWidth="1"/>
    <col min="3176" max="3176" width="0.5703125" style="61" customWidth="1"/>
    <col min="3177" max="3177" width="6.7109375" style="61" customWidth="1"/>
    <col min="3178" max="3178" width="1.28515625" style="61" bestFit="1" customWidth="1"/>
    <col min="3179" max="3401" width="8.85546875" style="61"/>
    <col min="3402" max="3402" width="1.28515625" style="61" customWidth="1"/>
    <col min="3403" max="3403" width="1.42578125" style="61" customWidth="1"/>
    <col min="3404" max="3404" width="14.5703125" style="61" customWidth="1"/>
    <col min="3405" max="3405" width="5.42578125" style="61" customWidth="1"/>
    <col min="3406" max="3406" width="0.5703125" style="61" customWidth="1"/>
    <col min="3407" max="3407" width="7.5703125" style="61" customWidth="1"/>
    <col min="3408" max="3408" width="0.5703125" style="61" customWidth="1"/>
    <col min="3409" max="3409" width="5.7109375" style="61" customWidth="1"/>
    <col min="3410" max="3410" width="0.5703125" style="61" customWidth="1"/>
    <col min="3411" max="3411" width="7.28515625" style="61" customWidth="1"/>
    <col min="3412" max="3412" width="0.5703125" style="61" customWidth="1"/>
    <col min="3413" max="3413" width="9.28515625" style="61" customWidth="1"/>
    <col min="3414" max="3414" width="0.5703125" style="61" customWidth="1"/>
    <col min="3415" max="3415" width="9.5703125" style="61" customWidth="1"/>
    <col min="3416" max="3416" width="0.5703125" style="61" customWidth="1"/>
    <col min="3417" max="3417" width="7.7109375" style="61" customWidth="1"/>
    <col min="3418" max="3418" width="0.5703125" style="61" customWidth="1"/>
    <col min="3419" max="3419" width="6.28515625" style="61" customWidth="1"/>
    <col min="3420" max="3420" width="0.5703125" style="61" customWidth="1"/>
    <col min="3421" max="3421" width="9.7109375" style="61" customWidth="1"/>
    <col min="3422" max="3422" width="0.5703125" style="61" customWidth="1"/>
    <col min="3423" max="3423" width="11.5703125" style="61" customWidth="1"/>
    <col min="3424" max="3424" width="0.5703125" style="61" customWidth="1"/>
    <col min="3425" max="3425" width="8.7109375" style="61" customWidth="1"/>
    <col min="3426" max="3426" width="0.5703125" style="61" customWidth="1"/>
    <col min="3427" max="3427" width="9.7109375" style="61" customWidth="1"/>
    <col min="3428" max="3428" width="0.5703125" style="61" customWidth="1"/>
    <col min="3429" max="3429" width="7.5703125" style="61" customWidth="1"/>
    <col min="3430" max="3430" width="0.5703125" style="61" customWidth="1"/>
    <col min="3431" max="3431" width="6.7109375" style="61" customWidth="1"/>
    <col min="3432" max="3432" width="0.5703125" style="61" customWidth="1"/>
    <col min="3433" max="3433" width="6.7109375" style="61" customWidth="1"/>
    <col min="3434" max="3434" width="1.28515625" style="61" bestFit="1" customWidth="1"/>
    <col min="3435" max="3657" width="8.85546875" style="61"/>
    <col min="3658" max="3658" width="1.28515625" style="61" customWidth="1"/>
    <col min="3659" max="3659" width="1.42578125" style="61" customWidth="1"/>
    <col min="3660" max="3660" width="14.5703125" style="61" customWidth="1"/>
    <col min="3661" max="3661" width="5.42578125" style="61" customWidth="1"/>
    <col min="3662" max="3662" width="0.5703125" style="61" customWidth="1"/>
    <col min="3663" max="3663" width="7.5703125" style="61" customWidth="1"/>
    <col min="3664" max="3664" width="0.5703125" style="61" customWidth="1"/>
    <col min="3665" max="3665" width="5.7109375" style="61" customWidth="1"/>
    <col min="3666" max="3666" width="0.5703125" style="61" customWidth="1"/>
    <col min="3667" max="3667" width="7.28515625" style="61" customWidth="1"/>
    <col min="3668" max="3668" width="0.5703125" style="61" customWidth="1"/>
    <col min="3669" max="3669" width="9.28515625" style="61" customWidth="1"/>
    <col min="3670" max="3670" width="0.5703125" style="61" customWidth="1"/>
    <col min="3671" max="3671" width="9.5703125" style="61" customWidth="1"/>
    <col min="3672" max="3672" width="0.5703125" style="61" customWidth="1"/>
    <col min="3673" max="3673" width="7.7109375" style="61" customWidth="1"/>
    <col min="3674" max="3674" width="0.5703125" style="61" customWidth="1"/>
    <col min="3675" max="3675" width="6.28515625" style="61" customWidth="1"/>
    <col min="3676" max="3676" width="0.5703125" style="61" customWidth="1"/>
    <col min="3677" max="3677" width="9.7109375" style="61" customWidth="1"/>
    <col min="3678" max="3678" width="0.5703125" style="61" customWidth="1"/>
    <col min="3679" max="3679" width="11.5703125" style="61" customWidth="1"/>
    <col min="3680" max="3680" width="0.5703125" style="61" customWidth="1"/>
    <col min="3681" max="3681" width="8.7109375" style="61" customWidth="1"/>
    <col min="3682" max="3682" width="0.5703125" style="61" customWidth="1"/>
    <col min="3683" max="3683" width="9.7109375" style="61" customWidth="1"/>
    <col min="3684" max="3684" width="0.5703125" style="61" customWidth="1"/>
    <col min="3685" max="3685" width="7.5703125" style="61" customWidth="1"/>
    <col min="3686" max="3686" width="0.5703125" style="61" customWidth="1"/>
    <col min="3687" max="3687" width="6.7109375" style="61" customWidth="1"/>
    <col min="3688" max="3688" width="0.5703125" style="61" customWidth="1"/>
    <col min="3689" max="3689" width="6.7109375" style="61" customWidth="1"/>
    <col min="3690" max="3690" width="1.28515625" style="61" bestFit="1" customWidth="1"/>
    <col min="3691" max="3913" width="8.85546875" style="61"/>
    <col min="3914" max="3914" width="1.28515625" style="61" customWidth="1"/>
    <col min="3915" max="3915" width="1.42578125" style="61" customWidth="1"/>
    <col min="3916" max="3916" width="14.5703125" style="61" customWidth="1"/>
    <col min="3917" max="3917" width="5.42578125" style="61" customWidth="1"/>
    <col min="3918" max="3918" width="0.5703125" style="61" customWidth="1"/>
    <col min="3919" max="3919" width="7.5703125" style="61" customWidth="1"/>
    <col min="3920" max="3920" width="0.5703125" style="61" customWidth="1"/>
    <col min="3921" max="3921" width="5.7109375" style="61" customWidth="1"/>
    <col min="3922" max="3922" width="0.5703125" style="61" customWidth="1"/>
    <col min="3923" max="3923" width="7.28515625" style="61" customWidth="1"/>
    <col min="3924" max="3924" width="0.5703125" style="61" customWidth="1"/>
    <col min="3925" max="3925" width="9.28515625" style="61" customWidth="1"/>
    <col min="3926" max="3926" width="0.5703125" style="61" customWidth="1"/>
    <col min="3927" max="3927" width="9.5703125" style="61" customWidth="1"/>
    <col min="3928" max="3928" width="0.5703125" style="61" customWidth="1"/>
    <col min="3929" max="3929" width="7.7109375" style="61" customWidth="1"/>
    <col min="3930" max="3930" width="0.5703125" style="61" customWidth="1"/>
    <col min="3931" max="3931" width="6.28515625" style="61" customWidth="1"/>
    <col min="3932" max="3932" width="0.5703125" style="61" customWidth="1"/>
    <col min="3933" max="3933" width="9.7109375" style="61" customWidth="1"/>
    <col min="3934" max="3934" width="0.5703125" style="61" customWidth="1"/>
    <col min="3935" max="3935" width="11.5703125" style="61" customWidth="1"/>
    <col min="3936" max="3936" width="0.5703125" style="61" customWidth="1"/>
    <col min="3937" max="3937" width="8.7109375" style="61" customWidth="1"/>
    <col min="3938" max="3938" width="0.5703125" style="61" customWidth="1"/>
    <col min="3939" max="3939" width="9.7109375" style="61" customWidth="1"/>
    <col min="3940" max="3940" width="0.5703125" style="61" customWidth="1"/>
    <col min="3941" max="3941" width="7.5703125" style="61" customWidth="1"/>
    <col min="3942" max="3942" width="0.5703125" style="61" customWidth="1"/>
    <col min="3943" max="3943" width="6.7109375" style="61" customWidth="1"/>
    <col min="3944" max="3944" width="0.5703125" style="61" customWidth="1"/>
    <col min="3945" max="3945" width="6.7109375" style="61" customWidth="1"/>
    <col min="3946" max="3946" width="1.28515625" style="61" bestFit="1" customWidth="1"/>
    <col min="3947" max="4169" width="8.85546875" style="61"/>
    <col min="4170" max="4170" width="1.28515625" style="61" customWidth="1"/>
    <col min="4171" max="4171" width="1.42578125" style="61" customWidth="1"/>
    <col min="4172" max="4172" width="14.5703125" style="61" customWidth="1"/>
    <col min="4173" max="4173" width="5.42578125" style="61" customWidth="1"/>
    <col min="4174" max="4174" width="0.5703125" style="61" customWidth="1"/>
    <col min="4175" max="4175" width="7.5703125" style="61" customWidth="1"/>
    <col min="4176" max="4176" width="0.5703125" style="61" customWidth="1"/>
    <col min="4177" max="4177" width="5.7109375" style="61" customWidth="1"/>
    <col min="4178" max="4178" width="0.5703125" style="61" customWidth="1"/>
    <col min="4179" max="4179" width="7.28515625" style="61" customWidth="1"/>
    <col min="4180" max="4180" width="0.5703125" style="61" customWidth="1"/>
    <col min="4181" max="4181" width="9.28515625" style="61" customWidth="1"/>
    <col min="4182" max="4182" width="0.5703125" style="61" customWidth="1"/>
    <col min="4183" max="4183" width="9.5703125" style="61" customWidth="1"/>
    <col min="4184" max="4184" width="0.5703125" style="61" customWidth="1"/>
    <col min="4185" max="4185" width="7.7109375" style="61" customWidth="1"/>
    <col min="4186" max="4186" width="0.5703125" style="61" customWidth="1"/>
    <col min="4187" max="4187" width="6.28515625" style="61" customWidth="1"/>
    <col min="4188" max="4188" width="0.5703125" style="61" customWidth="1"/>
    <col min="4189" max="4189" width="9.7109375" style="61" customWidth="1"/>
    <col min="4190" max="4190" width="0.5703125" style="61" customWidth="1"/>
    <col min="4191" max="4191" width="11.5703125" style="61" customWidth="1"/>
    <col min="4192" max="4192" width="0.5703125" style="61" customWidth="1"/>
    <col min="4193" max="4193" width="8.7109375" style="61" customWidth="1"/>
    <col min="4194" max="4194" width="0.5703125" style="61" customWidth="1"/>
    <col min="4195" max="4195" width="9.7109375" style="61" customWidth="1"/>
    <col min="4196" max="4196" width="0.5703125" style="61" customWidth="1"/>
    <col min="4197" max="4197" width="7.5703125" style="61" customWidth="1"/>
    <col min="4198" max="4198" width="0.5703125" style="61" customWidth="1"/>
    <col min="4199" max="4199" width="6.7109375" style="61" customWidth="1"/>
    <col min="4200" max="4200" width="0.5703125" style="61" customWidth="1"/>
    <col min="4201" max="4201" width="6.7109375" style="61" customWidth="1"/>
    <col min="4202" max="4202" width="1.28515625" style="61" bestFit="1" customWidth="1"/>
    <col min="4203" max="4425" width="8.85546875" style="61"/>
    <col min="4426" max="4426" width="1.28515625" style="61" customWidth="1"/>
    <col min="4427" max="4427" width="1.42578125" style="61" customWidth="1"/>
    <col min="4428" max="4428" width="14.5703125" style="61" customWidth="1"/>
    <col min="4429" max="4429" width="5.42578125" style="61" customWidth="1"/>
    <col min="4430" max="4430" width="0.5703125" style="61" customWidth="1"/>
    <col min="4431" max="4431" width="7.5703125" style="61" customWidth="1"/>
    <col min="4432" max="4432" width="0.5703125" style="61" customWidth="1"/>
    <col min="4433" max="4433" width="5.7109375" style="61" customWidth="1"/>
    <col min="4434" max="4434" width="0.5703125" style="61" customWidth="1"/>
    <col min="4435" max="4435" width="7.28515625" style="61" customWidth="1"/>
    <col min="4436" max="4436" width="0.5703125" style="61" customWidth="1"/>
    <col min="4437" max="4437" width="9.28515625" style="61" customWidth="1"/>
    <col min="4438" max="4438" width="0.5703125" style="61" customWidth="1"/>
    <col min="4439" max="4439" width="9.5703125" style="61" customWidth="1"/>
    <col min="4440" max="4440" width="0.5703125" style="61" customWidth="1"/>
    <col min="4441" max="4441" width="7.7109375" style="61" customWidth="1"/>
    <col min="4442" max="4442" width="0.5703125" style="61" customWidth="1"/>
    <col min="4443" max="4443" width="6.28515625" style="61" customWidth="1"/>
    <col min="4444" max="4444" width="0.5703125" style="61" customWidth="1"/>
    <col min="4445" max="4445" width="9.7109375" style="61" customWidth="1"/>
    <col min="4446" max="4446" width="0.5703125" style="61" customWidth="1"/>
    <col min="4447" max="4447" width="11.5703125" style="61" customWidth="1"/>
    <col min="4448" max="4448" width="0.5703125" style="61" customWidth="1"/>
    <col min="4449" max="4449" width="8.7109375" style="61" customWidth="1"/>
    <col min="4450" max="4450" width="0.5703125" style="61" customWidth="1"/>
    <col min="4451" max="4451" width="9.7109375" style="61" customWidth="1"/>
    <col min="4452" max="4452" width="0.5703125" style="61" customWidth="1"/>
    <col min="4453" max="4453" width="7.5703125" style="61" customWidth="1"/>
    <col min="4454" max="4454" width="0.5703125" style="61" customWidth="1"/>
    <col min="4455" max="4455" width="6.7109375" style="61" customWidth="1"/>
    <col min="4456" max="4456" width="0.5703125" style="61" customWidth="1"/>
    <col min="4457" max="4457" width="6.7109375" style="61" customWidth="1"/>
    <col min="4458" max="4458" width="1.28515625" style="61" bestFit="1" customWidth="1"/>
    <col min="4459" max="4681" width="8.85546875" style="61"/>
    <col min="4682" max="4682" width="1.28515625" style="61" customWidth="1"/>
    <col min="4683" max="4683" width="1.42578125" style="61" customWidth="1"/>
    <col min="4684" max="4684" width="14.5703125" style="61" customWidth="1"/>
    <col min="4685" max="4685" width="5.42578125" style="61" customWidth="1"/>
    <col min="4686" max="4686" width="0.5703125" style="61" customWidth="1"/>
    <col min="4687" max="4687" width="7.5703125" style="61" customWidth="1"/>
    <col min="4688" max="4688" width="0.5703125" style="61" customWidth="1"/>
    <col min="4689" max="4689" width="5.7109375" style="61" customWidth="1"/>
    <col min="4690" max="4690" width="0.5703125" style="61" customWidth="1"/>
    <col min="4691" max="4691" width="7.28515625" style="61" customWidth="1"/>
    <col min="4692" max="4692" width="0.5703125" style="61" customWidth="1"/>
    <col min="4693" max="4693" width="9.28515625" style="61" customWidth="1"/>
    <col min="4694" max="4694" width="0.5703125" style="61" customWidth="1"/>
    <col min="4695" max="4695" width="9.5703125" style="61" customWidth="1"/>
    <col min="4696" max="4696" width="0.5703125" style="61" customWidth="1"/>
    <col min="4697" max="4697" width="7.7109375" style="61" customWidth="1"/>
    <col min="4698" max="4698" width="0.5703125" style="61" customWidth="1"/>
    <col min="4699" max="4699" width="6.28515625" style="61" customWidth="1"/>
    <col min="4700" max="4700" width="0.5703125" style="61" customWidth="1"/>
    <col min="4701" max="4701" width="9.7109375" style="61" customWidth="1"/>
    <col min="4702" max="4702" width="0.5703125" style="61" customWidth="1"/>
    <col min="4703" max="4703" width="11.5703125" style="61" customWidth="1"/>
    <col min="4704" max="4704" width="0.5703125" style="61" customWidth="1"/>
    <col min="4705" max="4705" width="8.7109375" style="61" customWidth="1"/>
    <col min="4706" max="4706" width="0.5703125" style="61" customWidth="1"/>
    <col min="4707" max="4707" width="9.7109375" style="61" customWidth="1"/>
    <col min="4708" max="4708" width="0.5703125" style="61" customWidth="1"/>
    <col min="4709" max="4709" width="7.5703125" style="61" customWidth="1"/>
    <col min="4710" max="4710" width="0.5703125" style="61" customWidth="1"/>
    <col min="4711" max="4711" width="6.7109375" style="61" customWidth="1"/>
    <col min="4712" max="4712" width="0.5703125" style="61" customWidth="1"/>
    <col min="4713" max="4713" width="6.7109375" style="61" customWidth="1"/>
    <col min="4714" max="4714" width="1.28515625" style="61" bestFit="1" customWidth="1"/>
    <col min="4715" max="4937" width="8.85546875" style="61"/>
    <col min="4938" max="4938" width="1.28515625" style="61" customWidth="1"/>
    <col min="4939" max="4939" width="1.42578125" style="61" customWidth="1"/>
    <col min="4940" max="4940" width="14.5703125" style="61" customWidth="1"/>
    <col min="4941" max="4941" width="5.42578125" style="61" customWidth="1"/>
    <col min="4942" max="4942" width="0.5703125" style="61" customWidth="1"/>
    <col min="4943" max="4943" width="7.5703125" style="61" customWidth="1"/>
    <col min="4944" max="4944" width="0.5703125" style="61" customWidth="1"/>
    <col min="4945" max="4945" width="5.7109375" style="61" customWidth="1"/>
    <col min="4946" max="4946" width="0.5703125" style="61" customWidth="1"/>
    <col min="4947" max="4947" width="7.28515625" style="61" customWidth="1"/>
    <col min="4948" max="4948" width="0.5703125" style="61" customWidth="1"/>
    <col min="4949" max="4949" width="9.28515625" style="61" customWidth="1"/>
    <col min="4950" max="4950" width="0.5703125" style="61" customWidth="1"/>
    <col min="4951" max="4951" width="9.5703125" style="61" customWidth="1"/>
    <col min="4952" max="4952" width="0.5703125" style="61" customWidth="1"/>
    <col min="4953" max="4953" width="7.7109375" style="61" customWidth="1"/>
    <col min="4954" max="4954" width="0.5703125" style="61" customWidth="1"/>
    <col min="4955" max="4955" width="6.28515625" style="61" customWidth="1"/>
    <col min="4956" max="4956" width="0.5703125" style="61" customWidth="1"/>
    <col min="4957" max="4957" width="9.7109375" style="61" customWidth="1"/>
    <col min="4958" max="4958" width="0.5703125" style="61" customWidth="1"/>
    <col min="4959" max="4959" width="11.5703125" style="61" customWidth="1"/>
    <col min="4960" max="4960" width="0.5703125" style="61" customWidth="1"/>
    <col min="4961" max="4961" width="8.7109375" style="61" customWidth="1"/>
    <col min="4962" max="4962" width="0.5703125" style="61" customWidth="1"/>
    <col min="4963" max="4963" width="9.7109375" style="61" customWidth="1"/>
    <col min="4964" max="4964" width="0.5703125" style="61" customWidth="1"/>
    <col min="4965" max="4965" width="7.5703125" style="61" customWidth="1"/>
    <col min="4966" max="4966" width="0.5703125" style="61" customWidth="1"/>
    <col min="4967" max="4967" width="6.7109375" style="61" customWidth="1"/>
    <col min="4968" max="4968" width="0.5703125" style="61" customWidth="1"/>
    <col min="4969" max="4969" width="6.7109375" style="61" customWidth="1"/>
    <col min="4970" max="4970" width="1.28515625" style="61" bestFit="1" customWidth="1"/>
    <col min="4971" max="5193" width="8.85546875" style="61"/>
    <col min="5194" max="5194" width="1.28515625" style="61" customWidth="1"/>
    <col min="5195" max="5195" width="1.42578125" style="61" customWidth="1"/>
    <col min="5196" max="5196" width="14.5703125" style="61" customWidth="1"/>
    <col min="5197" max="5197" width="5.42578125" style="61" customWidth="1"/>
    <col min="5198" max="5198" width="0.5703125" style="61" customWidth="1"/>
    <col min="5199" max="5199" width="7.5703125" style="61" customWidth="1"/>
    <col min="5200" max="5200" width="0.5703125" style="61" customWidth="1"/>
    <col min="5201" max="5201" width="5.7109375" style="61" customWidth="1"/>
    <col min="5202" max="5202" width="0.5703125" style="61" customWidth="1"/>
    <col min="5203" max="5203" width="7.28515625" style="61" customWidth="1"/>
    <col min="5204" max="5204" width="0.5703125" style="61" customWidth="1"/>
    <col min="5205" max="5205" width="9.28515625" style="61" customWidth="1"/>
    <col min="5206" max="5206" width="0.5703125" style="61" customWidth="1"/>
    <col min="5207" max="5207" width="9.5703125" style="61" customWidth="1"/>
    <col min="5208" max="5208" width="0.5703125" style="61" customWidth="1"/>
    <col min="5209" max="5209" width="7.7109375" style="61" customWidth="1"/>
    <col min="5210" max="5210" width="0.5703125" style="61" customWidth="1"/>
    <col min="5211" max="5211" width="6.28515625" style="61" customWidth="1"/>
    <col min="5212" max="5212" width="0.5703125" style="61" customWidth="1"/>
    <col min="5213" max="5213" width="9.7109375" style="61" customWidth="1"/>
    <col min="5214" max="5214" width="0.5703125" style="61" customWidth="1"/>
    <col min="5215" max="5215" width="11.5703125" style="61" customWidth="1"/>
    <col min="5216" max="5216" width="0.5703125" style="61" customWidth="1"/>
    <col min="5217" max="5217" width="8.7109375" style="61" customWidth="1"/>
    <col min="5218" max="5218" width="0.5703125" style="61" customWidth="1"/>
    <col min="5219" max="5219" width="9.7109375" style="61" customWidth="1"/>
    <col min="5220" max="5220" width="0.5703125" style="61" customWidth="1"/>
    <col min="5221" max="5221" width="7.5703125" style="61" customWidth="1"/>
    <col min="5222" max="5222" width="0.5703125" style="61" customWidth="1"/>
    <col min="5223" max="5223" width="6.7109375" style="61" customWidth="1"/>
    <col min="5224" max="5224" width="0.5703125" style="61" customWidth="1"/>
    <col min="5225" max="5225" width="6.7109375" style="61" customWidth="1"/>
    <col min="5226" max="5226" width="1.28515625" style="61" bestFit="1" customWidth="1"/>
    <col min="5227" max="5449" width="8.85546875" style="61"/>
    <col min="5450" max="5450" width="1.28515625" style="61" customWidth="1"/>
    <col min="5451" max="5451" width="1.42578125" style="61" customWidth="1"/>
    <col min="5452" max="5452" width="14.5703125" style="61" customWidth="1"/>
    <col min="5453" max="5453" width="5.42578125" style="61" customWidth="1"/>
    <col min="5454" max="5454" width="0.5703125" style="61" customWidth="1"/>
    <col min="5455" max="5455" width="7.5703125" style="61" customWidth="1"/>
    <col min="5456" max="5456" width="0.5703125" style="61" customWidth="1"/>
    <col min="5457" max="5457" width="5.7109375" style="61" customWidth="1"/>
    <col min="5458" max="5458" width="0.5703125" style="61" customWidth="1"/>
    <col min="5459" max="5459" width="7.28515625" style="61" customWidth="1"/>
    <col min="5460" max="5460" width="0.5703125" style="61" customWidth="1"/>
    <col min="5461" max="5461" width="9.28515625" style="61" customWidth="1"/>
    <col min="5462" max="5462" width="0.5703125" style="61" customWidth="1"/>
    <col min="5463" max="5463" width="9.5703125" style="61" customWidth="1"/>
    <col min="5464" max="5464" width="0.5703125" style="61" customWidth="1"/>
    <col min="5465" max="5465" width="7.7109375" style="61" customWidth="1"/>
    <col min="5466" max="5466" width="0.5703125" style="61" customWidth="1"/>
    <col min="5467" max="5467" width="6.28515625" style="61" customWidth="1"/>
    <col min="5468" max="5468" width="0.5703125" style="61" customWidth="1"/>
    <col min="5469" max="5469" width="9.7109375" style="61" customWidth="1"/>
    <col min="5470" max="5470" width="0.5703125" style="61" customWidth="1"/>
    <col min="5471" max="5471" width="11.5703125" style="61" customWidth="1"/>
    <col min="5472" max="5472" width="0.5703125" style="61" customWidth="1"/>
    <col min="5473" max="5473" width="8.7109375" style="61" customWidth="1"/>
    <col min="5474" max="5474" width="0.5703125" style="61" customWidth="1"/>
    <col min="5475" max="5475" width="9.7109375" style="61" customWidth="1"/>
    <col min="5476" max="5476" width="0.5703125" style="61" customWidth="1"/>
    <col min="5477" max="5477" width="7.5703125" style="61" customWidth="1"/>
    <col min="5478" max="5478" width="0.5703125" style="61" customWidth="1"/>
    <col min="5479" max="5479" width="6.7109375" style="61" customWidth="1"/>
    <col min="5480" max="5480" width="0.5703125" style="61" customWidth="1"/>
    <col min="5481" max="5481" width="6.7109375" style="61" customWidth="1"/>
    <col min="5482" max="5482" width="1.28515625" style="61" bestFit="1" customWidth="1"/>
    <col min="5483" max="5705" width="8.85546875" style="61"/>
    <col min="5706" max="5706" width="1.28515625" style="61" customWidth="1"/>
    <col min="5707" max="5707" width="1.42578125" style="61" customWidth="1"/>
    <col min="5708" max="5708" width="14.5703125" style="61" customWidth="1"/>
    <col min="5709" max="5709" width="5.42578125" style="61" customWidth="1"/>
    <col min="5710" max="5710" width="0.5703125" style="61" customWidth="1"/>
    <col min="5711" max="5711" width="7.5703125" style="61" customWidth="1"/>
    <col min="5712" max="5712" width="0.5703125" style="61" customWidth="1"/>
    <col min="5713" max="5713" width="5.7109375" style="61" customWidth="1"/>
    <col min="5714" max="5714" width="0.5703125" style="61" customWidth="1"/>
    <col min="5715" max="5715" width="7.28515625" style="61" customWidth="1"/>
    <col min="5716" max="5716" width="0.5703125" style="61" customWidth="1"/>
    <col min="5717" max="5717" width="9.28515625" style="61" customWidth="1"/>
    <col min="5718" max="5718" width="0.5703125" style="61" customWidth="1"/>
    <col min="5719" max="5719" width="9.5703125" style="61" customWidth="1"/>
    <col min="5720" max="5720" width="0.5703125" style="61" customWidth="1"/>
    <col min="5721" max="5721" width="7.7109375" style="61" customWidth="1"/>
    <col min="5722" max="5722" width="0.5703125" style="61" customWidth="1"/>
    <col min="5723" max="5723" width="6.28515625" style="61" customWidth="1"/>
    <col min="5724" max="5724" width="0.5703125" style="61" customWidth="1"/>
    <col min="5725" max="5725" width="9.7109375" style="61" customWidth="1"/>
    <col min="5726" max="5726" width="0.5703125" style="61" customWidth="1"/>
    <col min="5727" max="5727" width="11.5703125" style="61" customWidth="1"/>
    <col min="5728" max="5728" width="0.5703125" style="61" customWidth="1"/>
    <col min="5729" max="5729" width="8.7109375" style="61" customWidth="1"/>
    <col min="5730" max="5730" width="0.5703125" style="61" customWidth="1"/>
    <col min="5731" max="5731" width="9.7109375" style="61" customWidth="1"/>
    <col min="5732" max="5732" width="0.5703125" style="61" customWidth="1"/>
    <col min="5733" max="5733" width="7.5703125" style="61" customWidth="1"/>
    <col min="5734" max="5734" width="0.5703125" style="61" customWidth="1"/>
    <col min="5735" max="5735" width="6.7109375" style="61" customWidth="1"/>
    <col min="5736" max="5736" width="0.5703125" style="61" customWidth="1"/>
    <col min="5737" max="5737" width="6.7109375" style="61" customWidth="1"/>
    <col min="5738" max="5738" width="1.28515625" style="61" bestFit="1" customWidth="1"/>
    <col min="5739" max="5961" width="8.85546875" style="61"/>
    <col min="5962" max="5962" width="1.28515625" style="61" customWidth="1"/>
    <col min="5963" max="5963" width="1.42578125" style="61" customWidth="1"/>
    <col min="5964" max="5964" width="14.5703125" style="61" customWidth="1"/>
    <col min="5965" max="5965" width="5.42578125" style="61" customWidth="1"/>
    <col min="5966" max="5966" width="0.5703125" style="61" customWidth="1"/>
    <col min="5967" max="5967" width="7.5703125" style="61" customWidth="1"/>
    <col min="5968" max="5968" width="0.5703125" style="61" customWidth="1"/>
    <col min="5969" max="5969" width="5.7109375" style="61" customWidth="1"/>
    <col min="5970" max="5970" width="0.5703125" style="61" customWidth="1"/>
    <col min="5971" max="5971" width="7.28515625" style="61" customWidth="1"/>
    <col min="5972" max="5972" width="0.5703125" style="61" customWidth="1"/>
    <col min="5973" max="5973" width="9.28515625" style="61" customWidth="1"/>
    <col min="5974" max="5974" width="0.5703125" style="61" customWidth="1"/>
    <col min="5975" max="5975" width="9.5703125" style="61" customWidth="1"/>
    <col min="5976" max="5976" width="0.5703125" style="61" customWidth="1"/>
    <col min="5977" max="5977" width="7.7109375" style="61" customWidth="1"/>
    <col min="5978" max="5978" width="0.5703125" style="61" customWidth="1"/>
    <col min="5979" max="5979" width="6.28515625" style="61" customWidth="1"/>
    <col min="5980" max="5980" width="0.5703125" style="61" customWidth="1"/>
    <col min="5981" max="5981" width="9.7109375" style="61" customWidth="1"/>
    <col min="5982" max="5982" width="0.5703125" style="61" customWidth="1"/>
    <col min="5983" max="5983" width="11.5703125" style="61" customWidth="1"/>
    <col min="5984" max="5984" width="0.5703125" style="61" customWidth="1"/>
    <col min="5985" max="5985" width="8.7109375" style="61" customWidth="1"/>
    <col min="5986" max="5986" width="0.5703125" style="61" customWidth="1"/>
    <col min="5987" max="5987" width="9.7109375" style="61" customWidth="1"/>
    <col min="5988" max="5988" width="0.5703125" style="61" customWidth="1"/>
    <col min="5989" max="5989" width="7.5703125" style="61" customWidth="1"/>
    <col min="5990" max="5990" width="0.5703125" style="61" customWidth="1"/>
    <col min="5991" max="5991" width="6.7109375" style="61" customWidth="1"/>
    <col min="5992" max="5992" width="0.5703125" style="61" customWidth="1"/>
    <col min="5993" max="5993" width="6.7109375" style="61" customWidth="1"/>
    <col min="5994" max="5994" width="1.28515625" style="61" bestFit="1" customWidth="1"/>
    <col min="5995" max="6217" width="8.85546875" style="61"/>
    <col min="6218" max="6218" width="1.28515625" style="61" customWidth="1"/>
    <col min="6219" max="6219" width="1.42578125" style="61" customWidth="1"/>
    <col min="6220" max="6220" width="14.5703125" style="61" customWidth="1"/>
    <col min="6221" max="6221" width="5.42578125" style="61" customWidth="1"/>
    <col min="6222" max="6222" width="0.5703125" style="61" customWidth="1"/>
    <col min="6223" max="6223" width="7.5703125" style="61" customWidth="1"/>
    <col min="6224" max="6224" width="0.5703125" style="61" customWidth="1"/>
    <col min="6225" max="6225" width="5.7109375" style="61" customWidth="1"/>
    <col min="6226" max="6226" width="0.5703125" style="61" customWidth="1"/>
    <col min="6227" max="6227" width="7.28515625" style="61" customWidth="1"/>
    <col min="6228" max="6228" width="0.5703125" style="61" customWidth="1"/>
    <col min="6229" max="6229" width="9.28515625" style="61" customWidth="1"/>
    <col min="6230" max="6230" width="0.5703125" style="61" customWidth="1"/>
    <col min="6231" max="6231" width="9.5703125" style="61" customWidth="1"/>
    <col min="6232" max="6232" width="0.5703125" style="61" customWidth="1"/>
    <col min="6233" max="6233" width="7.7109375" style="61" customWidth="1"/>
    <col min="6234" max="6234" width="0.5703125" style="61" customWidth="1"/>
    <col min="6235" max="6235" width="6.28515625" style="61" customWidth="1"/>
    <col min="6236" max="6236" width="0.5703125" style="61" customWidth="1"/>
    <col min="6237" max="6237" width="9.7109375" style="61" customWidth="1"/>
    <col min="6238" max="6238" width="0.5703125" style="61" customWidth="1"/>
    <col min="6239" max="6239" width="11.5703125" style="61" customWidth="1"/>
    <col min="6240" max="6240" width="0.5703125" style="61" customWidth="1"/>
    <col min="6241" max="6241" width="8.7109375" style="61" customWidth="1"/>
    <col min="6242" max="6242" width="0.5703125" style="61" customWidth="1"/>
    <col min="6243" max="6243" width="9.7109375" style="61" customWidth="1"/>
    <col min="6244" max="6244" width="0.5703125" style="61" customWidth="1"/>
    <col min="6245" max="6245" width="7.5703125" style="61" customWidth="1"/>
    <col min="6246" max="6246" width="0.5703125" style="61" customWidth="1"/>
    <col min="6247" max="6247" width="6.7109375" style="61" customWidth="1"/>
    <col min="6248" max="6248" width="0.5703125" style="61" customWidth="1"/>
    <col min="6249" max="6249" width="6.7109375" style="61" customWidth="1"/>
    <col min="6250" max="6250" width="1.28515625" style="61" bestFit="1" customWidth="1"/>
    <col min="6251" max="6473" width="8.85546875" style="61"/>
    <col min="6474" max="6474" width="1.28515625" style="61" customWidth="1"/>
    <col min="6475" max="6475" width="1.42578125" style="61" customWidth="1"/>
    <col min="6476" max="6476" width="14.5703125" style="61" customWidth="1"/>
    <col min="6477" max="6477" width="5.42578125" style="61" customWidth="1"/>
    <col min="6478" max="6478" width="0.5703125" style="61" customWidth="1"/>
    <col min="6479" max="6479" width="7.5703125" style="61" customWidth="1"/>
    <col min="6480" max="6480" width="0.5703125" style="61" customWidth="1"/>
    <col min="6481" max="6481" width="5.7109375" style="61" customWidth="1"/>
    <col min="6482" max="6482" width="0.5703125" style="61" customWidth="1"/>
    <col min="6483" max="6483" width="7.28515625" style="61" customWidth="1"/>
    <col min="6484" max="6484" width="0.5703125" style="61" customWidth="1"/>
    <col min="6485" max="6485" width="9.28515625" style="61" customWidth="1"/>
    <col min="6486" max="6486" width="0.5703125" style="61" customWidth="1"/>
    <col min="6487" max="6487" width="9.5703125" style="61" customWidth="1"/>
    <col min="6488" max="6488" width="0.5703125" style="61" customWidth="1"/>
    <col min="6489" max="6489" width="7.7109375" style="61" customWidth="1"/>
    <col min="6490" max="6490" width="0.5703125" style="61" customWidth="1"/>
    <col min="6491" max="6491" width="6.28515625" style="61" customWidth="1"/>
    <col min="6492" max="6492" width="0.5703125" style="61" customWidth="1"/>
    <col min="6493" max="6493" width="9.7109375" style="61" customWidth="1"/>
    <col min="6494" max="6494" width="0.5703125" style="61" customWidth="1"/>
    <col min="6495" max="6495" width="11.5703125" style="61" customWidth="1"/>
    <col min="6496" max="6496" width="0.5703125" style="61" customWidth="1"/>
    <col min="6497" max="6497" width="8.7109375" style="61" customWidth="1"/>
    <col min="6498" max="6498" width="0.5703125" style="61" customWidth="1"/>
    <col min="6499" max="6499" width="9.7109375" style="61" customWidth="1"/>
    <col min="6500" max="6500" width="0.5703125" style="61" customWidth="1"/>
    <col min="6501" max="6501" width="7.5703125" style="61" customWidth="1"/>
    <col min="6502" max="6502" width="0.5703125" style="61" customWidth="1"/>
    <col min="6503" max="6503" width="6.7109375" style="61" customWidth="1"/>
    <col min="6504" max="6504" width="0.5703125" style="61" customWidth="1"/>
    <col min="6505" max="6505" width="6.7109375" style="61" customWidth="1"/>
    <col min="6506" max="6506" width="1.28515625" style="61" bestFit="1" customWidth="1"/>
    <col min="6507" max="6729" width="8.85546875" style="61"/>
    <col min="6730" max="6730" width="1.28515625" style="61" customWidth="1"/>
    <col min="6731" max="6731" width="1.42578125" style="61" customWidth="1"/>
    <col min="6732" max="6732" width="14.5703125" style="61" customWidth="1"/>
    <col min="6733" max="6733" width="5.42578125" style="61" customWidth="1"/>
    <col min="6734" max="6734" width="0.5703125" style="61" customWidth="1"/>
    <col min="6735" max="6735" width="7.5703125" style="61" customWidth="1"/>
    <col min="6736" max="6736" width="0.5703125" style="61" customWidth="1"/>
    <col min="6737" max="6737" width="5.7109375" style="61" customWidth="1"/>
    <col min="6738" max="6738" width="0.5703125" style="61" customWidth="1"/>
    <col min="6739" max="6739" width="7.28515625" style="61" customWidth="1"/>
    <col min="6740" max="6740" width="0.5703125" style="61" customWidth="1"/>
    <col min="6741" max="6741" width="9.28515625" style="61" customWidth="1"/>
    <col min="6742" max="6742" width="0.5703125" style="61" customWidth="1"/>
    <col min="6743" max="6743" width="9.5703125" style="61" customWidth="1"/>
    <col min="6744" max="6744" width="0.5703125" style="61" customWidth="1"/>
    <col min="6745" max="6745" width="7.7109375" style="61" customWidth="1"/>
    <col min="6746" max="6746" width="0.5703125" style="61" customWidth="1"/>
    <col min="6747" max="6747" width="6.28515625" style="61" customWidth="1"/>
    <col min="6748" max="6748" width="0.5703125" style="61" customWidth="1"/>
    <col min="6749" max="6749" width="9.7109375" style="61" customWidth="1"/>
    <col min="6750" max="6750" width="0.5703125" style="61" customWidth="1"/>
    <col min="6751" max="6751" width="11.5703125" style="61" customWidth="1"/>
    <col min="6752" max="6752" width="0.5703125" style="61" customWidth="1"/>
    <col min="6753" max="6753" width="8.7109375" style="61" customWidth="1"/>
    <col min="6754" max="6754" width="0.5703125" style="61" customWidth="1"/>
    <col min="6755" max="6755" width="9.7109375" style="61" customWidth="1"/>
    <col min="6756" max="6756" width="0.5703125" style="61" customWidth="1"/>
    <col min="6757" max="6757" width="7.5703125" style="61" customWidth="1"/>
    <col min="6758" max="6758" width="0.5703125" style="61" customWidth="1"/>
    <col min="6759" max="6759" width="6.7109375" style="61" customWidth="1"/>
    <col min="6760" max="6760" width="0.5703125" style="61" customWidth="1"/>
    <col min="6761" max="6761" width="6.7109375" style="61" customWidth="1"/>
    <col min="6762" max="6762" width="1.28515625" style="61" bestFit="1" customWidth="1"/>
    <col min="6763" max="6985" width="8.85546875" style="61"/>
    <col min="6986" max="6986" width="1.28515625" style="61" customWidth="1"/>
    <col min="6987" max="6987" width="1.42578125" style="61" customWidth="1"/>
    <col min="6988" max="6988" width="14.5703125" style="61" customWidth="1"/>
    <col min="6989" max="6989" width="5.42578125" style="61" customWidth="1"/>
    <col min="6990" max="6990" width="0.5703125" style="61" customWidth="1"/>
    <col min="6991" max="6991" width="7.5703125" style="61" customWidth="1"/>
    <col min="6992" max="6992" width="0.5703125" style="61" customWidth="1"/>
    <col min="6993" max="6993" width="5.7109375" style="61" customWidth="1"/>
    <col min="6994" max="6994" width="0.5703125" style="61" customWidth="1"/>
    <col min="6995" max="6995" width="7.28515625" style="61" customWidth="1"/>
    <col min="6996" max="6996" width="0.5703125" style="61" customWidth="1"/>
    <col min="6997" max="6997" width="9.28515625" style="61" customWidth="1"/>
    <col min="6998" max="6998" width="0.5703125" style="61" customWidth="1"/>
    <col min="6999" max="6999" width="9.5703125" style="61" customWidth="1"/>
    <col min="7000" max="7000" width="0.5703125" style="61" customWidth="1"/>
    <col min="7001" max="7001" width="7.7109375" style="61" customWidth="1"/>
    <col min="7002" max="7002" width="0.5703125" style="61" customWidth="1"/>
    <col min="7003" max="7003" width="6.28515625" style="61" customWidth="1"/>
    <col min="7004" max="7004" width="0.5703125" style="61" customWidth="1"/>
    <col min="7005" max="7005" width="9.7109375" style="61" customWidth="1"/>
    <col min="7006" max="7006" width="0.5703125" style="61" customWidth="1"/>
    <col min="7007" max="7007" width="11.5703125" style="61" customWidth="1"/>
    <col min="7008" max="7008" width="0.5703125" style="61" customWidth="1"/>
    <col min="7009" max="7009" width="8.7109375" style="61" customWidth="1"/>
    <col min="7010" max="7010" width="0.5703125" style="61" customWidth="1"/>
    <col min="7011" max="7011" width="9.7109375" style="61" customWidth="1"/>
    <col min="7012" max="7012" width="0.5703125" style="61" customWidth="1"/>
    <col min="7013" max="7013" width="7.5703125" style="61" customWidth="1"/>
    <col min="7014" max="7014" width="0.5703125" style="61" customWidth="1"/>
    <col min="7015" max="7015" width="6.7109375" style="61" customWidth="1"/>
    <col min="7016" max="7016" width="0.5703125" style="61" customWidth="1"/>
    <col min="7017" max="7017" width="6.7109375" style="61" customWidth="1"/>
    <col min="7018" max="7018" width="1.28515625" style="61" bestFit="1" customWidth="1"/>
    <col min="7019" max="7241" width="8.85546875" style="61"/>
    <col min="7242" max="7242" width="1.28515625" style="61" customWidth="1"/>
    <col min="7243" max="7243" width="1.42578125" style="61" customWidth="1"/>
    <col min="7244" max="7244" width="14.5703125" style="61" customWidth="1"/>
    <col min="7245" max="7245" width="5.42578125" style="61" customWidth="1"/>
    <col min="7246" max="7246" width="0.5703125" style="61" customWidth="1"/>
    <col min="7247" max="7247" width="7.5703125" style="61" customWidth="1"/>
    <col min="7248" max="7248" width="0.5703125" style="61" customWidth="1"/>
    <col min="7249" max="7249" width="5.7109375" style="61" customWidth="1"/>
    <col min="7250" max="7250" width="0.5703125" style="61" customWidth="1"/>
    <col min="7251" max="7251" width="7.28515625" style="61" customWidth="1"/>
    <col min="7252" max="7252" width="0.5703125" style="61" customWidth="1"/>
    <col min="7253" max="7253" width="9.28515625" style="61" customWidth="1"/>
    <col min="7254" max="7254" width="0.5703125" style="61" customWidth="1"/>
    <col min="7255" max="7255" width="9.5703125" style="61" customWidth="1"/>
    <col min="7256" max="7256" width="0.5703125" style="61" customWidth="1"/>
    <col min="7257" max="7257" width="7.7109375" style="61" customWidth="1"/>
    <col min="7258" max="7258" width="0.5703125" style="61" customWidth="1"/>
    <col min="7259" max="7259" width="6.28515625" style="61" customWidth="1"/>
    <col min="7260" max="7260" width="0.5703125" style="61" customWidth="1"/>
    <col min="7261" max="7261" width="9.7109375" style="61" customWidth="1"/>
    <col min="7262" max="7262" width="0.5703125" style="61" customWidth="1"/>
    <col min="7263" max="7263" width="11.5703125" style="61" customWidth="1"/>
    <col min="7264" max="7264" width="0.5703125" style="61" customWidth="1"/>
    <col min="7265" max="7265" width="8.7109375" style="61" customWidth="1"/>
    <col min="7266" max="7266" width="0.5703125" style="61" customWidth="1"/>
    <col min="7267" max="7267" width="9.7109375" style="61" customWidth="1"/>
    <col min="7268" max="7268" width="0.5703125" style="61" customWidth="1"/>
    <col min="7269" max="7269" width="7.5703125" style="61" customWidth="1"/>
    <col min="7270" max="7270" width="0.5703125" style="61" customWidth="1"/>
    <col min="7271" max="7271" width="6.7109375" style="61" customWidth="1"/>
    <col min="7272" max="7272" width="0.5703125" style="61" customWidth="1"/>
    <col min="7273" max="7273" width="6.7109375" style="61" customWidth="1"/>
    <col min="7274" max="7274" width="1.28515625" style="61" bestFit="1" customWidth="1"/>
    <col min="7275" max="7497" width="8.85546875" style="61"/>
    <col min="7498" max="7498" width="1.28515625" style="61" customWidth="1"/>
    <col min="7499" max="7499" width="1.42578125" style="61" customWidth="1"/>
    <col min="7500" max="7500" width="14.5703125" style="61" customWidth="1"/>
    <col min="7501" max="7501" width="5.42578125" style="61" customWidth="1"/>
    <col min="7502" max="7502" width="0.5703125" style="61" customWidth="1"/>
    <col min="7503" max="7503" width="7.5703125" style="61" customWidth="1"/>
    <col min="7504" max="7504" width="0.5703125" style="61" customWidth="1"/>
    <col min="7505" max="7505" width="5.7109375" style="61" customWidth="1"/>
    <col min="7506" max="7506" width="0.5703125" style="61" customWidth="1"/>
    <col min="7507" max="7507" width="7.28515625" style="61" customWidth="1"/>
    <col min="7508" max="7508" width="0.5703125" style="61" customWidth="1"/>
    <col min="7509" max="7509" width="9.28515625" style="61" customWidth="1"/>
    <col min="7510" max="7510" width="0.5703125" style="61" customWidth="1"/>
    <col min="7511" max="7511" width="9.5703125" style="61" customWidth="1"/>
    <col min="7512" max="7512" width="0.5703125" style="61" customWidth="1"/>
    <col min="7513" max="7513" width="7.7109375" style="61" customWidth="1"/>
    <col min="7514" max="7514" width="0.5703125" style="61" customWidth="1"/>
    <col min="7515" max="7515" width="6.28515625" style="61" customWidth="1"/>
    <col min="7516" max="7516" width="0.5703125" style="61" customWidth="1"/>
    <col min="7517" max="7517" width="9.7109375" style="61" customWidth="1"/>
    <col min="7518" max="7518" width="0.5703125" style="61" customWidth="1"/>
    <col min="7519" max="7519" width="11.5703125" style="61" customWidth="1"/>
    <col min="7520" max="7520" width="0.5703125" style="61" customWidth="1"/>
    <col min="7521" max="7521" width="8.7109375" style="61" customWidth="1"/>
    <col min="7522" max="7522" width="0.5703125" style="61" customWidth="1"/>
    <col min="7523" max="7523" width="9.7109375" style="61" customWidth="1"/>
    <col min="7524" max="7524" width="0.5703125" style="61" customWidth="1"/>
    <col min="7525" max="7525" width="7.5703125" style="61" customWidth="1"/>
    <col min="7526" max="7526" width="0.5703125" style="61" customWidth="1"/>
    <col min="7527" max="7527" width="6.7109375" style="61" customWidth="1"/>
    <col min="7528" max="7528" width="0.5703125" style="61" customWidth="1"/>
    <col min="7529" max="7529" width="6.7109375" style="61" customWidth="1"/>
    <col min="7530" max="7530" width="1.28515625" style="61" bestFit="1" customWidth="1"/>
    <col min="7531" max="7753" width="8.85546875" style="61"/>
    <col min="7754" max="7754" width="1.28515625" style="61" customWidth="1"/>
    <col min="7755" max="7755" width="1.42578125" style="61" customWidth="1"/>
    <col min="7756" max="7756" width="14.5703125" style="61" customWidth="1"/>
    <col min="7757" max="7757" width="5.42578125" style="61" customWidth="1"/>
    <col min="7758" max="7758" width="0.5703125" style="61" customWidth="1"/>
    <col min="7759" max="7759" width="7.5703125" style="61" customWidth="1"/>
    <col min="7760" max="7760" width="0.5703125" style="61" customWidth="1"/>
    <col min="7761" max="7761" width="5.7109375" style="61" customWidth="1"/>
    <col min="7762" max="7762" width="0.5703125" style="61" customWidth="1"/>
    <col min="7763" max="7763" width="7.28515625" style="61" customWidth="1"/>
    <col min="7764" max="7764" width="0.5703125" style="61" customWidth="1"/>
    <col min="7765" max="7765" width="9.28515625" style="61" customWidth="1"/>
    <col min="7766" max="7766" width="0.5703125" style="61" customWidth="1"/>
    <col min="7767" max="7767" width="9.5703125" style="61" customWidth="1"/>
    <col min="7768" max="7768" width="0.5703125" style="61" customWidth="1"/>
    <col min="7769" max="7769" width="7.7109375" style="61" customWidth="1"/>
    <col min="7770" max="7770" width="0.5703125" style="61" customWidth="1"/>
    <col min="7771" max="7771" width="6.28515625" style="61" customWidth="1"/>
    <col min="7772" max="7772" width="0.5703125" style="61" customWidth="1"/>
    <col min="7773" max="7773" width="9.7109375" style="61" customWidth="1"/>
    <col min="7774" max="7774" width="0.5703125" style="61" customWidth="1"/>
    <col min="7775" max="7775" width="11.5703125" style="61" customWidth="1"/>
    <col min="7776" max="7776" width="0.5703125" style="61" customWidth="1"/>
    <col min="7777" max="7777" width="8.7109375" style="61" customWidth="1"/>
    <col min="7778" max="7778" width="0.5703125" style="61" customWidth="1"/>
    <col min="7779" max="7779" width="9.7109375" style="61" customWidth="1"/>
    <col min="7780" max="7780" width="0.5703125" style="61" customWidth="1"/>
    <col min="7781" max="7781" width="7.5703125" style="61" customWidth="1"/>
    <col min="7782" max="7782" width="0.5703125" style="61" customWidth="1"/>
    <col min="7783" max="7783" width="6.7109375" style="61" customWidth="1"/>
    <col min="7784" max="7784" width="0.5703125" style="61" customWidth="1"/>
    <col min="7785" max="7785" width="6.7109375" style="61" customWidth="1"/>
    <col min="7786" max="7786" width="1.28515625" style="61" bestFit="1" customWidth="1"/>
    <col min="7787" max="8009" width="8.85546875" style="61"/>
    <col min="8010" max="8010" width="1.28515625" style="61" customWidth="1"/>
    <col min="8011" max="8011" width="1.42578125" style="61" customWidth="1"/>
    <col min="8012" max="8012" width="14.5703125" style="61" customWidth="1"/>
    <col min="8013" max="8013" width="5.42578125" style="61" customWidth="1"/>
    <col min="8014" max="8014" width="0.5703125" style="61" customWidth="1"/>
    <col min="8015" max="8015" width="7.5703125" style="61" customWidth="1"/>
    <col min="8016" max="8016" width="0.5703125" style="61" customWidth="1"/>
    <col min="8017" max="8017" width="5.7109375" style="61" customWidth="1"/>
    <col min="8018" max="8018" width="0.5703125" style="61" customWidth="1"/>
    <col min="8019" max="8019" width="7.28515625" style="61" customWidth="1"/>
    <col min="8020" max="8020" width="0.5703125" style="61" customWidth="1"/>
    <col min="8021" max="8021" width="9.28515625" style="61" customWidth="1"/>
    <col min="8022" max="8022" width="0.5703125" style="61" customWidth="1"/>
    <col min="8023" max="8023" width="9.5703125" style="61" customWidth="1"/>
    <col min="8024" max="8024" width="0.5703125" style="61" customWidth="1"/>
    <col min="8025" max="8025" width="7.7109375" style="61" customWidth="1"/>
    <col min="8026" max="8026" width="0.5703125" style="61" customWidth="1"/>
    <col min="8027" max="8027" width="6.28515625" style="61" customWidth="1"/>
    <col min="8028" max="8028" width="0.5703125" style="61" customWidth="1"/>
    <col min="8029" max="8029" width="9.7109375" style="61" customWidth="1"/>
    <col min="8030" max="8030" width="0.5703125" style="61" customWidth="1"/>
    <col min="8031" max="8031" width="11.5703125" style="61" customWidth="1"/>
    <col min="8032" max="8032" width="0.5703125" style="61" customWidth="1"/>
    <col min="8033" max="8033" width="8.7109375" style="61" customWidth="1"/>
    <col min="8034" max="8034" width="0.5703125" style="61" customWidth="1"/>
    <col min="8035" max="8035" width="9.7109375" style="61" customWidth="1"/>
    <col min="8036" max="8036" width="0.5703125" style="61" customWidth="1"/>
    <col min="8037" max="8037" width="7.5703125" style="61" customWidth="1"/>
    <col min="8038" max="8038" width="0.5703125" style="61" customWidth="1"/>
    <col min="8039" max="8039" width="6.7109375" style="61" customWidth="1"/>
    <col min="8040" max="8040" width="0.5703125" style="61" customWidth="1"/>
    <col min="8041" max="8041" width="6.7109375" style="61" customWidth="1"/>
    <col min="8042" max="8042" width="1.28515625" style="61" bestFit="1" customWidth="1"/>
    <col min="8043" max="8265" width="8.85546875" style="61"/>
    <col min="8266" max="8266" width="1.28515625" style="61" customWidth="1"/>
    <col min="8267" max="8267" width="1.42578125" style="61" customWidth="1"/>
    <col min="8268" max="8268" width="14.5703125" style="61" customWidth="1"/>
    <col min="8269" max="8269" width="5.42578125" style="61" customWidth="1"/>
    <col min="8270" max="8270" width="0.5703125" style="61" customWidth="1"/>
    <col min="8271" max="8271" width="7.5703125" style="61" customWidth="1"/>
    <col min="8272" max="8272" width="0.5703125" style="61" customWidth="1"/>
    <col min="8273" max="8273" width="5.7109375" style="61" customWidth="1"/>
    <col min="8274" max="8274" width="0.5703125" style="61" customWidth="1"/>
    <col min="8275" max="8275" width="7.28515625" style="61" customWidth="1"/>
    <col min="8276" max="8276" width="0.5703125" style="61" customWidth="1"/>
    <col min="8277" max="8277" width="9.28515625" style="61" customWidth="1"/>
    <col min="8278" max="8278" width="0.5703125" style="61" customWidth="1"/>
    <col min="8279" max="8279" width="9.5703125" style="61" customWidth="1"/>
    <col min="8280" max="8280" width="0.5703125" style="61" customWidth="1"/>
    <col min="8281" max="8281" width="7.7109375" style="61" customWidth="1"/>
    <col min="8282" max="8282" width="0.5703125" style="61" customWidth="1"/>
    <col min="8283" max="8283" width="6.28515625" style="61" customWidth="1"/>
    <col min="8284" max="8284" width="0.5703125" style="61" customWidth="1"/>
    <col min="8285" max="8285" width="9.7109375" style="61" customWidth="1"/>
    <col min="8286" max="8286" width="0.5703125" style="61" customWidth="1"/>
    <col min="8287" max="8287" width="11.5703125" style="61" customWidth="1"/>
    <col min="8288" max="8288" width="0.5703125" style="61" customWidth="1"/>
    <col min="8289" max="8289" width="8.7109375" style="61" customWidth="1"/>
    <col min="8290" max="8290" width="0.5703125" style="61" customWidth="1"/>
    <col min="8291" max="8291" width="9.7109375" style="61" customWidth="1"/>
    <col min="8292" max="8292" width="0.5703125" style="61" customWidth="1"/>
    <col min="8293" max="8293" width="7.5703125" style="61" customWidth="1"/>
    <col min="8294" max="8294" width="0.5703125" style="61" customWidth="1"/>
    <col min="8295" max="8295" width="6.7109375" style="61" customWidth="1"/>
    <col min="8296" max="8296" width="0.5703125" style="61" customWidth="1"/>
    <col min="8297" max="8297" width="6.7109375" style="61" customWidth="1"/>
    <col min="8298" max="8298" width="1.28515625" style="61" bestFit="1" customWidth="1"/>
    <col min="8299" max="8521" width="8.85546875" style="61"/>
    <col min="8522" max="8522" width="1.28515625" style="61" customWidth="1"/>
    <col min="8523" max="8523" width="1.42578125" style="61" customWidth="1"/>
    <col min="8524" max="8524" width="14.5703125" style="61" customWidth="1"/>
    <col min="8525" max="8525" width="5.42578125" style="61" customWidth="1"/>
    <col min="8526" max="8526" width="0.5703125" style="61" customWidth="1"/>
    <col min="8527" max="8527" width="7.5703125" style="61" customWidth="1"/>
    <col min="8528" max="8528" width="0.5703125" style="61" customWidth="1"/>
    <col min="8529" max="8529" width="5.7109375" style="61" customWidth="1"/>
    <col min="8530" max="8530" width="0.5703125" style="61" customWidth="1"/>
    <col min="8531" max="8531" width="7.28515625" style="61" customWidth="1"/>
    <col min="8532" max="8532" width="0.5703125" style="61" customWidth="1"/>
    <col min="8533" max="8533" width="9.28515625" style="61" customWidth="1"/>
    <col min="8534" max="8534" width="0.5703125" style="61" customWidth="1"/>
    <col min="8535" max="8535" width="9.5703125" style="61" customWidth="1"/>
    <col min="8536" max="8536" width="0.5703125" style="61" customWidth="1"/>
    <col min="8537" max="8537" width="7.7109375" style="61" customWidth="1"/>
    <col min="8538" max="8538" width="0.5703125" style="61" customWidth="1"/>
    <col min="8539" max="8539" width="6.28515625" style="61" customWidth="1"/>
    <col min="8540" max="8540" width="0.5703125" style="61" customWidth="1"/>
    <col min="8541" max="8541" width="9.7109375" style="61" customWidth="1"/>
    <col min="8542" max="8542" width="0.5703125" style="61" customWidth="1"/>
    <col min="8543" max="8543" width="11.5703125" style="61" customWidth="1"/>
    <col min="8544" max="8544" width="0.5703125" style="61" customWidth="1"/>
    <col min="8545" max="8545" width="8.7109375" style="61" customWidth="1"/>
    <col min="8546" max="8546" width="0.5703125" style="61" customWidth="1"/>
    <col min="8547" max="8547" width="9.7109375" style="61" customWidth="1"/>
    <col min="8548" max="8548" width="0.5703125" style="61" customWidth="1"/>
    <col min="8549" max="8549" width="7.5703125" style="61" customWidth="1"/>
    <col min="8550" max="8550" width="0.5703125" style="61" customWidth="1"/>
    <col min="8551" max="8551" width="6.7109375" style="61" customWidth="1"/>
    <col min="8552" max="8552" width="0.5703125" style="61" customWidth="1"/>
    <col min="8553" max="8553" width="6.7109375" style="61" customWidth="1"/>
    <col min="8554" max="8554" width="1.28515625" style="61" bestFit="1" customWidth="1"/>
    <col min="8555" max="8777" width="8.85546875" style="61"/>
    <col min="8778" max="8778" width="1.28515625" style="61" customWidth="1"/>
    <col min="8779" max="8779" width="1.42578125" style="61" customWidth="1"/>
    <col min="8780" max="8780" width="14.5703125" style="61" customWidth="1"/>
    <col min="8781" max="8781" width="5.42578125" style="61" customWidth="1"/>
    <col min="8782" max="8782" width="0.5703125" style="61" customWidth="1"/>
    <col min="8783" max="8783" width="7.5703125" style="61" customWidth="1"/>
    <col min="8784" max="8784" width="0.5703125" style="61" customWidth="1"/>
    <col min="8785" max="8785" width="5.7109375" style="61" customWidth="1"/>
    <col min="8786" max="8786" width="0.5703125" style="61" customWidth="1"/>
    <col min="8787" max="8787" width="7.28515625" style="61" customWidth="1"/>
    <col min="8788" max="8788" width="0.5703125" style="61" customWidth="1"/>
    <col min="8789" max="8789" width="9.28515625" style="61" customWidth="1"/>
    <col min="8790" max="8790" width="0.5703125" style="61" customWidth="1"/>
    <col min="8791" max="8791" width="9.5703125" style="61" customWidth="1"/>
    <col min="8792" max="8792" width="0.5703125" style="61" customWidth="1"/>
    <col min="8793" max="8793" width="7.7109375" style="61" customWidth="1"/>
    <col min="8794" max="8794" width="0.5703125" style="61" customWidth="1"/>
    <col min="8795" max="8795" width="6.28515625" style="61" customWidth="1"/>
    <col min="8796" max="8796" width="0.5703125" style="61" customWidth="1"/>
    <col min="8797" max="8797" width="9.7109375" style="61" customWidth="1"/>
    <col min="8798" max="8798" width="0.5703125" style="61" customWidth="1"/>
    <col min="8799" max="8799" width="11.5703125" style="61" customWidth="1"/>
    <col min="8800" max="8800" width="0.5703125" style="61" customWidth="1"/>
    <col min="8801" max="8801" width="8.7109375" style="61" customWidth="1"/>
    <col min="8802" max="8802" width="0.5703125" style="61" customWidth="1"/>
    <col min="8803" max="8803" width="9.7109375" style="61" customWidth="1"/>
    <col min="8804" max="8804" width="0.5703125" style="61" customWidth="1"/>
    <col min="8805" max="8805" width="7.5703125" style="61" customWidth="1"/>
    <col min="8806" max="8806" width="0.5703125" style="61" customWidth="1"/>
    <col min="8807" max="8807" width="6.7109375" style="61" customWidth="1"/>
    <col min="8808" max="8808" width="0.5703125" style="61" customWidth="1"/>
    <col min="8809" max="8809" width="6.7109375" style="61" customWidth="1"/>
    <col min="8810" max="8810" width="1.28515625" style="61" bestFit="1" customWidth="1"/>
    <col min="8811" max="9033" width="8.85546875" style="61"/>
    <col min="9034" max="9034" width="1.28515625" style="61" customWidth="1"/>
    <col min="9035" max="9035" width="1.42578125" style="61" customWidth="1"/>
    <col min="9036" max="9036" width="14.5703125" style="61" customWidth="1"/>
    <col min="9037" max="9037" width="5.42578125" style="61" customWidth="1"/>
    <col min="9038" max="9038" width="0.5703125" style="61" customWidth="1"/>
    <col min="9039" max="9039" width="7.5703125" style="61" customWidth="1"/>
    <col min="9040" max="9040" width="0.5703125" style="61" customWidth="1"/>
    <col min="9041" max="9041" width="5.7109375" style="61" customWidth="1"/>
    <col min="9042" max="9042" width="0.5703125" style="61" customWidth="1"/>
    <col min="9043" max="9043" width="7.28515625" style="61" customWidth="1"/>
    <col min="9044" max="9044" width="0.5703125" style="61" customWidth="1"/>
    <col min="9045" max="9045" width="9.28515625" style="61" customWidth="1"/>
    <col min="9046" max="9046" width="0.5703125" style="61" customWidth="1"/>
    <col min="9047" max="9047" width="9.5703125" style="61" customWidth="1"/>
    <col min="9048" max="9048" width="0.5703125" style="61" customWidth="1"/>
    <col min="9049" max="9049" width="7.7109375" style="61" customWidth="1"/>
    <col min="9050" max="9050" width="0.5703125" style="61" customWidth="1"/>
    <col min="9051" max="9051" width="6.28515625" style="61" customWidth="1"/>
    <col min="9052" max="9052" width="0.5703125" style="61" customWidth="1"/>
    <col min="9053" max="9053" width="9.7109375" style="61" customWidth="1"/>
    <col min="9054" max="9054" width="0.5703125" style="61" customWidth="1"/>
    <col min="9055" max="9055" width="11.5703125" style="61" customWidth="1"/>
    <col min="9056" max="9056" width="0.5703125" style="61" customWidth="1"/>
    <col min="9057" max="9057" width="8.7109375" style="61" customWidth="1"/>
    <col min="9058" max="9058" width="0.5703125" style="61" customWidth="1"/>
    <col min="9059" max="9059" width="9.7109375" style="61" customWidth="1"/>
    <col min="9060" max="9060" width="0.5703125" style="61" customWidth="1"/>
    <col min="9061" max="9061" width="7.5703125" style="61" customWidth="1"/>
    <col min="9062" max="9062" width="0.5703125" style="61" customWidth="1"/>
    <col min="9063" max="9063" width="6.7109375" style="61" customWidth="1"/>
    <col min="9064" max="9064" width="0.5703125" style="61" customWidth="1"/>
    <col min="9065" max="9065" width="6.7109375" style="61" customWidth="1"/>
    <col min="9066" max="9066" width="1.28515625" style="61" bestFit="1" customWidth="1"/>
    <col min="9067" max="9289" width="8.85546875" style="61"/>
    <col min="9290" max="9290" width="1.28515625" style="61" customWidth="1"/>
    <col min="9291" max="9291" width="1.42578125" style="61" customWidth="1"/>
    <col min="9292" max="9292" width="14.5703125" style="61" customWidth="1"/>
    <col min="9293" max="9293" width="5.42578125" style="61" customWidth="1"/>
    <col min="9294" max="9294" width="0.5703125" style="61" customWidth="1"/>
    <col min="9295" max="9295" width="7.5703125" style="61" customWidth="1"/>
    <col min="9296" max="9296" width="0.5703125" style="61" customWidth="1"/>
    <col min="9297" max="9297" width="5.7109375" style="61" customWidth="1"/>
    <col min="9298" max="9298" width="0.5703125" style="61" customWidth="1"/>
    <col min="9299" max="9299" width="7.28515625" style="61" customWidth="1"/>
    <col min="9300" max="9300" width="0.5703125" style="61" customWidth="1"/>
    <col min="9301" max="9301" width="9.28515625" style="61" customWidth="1"/>
    <col min="9302" max="9302" width="0.5703125" style="61" customWidth="1"/>
    <col min="9303" max="9303" width="9.5703125" style="61" customWidth="1"/>
    <col min="9304" max="9304" width="0.5703125" style="61" customWidth="1"/>
    <col min="9305" max="9305" width="7.7109375" style="61" customWidth="1"/>
    <col min="9306" max="9306" width="0.5703125" style="61" customWidth="1"/>
    <col min="9307" max="9307" width="6.28515625" style="61" customWidth="1"/>
    <col min="9308" max="9308" width="0.5703125" style="61" customWidth="1"/>
    <col min="9309" max="9309" width="9.7109375" style="61" customWidth="1"/>
    <col min="9310" max="9310" width="0.5703125" style="61" customWidth="1"/>
    <col min="9311" max="9311" width="11.5703125" style="61" customWidth="1"/>
    <col min="9312" max="9312" width="0.5703125" style="61" customWidth="1"/>
    <col min="9313" max="9313" width="8.7109375" style="61" customWidth="1"/>
    <col min="9314" max="9314" width="0.5703125" style="61" customWidth="1"/>
    <col min="9315" max="9315" width="9.7109375" style="61" customWidth="1"/>
    <col min="9316" max="9316" width="0.5703125" style="61" customWidth="1"/>
    <col min="9317" max="9317" width="7.5703125" style="61" customWidth="1"/>
    <col min="9318" max="9318" width="0.5703125" style="61" customWidth="1"/>
    <col min="9319" max="9319" width="6.7109375" style="61" customWidth="1"/>
    <col min="9320" max="9320" width="0.5703125" style="61" customWidth="1"/>
    <col min="9321" max="9321" width="6.7109375" style="61" customWidth="1"/>
    <col min="9322" max="9322" width="1.28515625" style="61" bestFit="1" customWidth="1"/>
    <col min="9323" max="9545" width="8.85546875" style="61"/>
    <col min="9546" max="9546" width="1.28515625" style="61" customWidth="1"/>
    <col min="9547" max="9547" width="1.42578125" style="61" customWidth="1"/>
    <col min="9548" max="9548" width="14.5703125" style="61" customWidth="1"/>
    <col min="9549" max="9549" width="5.42578125" style="61" customWidth="1"/>
    <col min="9550" max="9550" width="0.5703125" style="61" customWidth="1"/>
    <col min="9551" max="9551" width="7.5703125" style="61" customWidth="1"/>
    <col min="9552" max="9552" width="0.5703125" style="61" customWidth="1"/>
    <col min="9553" max="9553" width="5.7109375" style="61" customWidth="1"/>
    <col min="9554" max="9554" width="0.5703125" style="61" customWidth="1"/>
    <col min="9555" max="9555" width="7.28515625" style="61" customWidth="1"/>
    <col min="9556" max="9556" width="0.5703125" style="61" customWidth="1"/>
    <col min="9557" max="9557" width="9.28515625" style="61" customWidth="1"/>
    <col min="9558" max="9558" width="0.5703125" style="61" customWidth="1"/>
    <col min="9559" max="9559" width="9.5703125" style="61" customWidth="1"/>
    <col min="9560" max="9560" width="0.5703125" style="61" customWidth="1"/>
    <col min="9561" max="9561" width="7.7109375" style="61" customWidth="1"/>
    <col min="9562" max="9562" width="0.5703125" style="61" customWidth="1"/>
    <col min="9563" max="9563" width="6.28515625" style="61" customWidth="1"/>
    <col min="9564" max="9564" width="0.5703125" style="61" customWidth="1"/>
    <col min="9565" max="9565" width="9.7109375" style="61" customWidth="1"/>
    <col min="9566" max="9566" width="0.5703125" style="61" customWidth="1"/>
    <col min="9567" max="9567" width="11.5703125" style="61" customWidth="1"/>
    <col min="9568" max="9568" width="0.5703125" style="61" customWidth="1"/>
    <col min="9569" max="9569" width="8.7109375" style="61" customWidth="1"/>
    <col min="9570" max="9570" width="0.5703125" style="61" customWidth="1"/>
    <col min="9571" max="9571" width="9.7109375" style="61" customWidth="1"/>
    <col min="9572" max="9572" width="0.5703125" style="61" customWidth="1"/>
    <col min="9573" max="9573" width="7.5703125" style="61" customWidth="1"/>
    <col min="9574" max="9574" width="0.5703125" style="61" customWidth="1"/>
    <col min="9575" max="9575" width="6.7109375" style="61" customWidth="1"/>
    <col min="9576" max="9576" width="0.5703125" style="61" customWidth="1"/>
    <col min="9577" max="9577" width="6.7109375" style="61" customWidth="1"/>
    <col min="9578" max="9578" width="1.28515625" style="61" bestFit="1" customWidth="1"/>
    <col min="9579" max="9801" width="8.85546875" style="61"/>
    <col min="9802" max="9802" width="1.28515625" style="61" customWidth="1"/>
    <col min="9803" max="9803" width="1.42578125" style="61" customWidth="1"/>
    <col min="9804" max="9804" width="14.5703125" style="61" customWidth="1"/>
    <col min="9805" max="9805" width="5.42578125" style="61" customWidth="1"/>
    <col min="9806" max="9806" width="0.5703125" style="61" customWidth="1"/>
    <col min="9807" max="9807" width="7.5703125" style="61" customWidth="1"/>
    <col min="9808" max="9808" width="0.5703125" style="61" customWidth="1"/>
    <col min="9809" max="9809" width="5.7109375" style="61" customWidth="1"/>
    <col min="9810" max="9810" width="0.5703125" style="61" customWidth="1"/>
    <col min="9811" max="9811" width="7.28515625" style="61" customWidth="1"/>
    <col min="9812" max="9812" width="0.5703125" style="61" customWidth="1"/>
    <col min="9813" max="9813" width="9.28515625" style="61" customWidth="1"/>
    <col min="9814" max="9814" width="0.5703125" style="61" customWidth="1"/>
    <col min="9815" max="9815" width="9.5703125" style="61" customWidth="1"/>
    <col min="9816" max="9816" width="0.5703125" style="61" customWidth="1"/>
    <col min="9817" max="9817" width="7.7109375" style="61" customWidth="1"/>
    <col min="9818" max="9818" width="0.5703125" style="61" customWidth="1"/>
    <col min="9819" max="9819" width="6.28515625" style="61" customWidth="1"/>
    <col min="9820" max="9820" width="0.5703125" style="61" customWidth="1"/>
    <col min="9821" max="9821" width="9.7109375" style="61" customWidth="1"/>
    <col min="9822" max="9822" width="0.5703125" style="61" customWidth="1"/>
    <col min="9823" max="9823" width="11.5703125" style="61" customWidth="1"/>
    <col min="9824" max="9824" width="0.5703125" style="61" customWidth="1"/>
    <col min="9825" max="9825" width="8.7109375" style="61" customWidth="1"/>
    <col min="9826" max="9826" width="0.5703125" style="61" customWidth="1"/>
    <col min="9827" max="9827" width="9.7109375" style="61" customWidth="1"/>
    <col min="9828" max="9828" width="0.5703125" style="61" customWidth="1"/>
    <col min="9829" max="9829" width="7.5703125" style="61" customWidth="1"/>
    <col min="9830" max="9830" width="0.5703125" style="61" customWidth="1"/>
    <col min="9831" max="9831" width="6.7109375" style="61" customWidth="1"/>
    <col min="9832" max="9832" width="0.5703125" style="61" customWidth="1"/>
    <col min="9833" max="9833" width="6.7109375" style="61" customWidth="1"/>
    <col min="9834" max="9834" width="1.28515625" style="61" bestFit="1" customWidth="1"/>
    <col min="9835" max="10057" width="8.85546875" style="61"/>
    <col min="10058" max="10058" width="1.28515625" style="61" customWidth="1"/>
    <col min="10059" max="10059" width="1.42578125" style="61" customWidth="1"/>
    <col min="10060" max="10060" width="14.5703125" style="61" customWidth="1"/>
    <col min="10061" max="10061" width="5.42578125" style="61" customWidth="1"/>
    <col min="10062" max="10062" width="0.5703125" style="61" customWidth="1"/>
    <col min="10063" max="10063" width="7.5703125" style="61" customWidth="1"/>
    <col min="10064" max="10064" width="0.5703125" style="61" customWidth="1"/>
    <col min="10065" max="10065" width="5.7109375" style="61" customWidth="1"/>
    <col min="10066" max="10066" width="0.5703125" style="61" customWidth="1"/>
    <col min="10067" max="10067" width="7.28515625" style="61" customWidth="1"/>
    <col min="10068" max="10068" width="0.5703125" style="61" customWidth="1"/>
    <col min="10069" max="10069" width="9.28515625" style="61" customWidth="1"/>
    <col min="10070" max="10070" width="0.5703125" style="61" customWidth="1"/>
    <col min="10071" max="10071" width="9.5703125" style="61" customWidth="1"/>
    <col min="10072" max="10072" width="0.5703125" style="61" customWidth="1"/>
    <col min="10073" max="10073" width="7.7109375" style="61" customWidth="1"/>
    <col min="10074" max="10074" width="0.5703125" style="61" customWidth="1"/>
    <col min="10075" max="10075" width="6.28515625" style="61" customWidth="1"/>
    <col min="10076" max="10076" width="0.5703125" style="61" customWidth="1"/>
    <col min="10077" max="10077" width="9.7109375" style="61" customWidth="1"/>
    <col min="10078" max="10078" width="0.5703125" style="61" customWidth="1"/>
    <col min="10079" max="10079" width="11.5703125" style="61" customWidth="1"/>
    <col min="10080" max="10080" width="0.5703125" style="61" customWidth="1"/>
    <col min="10081" max="10081" width="8.7109375" style="61" customWidth="1"/>
    <col min="10082" max="10082" width="0.5703125" style="61" customWidth="1"/>
    <col min="10083" max="10083" width="9.7109375" style="61" customWidth="1"/>
    <col min="10084" max="10084" width="0.5703125" style="61" customWidth="1"/>
    <col min="10085" max="10085" width="7.5703125" style="61" customWidth="1"/>
    <col min="10086" max="10086" width="0.5703125" style="61" customWidth="1"/>
    <col min="10087" max="10087" width="6.7109375" style="61" customWidth="1"/>
    <col min="10088" max="10088" width="0.5703125" style="61" customWidth="1"/>
    <col min="10089" max="10089" width="6.7109375" style="61" customWidth="1"/>
    <col min="10090" max="10090" width="1.28515625" style="61" bestFit="1" customWidth="1"/>
    <col min="10091" max="10313" width="8.85546875" style="61"/>
    <col min="10314" max="10314" width="1.28515625" style="61" customWidth="1"/>
    <col min="10315" max="10315" width="1.42578125" style="61" customWidth="1"/>
    <col min="10316" max="10316" width="14.5703125" style="61" customWidth="1"/>
    <col min="10317" max="10317" width="5.42578125" style="61" customWidth="1"/>
    <col min="10318" max="10318" width="0.5703125" style="61" customWidth="1"/>
    <col min="10319" max="10319" width="7.5703125" style="61" customWidth="1"/>
    <col min="10320" max="10320" width="0.5703125" style="61" customWidth="1"/>
    <col min="10321" max="10321" width="5.7109375" style="61" customWidth="1"/>
    <col min="10322" max="10322" width="0.5703125" style="61" customWidth="1"/>
    <col min="10323" max="10323" width="7.28515625" style="61" customWidth="1"/>
    <col min="10324" max="10324" width="0.5703125" style="61" customWidth="1"/>
    <col min="10325" max="10325" width="9.28515625" style="61" customWidth="1"/>
    <col min="10326" max="10326" width="0.5703125" style="61" customWidth="1"/>
    <col min="10327" max="10327" width="9.5703125" style="61" customWidth="1"/>
    <col min="10328" max="10328" width="0.5703125" style="61" customWidth="1"/>
    <col min="10329" max="10329" width="7.7109375" style="61" customWidth="1"/>
    <col min="10330" max="10330" width="0.5703125" style="61" customWidth="1"/>
    <col min="10331" max="10331" width="6.28515625" style="61" customWidth="1"/>
    <col min="10332" max="10332" width="0.5703125" style="61" customWidth="1"/>
    <col min="10333" max="10333" width="9.7109375" style="61" customWidth="1"/>
    <col min="10334" max="10334" width="0.5703125" style="61" customWidth="1"/>
    <col min="10335" max="10335" width="11.5703125" style="61" customWidth="1"/>
    <col min="10336" max="10336" width="0.5703125" style="61" customWidth="1"/>
    <col min="10337" max="10337" width="8.7109375" style="61" customWidth="1"/>
    <col min="10338" max="10338" width="0.5703125" style="61" customWidth="1"/>
    <col min="10339" max="10339" width="9.7109375" style="61" customWidth="1"/>
    <col min="10340" max="10340" width="0.5703125" style="61" customWidth="1"/>
    <col min="10341" max="10341" width="7.5703125" style="61" customWidth="1"/>
    <col min="10342" max="10342" width="0.5703125" style="61" customWidth="1"/>
    <col min="10343" max="10343" width="6.7109375" style="61" customWidth="1"/>
    <col min="10344" max="10344" width="0.5703125" style="61" customWidth="1"/>
    <col min="10345" max="10345" width="6.7109375" style="61" customWidth="1"/>
    <col min="10346" max="10346" width="1.28515625" style="61" bestFit="1" customWidth="1"/>
    <col min="10347" max="10569" width="8.85546875" style="61"/>
    <col min="10570" max="10570" width="1.28515625" style="61" customWidth="1"/>
    <col min="10571" max="10571" width="1.42578125" style="61" customWidth="1"/>
    <col min="10572" max="10572" width="14.5703125" style="61" customWidth="1"/>
    <col min="10573" max="10573" width="5.42578125" style="61" customWidth="1"/>
    <col min="10574" max="10574" width="0.5703125" style="61" customWidth="1"/>
    <col min="10575" max="10575" width="7.5703125" style="61" customWidth="1"/>
    <col min="10576" max="10576" width="0.5703125" style="61" customWidth="1"/>
    <col min="10577" max="10577" width="5.7109375" style="61" customWidth="1"/>
    <col min="10578" max="10578" width="0.5703125" style="61" customWidth="1"/>
    <col min="10579" max="10579" width="7.28515625" style="61" customWidth="1"/>
    <col min="10580" max="10580" width="0.5703125" style="61" customWidth="1"/>
    <col min="10581" max="10581" width="9.28515625" style="61" customWidth="1"/>
    <col min="10582" max="10582" width="0.5703125" style="61" customWidth="1"/>
    <col min="10583" max="10583" width="9.5703125" style="61" customWidth="1"/>
    <col min="10584" max="10584" width="0.5703125" style="61" customWidth="1"/>
    <col min="10585" max="10585" width="7.7109375" style="61" customWidth="1"/>
    <col min="10586" max="10586" width="0.5703125" style="61" customWidth="1"/>
    <col min="10587" max="10587" width="6.28515625" style="61" customWidth="1"/>
    <col min="10588" max="10588" width="0.5703125" style="61" customWidth="1"/>
    <col min="10589" max="10589" width="9.7109375" style="61" customWidth="1"/>
    <col min="10590" max="10590" width="0.5703125" style="61" customWidth="1"/>
    <col min="10591" max="10591" width="11.5703125" style="61" customWidth="1"/>
    <col min="10592" max="10592" width="0.5703125" style="61" customWidth="1"/>
    <col min="10593" max="10593" width="8.7109375" style="61" customWidth="1"/>
    <col min="10594" max="10594" width="0.5703125" style="61" customWidth="1"/>
    <col min="10595" max="10595" width="9.7109375" style="61" customWidth="1"/>
    <col min="10596" max="10596" width="0.5703125" style="61" customWidth="1"/>
    <col min="10597" max="10597" width="7.5703125" style="61" customWidth="1"/>
    <col min="10598" max="10598" width="0.5703125" style="61" customWidth="1"/>
    <col min="10599" max="10599" width="6.7109375" style="61" customWidth="1"/>
    <col min="10600" max="10600" width="0.5703125" style="61" customWidth="1"/>
    <col min="10601" max="10601" width="6.7109375" style="61" customWidth="1"/>
    <col min="10602" max="10602" width="1.28515625" style="61" bestFit="1" customWidth="1"/>
    <col min="10603" max="10825" width="8.85546875" style="61"/>
    <col min="10826" max="10826" width="1.28515625" style="61" customWidth="1"/>
    <col min="10827" max="10827" width="1.42578125" style="61" customWidth="1"/>
    <col min="10828" max="10828" width="14.5703125" style="61" customWidth="1"/>
    <col min="10829" max="10829" width="5.42578125" style="61" customWidth="1"/>
    <col min="10830" max="10830" width="0.5703125" style="61" customWidth="1"/>
    <col min="10831" max="10831" width="7.5703125" style="61" customWidth="1"/>
    <col min="10832" max="10832" width="0.5703125" style="61" customWidth="1"/>
    <col min="10833" max="10833" width="5.7109375" style="61" customWidth="1"/>
    <col min="10834" max="10834" width="0.5703125" style="61" customWidth="1"/>
    <col min="10835" max="10835" width="7.28515625" style="61" customWidth="1"/>
    <col min="10836" max="10836" width="0.5703125" style="61" customWidth="1"/>
    <col min="10837" max="10837" width="9.28515625" style="61" customWidth="1"/>
    <col min="10838" max="10838" width="0.5703125" style="61" customWidth="1"/>
    <col min="10839" max="10839" width="9.5703125" style="61" customWidth="1"/>
    <col min="10840" max="10840" width="0.5703125" style="61" customWidth="1"/>
    <col min="10841" max="10841" width="7.7109375" style="61" customWidth="1"/>
    <col min="10842" max="10842" width="0.5703125" style="61" customWidth="1"/>
    <col min="10843" max="10843" width="6.28515625" style="61" customWidth="1"/>
    <col min="10844" max="10844" width="0.5703125" style="61" customWidth="1"/>
    <col min="10845" max="10845" width="9.7109375" style="61" customWidth="1"/>
    <col min="10846" max="10846" width="0.5703125" style="61" customWidth="1"/>
    <col min="10847" max="10847" width="11.5703125" style="61" customWidth="1"/>
    <col min="10848" max="10848" width="0.5703125" style="61" customWidth="1"/>
    <col min="10849" max="10849" width="8.7109375" style="61" customWidth="1"/>
    <col min="10850" max="10850" width="0.5703125" style="61" customWidth="1"/>
    <col min="10851" max="10851" width="9.7109375" style="61" customWidth="1"/>
    <col min="10852" max="10852" width="0.5703125" style="61" customWidth="1"/>
    <col min="10853" max="10853" width="7.5703125" style="61" customWidth="1"/>
    <col min="10854" max="10854" width="0.5703125" style="61" customWidth="1"/>
    <col min="10855" max="10855" width="6.7109375" style="61" customWidth="1"/>
    <col min="10856" max="10856" width="0.5703125" style="61" customWidth="1"/>
    <col min="10857" max="10857" width="6.7109375" style="61" customWidth="1"/>
    <col min="10858" max="10858" width="1.28515625" style="61" bestFit="1" customWidth="1"/>
    <col min="10859" max="11081" width="8.85546875" style="61"/>
    <col min="11082" max="11082" width="1.28515625" style="61" customWidth="1"/>
    <col min="11083" max="11083" width="1.42578125" style="61" customWidth="1"/>
    <col min="11084" max="11084" width="14.5703125" style="61" customWidth="1"/>
    <col min="11085" max="11085" width="5.42578125" style="61" customWidth="1"/>
    <col min="11086" max="11086" width="0.5703125" style="61" customWidth="1"/>
    <col min="11087" max="11087" width="7.5703125" style="61" customWidth="1"/>
    <col min="11088" max="11088" width="0.5703125" style="61" customWidth="1"/>
    <col min="11089" max="11089" width="5.7109375" style="61" customWidth="1"/>
    <col min="11090" max="11090" width="0.5703125" style="61" customWidth="1"/>
    <col min="11091" max="11091" width="7.28515625" style="61" customWidth="1"/>
    <col min="11092" max="11092" width="0.5703125" style="61" customWidth="1"/>
    <col min="11093" max="11093" width="9.28515625" style="61" customWidth="1"/>
    <col min="11094" max="11094" width="0.5703125" style="61" customWidth="1"/>
    <col min="11095" max="11095" width="9.5703125" style="61" customWidth="1"/>
    <col min="11096" max="11096" width="0.5703125" style="61" customWidth="1"/>
    <col min="11097" max="11097" width="7.7109375" style="61" customWidth="1"/>
    <col min="11098" max="11098" width="0.5703125" style="61" customWidth="1"/>
    <col min="11099" max="11099" width="6.28515625" style="61" customWidth="1"/>
    <col min="11100" max="11100" width="0.5703125" style="61" customWidth="1"/>
    <col min="11101" max="11101" width="9.7109375" style="61" customWidth="1"/>
    <col min="11102" max="11102" width="0.5703125" style="61" customWidth="1"/>
    <col min="11103" max="11103" width="11.5703125" style="61" customWidth="1"/>
    <col min="11104" max="11104" width="0.5703125" style="61" customWidth="1"/>
    <col min="11105" max="11105" width="8.7109375" style="61" customWidth="1"/>
    <col min="11106" max="11106" width="0.5703125" style="61" customWidth="1"/>
    <col min="11107" max="11107" width="9.7109375" style="61" customWidth="1"/>
    <col min="11108" max="11108" width="0.5703125" style="61" customWidth="1"/>
    <col min="11109" max="11109" width="7.5703125" style="61" customWidth="1"/>
    <col min="11110" max="11110" width="0.5703125" style="61" customWidth="1"/>
    <col min="11111" max="11111" width="6.7109375" style="61" customWidth="1"/>
    <col min="11112" max="11112" width="0.5703125" style="61" customWidth="1"/>
    <col min="11113" max="11113" width="6.7109375" style="61" customWidth="1"/>
    <col min="11114" max="11114" width="1.28515625" style="61" bestFit="1" customWidth="1"/>
    <col min="11115" max="11337" width="8.85546875" style="61"/>
    <col min="11338" max="11338" width="1.28515625" style="61" customWidth="1"/>
    <col min="11339" max="11339" width="1.42578125" style="61" customWidth="1"/>
    <col min="11340" max="11340" width="14.5703125" style="61" customWidth="1"/>
    <col min="11341" max="11341" width="5.42578125" style="61" customWidth="1"/>
    <col min="11342" max="11342" width="0.5703125" style="61" customWidth="1"/>
    <col min="11343" max="11343" width="7.5703125" style="61" customWidth="1"/>
    <col min="11344" max="11344" width="0.5703125" style="61" customWidth="1"/>
    <col min="11345" max="11345" width="5.7109375" style="61" customWidth="1"/>
    <col min="11346" max="11346" width="0.5703125" style="61" customWidth="1"/>
    <col min="11347" max="11347" width="7.28515625" style="61" customWidth="1"/>
    <col min="11348" max="11348" width="0.5703125" style="61" customWidth="1"/>
    <col min="11349" max="11349" width="9.28515625" style="61" customWidth="1"/>
    <col min="11350" max="11350" width="0.5703125" style="61" customWidth="1"/>
    <col min="11351" max="11351" width="9.5703125" style="61" customWidth="1"/>
    <col min="11352" max="11352" width="0.5703125" style="61" customWidth="1"/>
    <col min="11353" max="11353" width="7.7109375" style="61" customWidth="1"/>
    <col min="11354" max="11354" width="0.5703125" style="61" customWidth="1"/>
    <col min="11355" max="11355" width="6.28515625" style="61" customWidth="1"/>
    <col min="11356" max="11356" width="0.5703125" style="61" customWidth="1"/>
    <col min="11357" max="11357" width="9.7109375" style="61" customWidth="1"/>
    <col min="11358" max="11358" width="0.5703125" style="61" customWidth="1"/>
    <col min="11359" max="11359" width="11.5703125" style="61" customWidth="1"/>
    <col min="11360" max="11360" width="0.5703125" style="61" customWidth="1"/>
    <col min="11361" max="11361" width="8.7109375" style="61" customWidth="1"/>
    <col min="11362" max="11362" width="0.5703125" style="61" customWidth="1"/>
    <col min="11363" max="11363" width="9.7109375" style="61" customWidth="1"/>
    <col min="11364" max="11364" width="0.5703125" style="61" customWidth="1"/>
    <col min="11365" max="11365" width="7.5703125" style="61" customWidth="1"/>
    <col min="11366" max="11366" width="0.5703125" style="61" customWidth="1"/>
    <col min="11367" max="11367" width="6.7109375" style="61" customWidth="1"/>
    <col min="11368" max="11368" width="0.5703125" style="61" customWidth="1"/>
    <col min="11369" max="11369" width="6.7109375" style="61" customWidth="1"/>
    <col min="11370" max="11370" width="1.28515625" style="61" bestFit="1" customWidth="1"/>
    <col min="11371" max="11593" width="8.85546875" style="61"/>
    <col min="11594" max="11594" width="1.28515625" style="61" customWidth="1"/>
    <col min="11595" max="11595" width="1.42578125" style="61" customWidth="1"/>
    <col min="11596" max="11596" width="14.5703125" style="61" customWidth="1"/>
    <col min="11597" max="11597" width="5.42578125" style="61" customWidth="1"/>
    <col min="11598" max="11598" width="0.5703125" style="61" customWidth="1"/>
    <col min="11599" max="11599" width="7.5703125" style="61" customWidth="1"/>
    <col min="11600" max="11600" width="0.5703125" style="61" customWidth="1"/>
    <col min="11601" max="11601" width="5.7109375" style="61" customWidth="1"/>
    <col min="11602" max="11602" width="0.5703125" style="61" customWidth="1"/>
    <col min="11603" max="11603" width="7.28515625" style="61" customWidth="1"/>
    <col min="11604" max="11604" width="0.5703125" style="61" customWidth="1"/>
    <col min="11605" max="11605" width="9.28515625" style="61" customWidth="1"/>
    <col min="11606" max="11606" width="0.5703125" style="61" customWidth="1"/>
    <col min="11607" max="11607" width="9.5703125" style="61" customWidth="1"/>
    <col min="11608" max="11608" width="0.5703125" style="61" customWidth="1"/>
    <col min="11609" max="11609" width="7.7109375" style="61" customWidth="1"/>
    <col min="11610" max="11610" width="0.5703125" style="61" customWidth="1"/>
    <col min="11611" max="11611" width="6.28515625" style="61" customWidth="1"/>
    <col min="11612" max="11612" width="0.5703125" style="61" customWidth="1"/>
    <col min="11613" max="11613" width="9.7109375" style="61" customWidth="1"/>
    <col min="11614" max="11614" width="0.5703125" style="61" customWidth="1"/>
    <col min="11615" max="11615" width="11.5703125" style="61" customWidth="1"/>
    <col min="11616" max="11616" width="0.5703125" style="61" customWidth="1"/>
    <col min="11617" max="11617" width="8.7109375" style="61" customWidth="1"/>
    <col min="11618" max="11618" width="0.5703125" style="61" customWidth="1"/>
    <col min="11619" max="11619" width="9.7109375" style="61" customWidth="1"/>
    <col min="11620" max="11620" width="0.5703125" style="61" customWidth="1"/>
    <col min="11621" max="11621" width="7.5703125" style="61" customWidth="1"/>
    <col min="11622" max="11622" width="0.5703125" style="61" customWidth="1"/>
    <col min="11623" max="11623" width="6.7109375" style="61" customWidth="1"/>
    <col min="11624" max="11624" width="0.5703125" style="61" customWidth="1"/>
    <col min="11625" max="11625" width="6.7109375" style="61" customWidth="1"/>
    <col min="11626" max="11626" width="1.28515625" style="61" bestFit="1" customWidth="1"/>
    <col min="11627" max="11849" width="8.85546875" style="61"/>
    <col min="11850" max="11850" width="1.28515625" style="61" customWidth="1"/>
    <col min="11851" max="11851" width="1.42578125" style="61" customWidth="1"/>
    <col min="11852" max="11852" width="14.5703125" style="61" customWidth="1"/>
    <col min="11853" max="11853" width="5.42578125" style="61" customWidth="1"/>
    <col min="11854" max="11854" width="0.5703125" style="61" customWidth="1"/>
    <col min="11855" max="11855" width="7.5703125" style="61" customWidth="1"/>
    <col min="11856" max="11856" width="0.5703125" style="61" customWidth="1"/>
    <col min="11857" max="11857" width="5.7109375" style="61" customWidth="1"/>
    <col min="11858" max="11858" width="0.5703125" style="61" customWidth="1"/>
    <col min="11859" max="11859" width="7.28515625" style="61" customWidth="1"/>
    <col min="11860" max="11860" width="0.5703125" style="61" customWidth="1"/>
    <col min="11861" max="11861" width="9.28515625" style="61" customWidth="1"/>
    <col min="11862" max="11862" width="0.5703125" style="61" customWidth="1"/>
    <col min="11863" max="11863" width="9.5703125" style="61" customWidth="1"/>
    <col min="11864" max="11864" width="0.5703125" style="61" customWidth="1"/>
    <col min="11865" max="11865" width="7.7109375" style="61" customWidth="1"/>
    <col min="11866" max="11866" width="0.5703125" style="61" customWidth="1"/>
    <col min="11867" max="11867" width="6.28515625" style="61" customWidth="1"/>
    <col min="11868" max="11868" width="0.5703125" style="61" customWidth="1"/>
    <col min="11869" max="11869" width="9.7109375" style="61" customWidth="1"/>
    <col min="11870" max="11870" width="0.5703125" style="61" customWidth="1"/>
    <col min="11871" max="11871" width="11.5703125" style="61" customWidth="1"/>
    <col min="11872" max="11872" width="0.5703125" style="61" customWidth="1"/>
    <col min="11873" max="11873" width="8.7109375" style="61" customWidth="1"/>
    <col min="11874" max="11874" width="0.5703125" style="61" customWidth="1"/>
    <col min="11875" max="11875" width="9.7109375" style="61" customWidth="1"/>
    <col min="11876" max="11876" width="0.5703125" style="61" customWidth="1"/>
    <col min="11877" max="11877" width="7.5703125" style="61" customWidth="1"/>
    <col min="11878" max="11878" width="0.5703125" style="61" customWidth="1"/>
    <col min="11879" max="11879" width="6.7109375" style="61" customWidth="1"/>
    <col min="11880" max="11880" width="0.5703125" style="61" customWidth="1"/>
    <col min="11881" max="11881" width="6.7109375" style="61" customWidth="1"/>
    <col min="11882" max="11882" width="1.28515625" style="61" bestFit="1" customWidth="1"/>
    <col min="11883" max="12105" width="8.85546875" style="61"/>
    <col min="12106" max="12106" width="1.28515625" style="61" customWidth="1"/>
    <col min="12107" max="12107" width="1.42578125" style="61" customWidth="1"/>
    <col min="12108" max="12108" width="14.5703125" style="61" customWidth="1"/>
    <col min="12109" max="12109" width="5.42578125" style="61" customWidth="1"/>
    <col min="12110" max="12110" width="0.5703125" style="61" customWidth="1"/>
    <col min="12111" max="12111" width="7.5703125" style="61" customWidth="1"/>
    <col min="12112" max="12112" width="0.5703125" style="61" customWidth="1"/>
    <col min="12113" max="12113" width="5.7109375" style="61" customWidth="1"/>
    <col min="12114" max="12114" width="0.5703125" style="61" customWidth="1"/>
    <col min="12115" max="12115" width="7.28515625" style="61" customWidth="1"/>
    <col min="12116" max="12116" width="0.5703125" style="61" customWidth="1"/>
    <col min="12117" max="12117" width="9.28515625" style="61" customWidth="1"/>
    <col min="12118" max="12118" width="0.5703125" style="61" customWidth="1"/>
    <col min="12119" max="12119" width="9.5703125" style="61" customWidth="1"/>
    <col min="12120" max="12120" width="0.5703125" style="61" customWidth="1"/>
    <col min="12121" max="12121" width="7.7109375" style="61" customWidth="1"/>
    <col min="12122" max="12122" width="0.5703125" style="61" customWidth="1"/>
    <col min="12123" max="12123" width="6.28515625" style="61" customWidth="1"/>
    <col min="12124" max="12124" width="0.5703125" style="61" customWidth="1"/>
    <col min="12125" max="12125" width="9.7109375" style="61" customWidth="1"/>
    <col min="12126" max="12126" width="0.5703125" style="61" customWidth="1"/>
    <col min="12127" max="12127" width="11.5703125" style="61" customWidth="1"/>
    <col min="12128" max="12128" width="0.5703125" style="61" customWidth="1"/>
    <col min="12129" max="12129" width="8.7109375" style="61" customWidth="1"/>
    <col min="12130" max="12130" width="0.5703125" style="61" customWidth="1"/>
    <col min="12131" max="12131" width="9.7109375" style="61" customWidth="1"/>
    <col min="12132" max="12132" width="0.5703125" style="61" customWidth="1"/>
    <col min="12133" max="12133" width="7.5703125" style="61" customWidth="1"/>
    <col min="12134" max="12134" width="0.5703125" style="61" customWidth="1"/>
    <col min="12135" max="12135" width="6.7109375" style="61" customWidth="1"/>
    <col min="12136" max="12136" width="0.5703125" style="61" customWidth="1"/>
    <col min="12137" max="12137" width="6.7109375" style="61" customWidth="1"/>
    <col min="12138" max="12138" width="1.28515625" style="61" bestFit="1" customWidth="1"/>
    <col min="12139" max="12361" width="8.85546875" style="61"/>
    <col min="12362" max="12362" width="1.28515625" style="61" customWidth="1"/>
    <col min="12363" max="12363" width="1.42578125" style="61" customWidth="1"/>
    <col min="12364" max="12364" width="14.5703125" style="61" customWidth="1"/>
    <col min="12365" max="12365" width="5.42578125" style="61" customWidth="1"/>
    <col min="12366" max="12366" width="0.5703125" style="61" customWidth="1"/>
    <col min="12367" max="12367" width="7.5703125" style="61" customWidth="1"/>
    <col min="12368" max="12368" width="0.5703125" style="61" customWidth="1"/>
    <col min="12369" max="12369" width="5.7109375" style="61" customWidth="1"/>
    <col min="12370" max="12370" width="0.5703125" style="61" customWidth="1"/>
    <col min="12371" max="12371" width="7.28515625" style="61" customWidth="1"/>
    <col min="12372" max="12372" width="0.5703125" style="61" customWidth="1"/>
    <col min="12373" max="12373" width="9.28515625" style="61" customWidth="1"/>
    <col min="12374" max="12374" width="0.5703125" style="61" customWidth="1"/>
    <col min="12375" max="12375" width="9.5703125" style="61" customWidth="1"/>
    <col min="12376" max="12376" width="0.5703125" style="61" customWidth="1"/>
    <col min="12377" max="12377" width="7.7109375" style="61" customWidth="1"/>
    <col min="12378" max="12378" width="0.5703125" style="61" customWidth="1"/>
    <col min="12379" max="12379" width="6.28515625" style="61" customWidth="1"/>
    <col min="12380" max="12380" width="0.5703125" style="61" customWidth="1"/>
    <col min="12381" max="12381" width="9.7109375" style="61" customWidth="1"/>
    <col min="12382" max="12382" width="0.5703125" style="61" customWidth="1"/>
    <col min="12383" max="12383" width="11.5703125" style="61" customWidth="1"/>
    <col min="12384" max="12384" width="0.5703125" style="61" customWidth="1"/>
    <col min="12385" max="12385" width="8.7109375" style="61" customWidth="1"/>
    <col min="12386" max="12386" width="0.5703125" style="61" customWidth="1"/>
    <col min="12387" max="12387" width="9.7109375" style="61" customWidth="1"/>
    <col min="12388" max="12388" width="0.5703125" style="61" customWidth="1"/>
    <col min="12389" max="12389" width="7.5703125" style="61" customWidth="1"/>
    <col min="12390" max="12390" width="0.5703125" style="61" customWidth="1"/>
    <col min="12391" max="12391" width="6.7109375" style="61" customWidth="1"/>
    <col min="12392" max="12392" width="0.5703125" style="61" customWidth="1"/>
    <col min="12393" max="12393" width="6.7109375" style="61" customWidth="1"/>
    <col min="12394" max="12394" width="1.28515625" style="61" bestFit="1" customWidth="1"/>
    <col min="12395" max="12617" width="8.85546875" style="61"/>
    <col min="12618" max="12618" width="1.28515625" style="61" customWidth="1"/>
    <col min="12619" max="12619" width="1.42578125" style="61" customWidth="1"/>
    <col min="12620" max="12620" width="14.5703125" style="61" customWidth="1"/>
    <col min="12621" max="12621" width="5.42578125" style="61" customWidth="1"/>
    <col min="12622" max="12622" width="0.5703125" style="61" customWidth="1"/>
    <col min="12623" max="12623" width="7.5703125" style="61" customWidth="1"/>
    <col min="12624" max="12624" width="0.5703125" style="61" customWidth="1"/>
    <col min="12625" max="12625" width="5.7109375" style="61" customWidth="1"/>
    <col min="12626" max="12626" width="0.5703125" style="61" customWidth="1"/>
    <col min="12627" max="12627" width="7.28515625" style="61" customWidth="1"/>
    <col min="12628" max="12628" width="0.5703125" style="61" customWidth="1"/>
    <col min="12629" max="12629" width="9.28515625" style="61" customWidth="1"/>
    <col min="12630" max="12630" width="0.5703125" style="61" customWidth="1"/>
    <col min="12631" max="12631" width="9.5703125" style="61" customWidth="1"/>
    <col min="12632" max="12632" width="0.5703125" style="61" customWidth="1"/>
    <col min="12633" max="12633" width="7.7109375" style="61" customWidth="1"/>
    <col min="12634" max="12634" width="0.5703125" style="61" customWidth="1"/>
    <col min="12635" max="12635" width="6.28515625" style="61" customWidth="1"/>
    <col min="12636" max="12636" width="0.5703125" style="61" customWidth="1"/>
    <col min="12637" max="12637" width="9.7109375" style="61" customWidth="1"/>
    <col min="12638" max="12638" width="0.5703125" style="61" customWidth="1"/>
    <col min="12639" max="12639" width="11.5703125" style="61" customWidth="1"/>
    <col min="12640" max="12640" width="0.5703125" style="61" customWidth="1"/>
    <col min="12641" max="12641" width="8.7109375" style="61" customWidth="1"/>
    <col min="12642" max="12642" width="0.5703125" style="61" customWidth="1"/>
    <col min="12643" max="12643" width="9.7109375" style="61" customWidth="1"/>
    <col min="12644" max="12644" width="0.5703125" style="61" customWidth="1"/>
    <col min="12645" max="12645" width="7.5703125" style="61" customWidth="1"/>
    <col min="12646" max="12646" width="0.5703125" style="61" customWidth="1"/>
    <col min="12647" max="12647" width="6.7109375" style="61" customWidth="1"/>
    <col min="12648" max="12648" width="0.5703125" style="61" customWidth="1"/>
    <col min="12649" max="12649" width="6.7109375" style="61" customWidth="1"/>
    <col min="12650" max="12650" width="1.28515625" style="61" bestFit="1" customWidth="1"/>
    <col min="12651" max="12873" width="8.85546875" style="61"/>
    <col min="12874" max="12874" width="1.28515625" style="61" customWidth="1"/>
    <col min="12875" max="12875" width="1.42578125" style="61" customWidth="1"/>
    <col min="12876" max="12876" width="14.5703125" style="61" customWidth="1"/>
    <col min="12877" max="12877" width="5.42578125" style="61" customWidth="1"/>
    <col min="12878" max="12878" width="0.5703125" style="61" customWidth="1"/>
    <col min="12879" max="12879" width="7.5703125" style="61" customWidth="1"/>
    <col min="12880" max="12880" width="0.5703125" style="61" customWidth="1"/>
    <col min="12881" max="12881" width="5.7109375" style="61" customWidth="1"/>
    <col min="12882" max="12882" width="0.5703125" style="61" customWidth="1"/>
    <col min="12883" max="12883" width="7.28515625" style="61" customWidth="1"/>
    <col min="12884" max="12884" width="0.5703125" style="61" customWidth="1"/>
    <col min="12885" max="12885" width="9.28515625" style="61" customWidth="1"/>
    <col min="12886" max="12886" width="0.5703125" style="61" customWidth="1"/>
    <col min="12887" max="12887" width="9.5703125" style="61" customWidth="1"/>
    <col min="12888" max="12888" width="0.5703125" style="61" customWidth="1"/>
    <col min="12889" max="12889" width="7.7109375" style="61" customWidth="1"/>
    <col min="12890" max="12890" width="0.5703125" style="61" customWidth="1"/>
    <col min="12891" max="12891" width="6.28515625" style="61" customWidth="1"/>
    <col min="12892" max="12892" width="0.5703125" style="61" customWidth="1"/>
    <col min="12893" max="12893" width="9.7109375" style="61" customWidth="1"/>
    <col min="12894" max="12894" width="0.5703125" style="61" customWidth="1"/>
    <col min="12895" max="12895" width="11.5703125" style="61" customWidth="1"/>
    <col min="12896" max="12896" width="0.5703125" style="61" customWidth="1"/>
    <col min="12897" max="12897" width="8.7109375" style="61" customWidth="1"/>
    <col min="12898" max="12898" width="0.5703125" style="61" customWidth="1"/>
    <col min="12899" max="12899" width="9.7109375" style="61" customWidth="1"/>
    <col min="12900" max="12900" width="0.5703125" style="61" customWidth="1"/>
    <col min="12901" max="12901" width="7.5703125" style="61" customWidth="1"/>
    <col min="12902" max="12902" width="0.5703125" style="61" customWidth="1"/>
    <col min="12903" max="12903" width="6.7109375" style="61" customWidth="1"/>
    <col min="12904" max="12904" width="0.5703125" style="61" customWidth="1"/>
    <col min="12905" max="12905" width="6.7109375" style="61" customWidth="1"/>
    <col min="12906" max="12906" width="1.28515625" style="61" bestFit="1" customWidth="1"/>
    <col min="12907" max="13129" width="8.85546875" style="61"/>
    <col min="13130" max="13130" width="1.28515625" style="61" customWidth="1"/>
    <col min="13131" max="13131" width="1.42578125" style="61" customWidth="1"/>
    <col min="13132" max="13132" width="14.5703125" style="61" customWidth="1"/>
    <col min="13133" max="13133" width="5.42578125" style="61" customWidth="1"/>
    <col min="13134" max="13134" width="0.5703125" style="61" customWidth="1"/>
    <col min="13135" max="13135" width="7.5703125" style="61" customWidth="1"/>
    <col min="13136" max="13136" width="0.5703125" style="61" customWidth="1"/>
    <col min="13137" max="13137" width="5.7109375" style="61" customWidth="1"/>
    <col min="13138" max="13138" width="0.5703125" style="61" customWidth="1"/>
    <col min="13139" max="13139" width="7.28515625" style="61" customWidth="1"/>
    <col min="13140" max="13140" width="0.5703125" style="61" customWidth="1"/>
    <col min="13141" max="13141" width="9.28515625" style="61" customWidth="1"/>
    <col min="13142" max="13142" width="0.5703125" style="61" customWidth="1"/>
    <col min="13143" max="13143" width="9.5703125" style="61" customWidth="1"/>
    <col min="13144" max="13144" width="0.5703125" style="61" customWidth="1"/>
    <col min="13145" max="13145" width="7.7109375" style="61" customWidth="1"/>
    <col min="13146" max="13146" width="0.5703125" style="61" customWidth="1"/>
    <col min="13147" max="13147" width="6.28515625" style="61" customWidth="1"/>
    <col min="13148" max="13148" width="0.5703125" style="61" customWidth="1"/>
    <col min="13149" max="13149" width="9.7109375" style="61" customWidth="1"/>
    <col min="13150" max="13150" width="0.5703125" style="61" customWidth="1"/>
    <col min="13151" max="13151" width="11.5703125" style="61" customWidth="1"/>
    <col min="13152" max="13152" width="0.5703125" style="61" customWidth="1"/>
    <col min="13153" max="13153" width="8.7109375" style="61" customWidth="1"/>
    <col min="13154" max="13154" width="0.5703125" style="61" customWidth="1"/>
    <col min="13155" max="13155" width="9.7109375" style="61" customWidth="1"/>
    <col min="13156" max="13156" width="0.5703125" style="61" customWidth="1"/>
    <col min="13157" max="13157" width="7.5703125" style="61" customWidth="1"/>
    <col min="13158" max="13158" width="0.5703125" style="61" customWidth="1"/>
    <col min="13159" max="13159" width="6.7109375" style="61" customWidth="1"/>
    <col min="13160" max="13160" width="0.5703125" style="61" customWidth="1"/>
    <col min="13161" max="13161" width="6.7109375" style="61" customWidth="1"/>
    <col min="13162" max="13162" width="1.28515625" style="61" bestFit="1" customWidth="1"/>
    <col min="13163" max="13385" width="8.85546875" style="61"/>
    <col min="13386" max="13386" width="1.28515625" style="61" customWidth="1"/>
    <col min="13387" max="13387" width="1.42578125" style="61" customWidth="1"/>
    <col min="13388" max="13388" width="14.5703125" style="61" customWidth="1"/>
    <col min="13389" max="13389" width="5.42578125" style="61" customWidth="1"/>
    <col min="13390" max="13390" width="0.5703125" style="61" customWidth="1"/>
    <col min="13391" max="13391" width="7.5703125" style="61" customWidth="1"/>
    <col min="13392" max="13392" width="0.5703125" style="61" customWidth="1"/>
    <col min="13393" max="13393" width="5.7109375" style="61" customWidth="1"/>
    <col min="13394" max="13394" width="0.5703125" style="61" customWidth="1"/>
    <col min="13395" max="13395" width="7.28515625" style="61" customWidth="1"/>
    <col min="13396" max="13396" width="0.5703125" style="61" customWidth="1"/>
    <col min="13397" max="13397" width="9.28515625" style="61" customWidth="1"/>
    <col min="13398" max="13398" width="0.5703125" style="61" customWidth="1"/>
    <col min="13399" max="13399" width="9.5703125" style="61" customWidth="1"/>
    <col min="13400" max="13400" width="0.5703125" style="61" customWidth="1"/>
    <col min="13401" max="13401" width="7.7109375" style="61" customWidth="1"/>
    <col min="13402" max="13402" width="0.5703125" style="61" customWidth="1"/>
    <col min="13403" max="13403" width="6.28515625" style="61" customWidth="1"/>
    <col min="13404" max="13404" width="0.5703125" style="61" customWidth="1"/>
    <col min="13405" max="13405" width="9.7109375" style="61" customWidth="1"/>
    <col min="13406" max="13406" width="0.5703125" style="61" customWidth="1"/>
    <col min="13407" max="13407" width="11.5703125" style="61" customWidth="1"/>
    <col min="13408" max="13408" width="0.5703125" style="61" customWidth="1"/>
    <col min="13409" max="13409" width="8.7109375" style="61" customWidth="1"/>
    <col min="13410" max="13410" width="0.5703125" style="61" customWidth="1"/>
    <col min="13411" max="13411" width="9.7109375" style="61" customWidth="1"/>
    <col min="13412" max="13412" width="0.5703125" style="61" customWidth="1"/>
    <col min="13413" max="13413" width="7.5703125" style="61" customWidth="1"/>
    <col min="13414" max="13414" width="0.5703125" style="61" customWidth="1"/>
    <col min="13415" max="13415" width="6.7109375" style="61" customWidth="1"/>
    <col min="13416" max="13416" width="0.5703125" style="61" customWidth="1"/>
    <col min="13417" max="13417" width="6.7109375" style="61" customWidth="1"/>
    <col min="13418" max="13418" width="1.28515625" style="61" bestFit="1" customWidth="1"/>
    <col min="13419" max="13641" width="8.85546875" style="61"/>
    <col min="13642" max="13642" width="1.28515625" style="61" customWidth="1"/>
    <col min="13643" max="13643" width="1.42578125" style="61" customWidth="1"/>
    <col min="13644" max="13644" width="14.5703125" style="61" customWidth="1"/>
    <col min="13645" max="13645" width="5.42578125" style="61" customWidth="1"/>
    <col min="13646" max="13646" width="0.5703125" style="61" customWidth="1"/>
    <col min="13647" max="13647" width="7.5703125" style="61" customWidth="1"/>
    <col min="13648" max="13648" width="0.5703125" style="61" customWidth="1"/>
    <col min="13649" max="13649" width="5.7109375" style="61" customWidth="1"/>
    <col min="13650" max="13650" width="0.5703125" style="61" customWidth="1"/>
    <col min="13651" max="13651" width="7.28515625" style="61" customWidth="1"/>
    <col min="13652" max="13652" width="0.5703125" style="61" customWidth="1"/>
    <col min="13653" max="13653" width="9.28515625" style="61" customWidth="1"/>
    <col min="13654" max="13654" width="0.5703125" style="61" customWidth="1"/>
    <col min="13655" max="13655" width="9.5703125" style="61" customWidth="1"/>
    <col min="13656" max="13656" width="0.5703125" style="61" customWidth="1"/>
    <col min="13657" max="13657" width="7.7109375" style="61" customWidth="1"/>
    <col min="13658" max="13658" width="0.5703125" style="61" customWidth="1"/>
    <col min="13659" max="13659" width="6.28515625" style="61" customWidth="1"/>
    <col min="13660" max="13660" width="0.5703125" style="61" customWidth="1"/>
    <col min="13661" max="13661" width="9.7109375" style="61" customWidth="1"/>
    <col min="13662" max="13662" width="0.5703125" style="61" customWidth="1"/>
    <col min="13663" max="13663" width="11.5703125" style="61" customWidth="1"/>
    <col min="13664" max="13664" width="0.5703125" style="61" customWidth="1"/>
    <col min="13665" max="13665" width="8.7109375" style="61" customWidth="1"/>
    <col min="13666" max="13666" width="0.5703125" style="61" customWidth="1"/>
    <col min="13667" max="13667" width="9.7109375" style="61" customWidth="1"/>
    <col min="13668" max="13668" width="0.5703125" style="61" customWidth="1"/>
    <col min="13669" max="13669" width="7.5703125" style="61" customWidth="1"/>
    <col min="13670" max="13670" width="0.5703125" style="61" customWidth="1"/>
    <col min="13671" max="13671" width="6.7109375" style="61" customWidth="1"/>
    <col min="13672" max="13672" width="0.5703125" style="61" customWidth="1"/>
    <col min="13673" max="13673" width="6.7109375" style="61" customWidth="1"/>
    <col min="13674" max="13674" width="1.28515625" style="61" bestFit="1" customWidth="1"/>
    <col min="13675" max="13897" width="8.85546875" style="61"/>
    <col min="13898" max="13898" width="1.28515625" style="61" customWidth="1"/>
    <col min="13899" max="13899" width="1.42578125" style="61" customWidth="1"/>
    <col min="13900" max="13900" width="14.5703125" style="61" customWidth="1"/>
    <col min="13901" max="13901" width="5.42578125" style="61" customWidth="1"/>
    <col min="13902" max="13902" width="0.5703125" style="61" customWidth="1"/>
    <col min="13903" max="13903" width="7.5703125" style="61" customWidth="1"/>
    <col min="13904" max="13904" width="0.5703125" style="61" customWidth="1"/>
    <col min="13905" max="13905" width="5.7109375" style="61" customWidth="1"/>
    <col min="13906" max="13906" width="0.5703125" style="61" customWidth="1"/>
    <col min="13907" max="13907" width="7.28515625" style="61" customWidth="1"/>
    <col min="13908" max="13908" width="0.5703125" style="61" customWidth="1"/>
    <col min="13909" max="13909" width="9.28515625" style="61" customWidth="1"/>
    <col min="13910" max="13910" width="0.5703125" style="61" customWidth="1"/>
    <col min="13911" max="13911" width="9.5703125" style="61" customWidth="1"/>
    <col min="13912" max="13912" width="0.5703125" style="61" customWidth="1"/>
    <col min="13913" max="13913" width="7.7109375" style="61" customWidth="1"/>
    <col min="13914" max="13914" width="0.5703125" style="61" customWidth="1"/>
    <col min="13915" max="13915" width="6.28515625" style="61" customWidth="1"/>
    <col min="13916" max="13916" width="0.5703125" style="61" customWidth="1"/>
    <col min="13917" max="13917" width="9.7109375" style="61" customWidth="1"/>
    <col min="13918" max="13918" width="0.5703125" style="61" customWidth="1"/>
    <col min="13919" max="13919" width="11.5703125" style="61" customWidth="1"/>
    <col min="13920" max="13920" width="0.5703125" style="61" customWidth="1"/>
    <col min="13921" max="13921" width="8.7109375" style="61" customWidth="1"/>
    <col min="13922" max="13922" width="0.5703125" style="61" customWidth="1"/>
    <col min="13923" max="13923" width="9.7109375" style="61" customWidth="1"/>
    <col min="13924" max="13924" width="0.5703125" style="61" customWidth="1"/>
    <col min="13925" max="13925" width="7.5703125" style="61" customWidth="1"/>
    <col min="13926" max="13926" width="0.5703125" style="61" customWidth="1"/>
    <col min="13927" max="13927" width="6.7109375" style="61" customWidth="1"/>
    <col min="13928" max="13928" width="0.5703125" style="61" customWidth="1"/>
    <col min="13929" max="13929" width="6.7109375" style="61" customWidth="1"/>
    <col min="13930" max="13930" width="1.28515625" style="61" bestFit="1" customWidth="1"/>
    <col min="13931" max="14153" width="8.85546875" style="61"/>
    <col min="14154" max="14154" width="1.28515625" style="61" customWidth="1"/>
    <col min="14155" max="14155" width="1.42578125" style="61" customWidth="1"/>
    <col min="14156" max="14156" width="14.5703125" style="61" customWidth="1"/>
    <col min="14157" max="14157" width="5.42578125" style="61" customWidth="1"/>
    <col min="14158" max="14158" width="0.5703125" style="61" customWidth="1"/>
    <col min="14159" max="14159" width="7.5703125" style="61" customWidth="1"/>
    <col min="14160" max="14160" width="0.5703125" style="61" customWidth="1"/>
    <col min="14161" max="14161" width="5.7109375" style="61" customWidth="1"/>
    <col min="14162" max="14162" width="0.5703125" style="61" customWidth="1"/>
    <col min="14163" max="14163" width="7.28515625" style="61" customWidth="1"/>
    <col min="14164" max="14164" width="0.5703125" style="61" customWidth="1"/>
    <col min="14165" max="14165" width="9.28515625" style="61" customWidth="1"/>
    <col min="14166" max="14166" width="0.5703125" style="61" customWidth="1"/>
    <col min="14167" max="14167" width="9.5703125" style="61" customWidth="1"/>
    <col min="14168" max="14168" width="0.5703125" style="61" customWidth="1"/>
    <col min="14169" max="14169" width="7.7109375" style="61" customWidth="1"/>
    <col min="14170" max="14170" width="0.5703125" style="61" customWidth="1"/>
    <col min="14171" max="14171" width="6.28515625" style="61" customWidth="1"/>
    <col min="14172" max="14172" width="0.5703125" style="61" customWidth="1"/>
    <col min="14173" max="14173" width="9.7109375" style="61" customWidth="1"/>
    <col min="14174" max="14174" width="0.5703125" style="61" customWidth="1"/>
    <col min="14175" max="14175" width="11.5703125" style="61" customWidth="1"/>
    <col min="14176" max="14176" width="0.5703125" style="61" customWidth="1"/>
    <col min="14177" max="14177" width="8.7109375" style="61" customWidth="1"/>
    <col min="14178" max="14178" width="0.5703125" style="61" customWidth="1"/>
    <col min="14179" max="14179" width="9.7109375" style="61" customWidth="1"/>
    <col min="14180" max="14180" width="0.5703125" style="61" customWidth="1"/>
    <col min="14181" max="14181" width="7.5703125" style="61" customWidth="1"/>
    <col min="14182" max="14182" width="0.5703125" style="61" customWidth="1"/>
    <col min="14183" max="14183" width="6.7109375" style="61" customWidth="1"/>
    <col min="14184" max="14184" width="0.5703125" style="61" customWidth="1"/>
    <col min="14185" max="14185" width="6.7109375" style="61" customWidth="1"/>
    <col min="14186" max="14186" width="1.28515625" style="61" bestFit="1" customWidth="1"/>
    <col min="14187" max="14409" width="8.85546875" style="61"/>
    <col min="14410" max="16384" width="9.28515625" style="61" customWidth="1"/>
  </cols>
  <sheetData>
    <row r="1" spans="1:34" ht="20.100000000000001" customHeight="1" x14ac:dyDescent="0.25">
      <c r="A1" s="55" t="s">
        <v>0</v>
      </c>
      <c r="B1" s="56"/>
      <c r="C1" s="56"/>
      <c r="AH1" s="60" t="s">
        <v>64</v>
      </c>
    </row>
    <row r="2" spans="1:34" ht="20.100000000000001" customHeight="1" x14ac:dyDescent="0.25">
      <c r="A2" s="55" t="s">
        <v>79</v>
      </c>
      <c r="B2" s="56"/>
      <c r="C2" s="56"/>
    </row>
    <row r="3" spans="1:34" ht="20.100000000000001" customHeight="1" x14ac:dyDescent="0.25">
      <c r="A3" s="62" t="s">
        <v>200</v>
      </c>
      <c r="B3" s="63"/>
      <c r="C3" s="63"/>
      <c r="D3" s="64"/>
      <c r="E3" s="65"/>
      <c r="F3" s="66"/>
      <c r="G3" s="65"/>
      <c r="H3" s="66"/>
      <c r="I3" s="65"/>
      <c r="J3" s="66"/>
      <c r="K3" s="65"/>
      <c r="L3" s="66"/>
      <c r="M3" s="65"/>
      <c r="N3" s="66"/>
      <c r="O3" s="65"/>
      <c r="P3" s="66"/>
      <c r="Q3" s="65"/>
      <c r="R3" s="66"/>
      <c r="S3" s="65"/>
      <c r="T3" s="66"/>
      <c r="U3" s="65"/>
      <c r="V3" s="66"/>
      <c r="W3" s="65"/>
      <c r="X3" s="65"/>
      <c r="Y3" s="65"/>
      <c r="Z3" s="66"/>
      <c r="AA3" s="65"/>
      <c r="AB3" s="66"/>
      <c r="AC3" s="65"/>
      <c r="AD3" s="65"/>
      <c r="AE3" s="65"/>
      <c r="AF3" s="66"/>
      <c r="AG3" s="65"/>
      <c r="AH3" s="66"/>
    </row>
    <row r="4" spans="1:34" ht="18" customHeight="1" x14ac:dyDescent="0.25"/>
    <row r="5" spans="1:34" s="67" customFormat="1" ht="18" customHeight="1" x14ac:dyDescent="0.25">
      <c r="B5" s="68"/>
      <c r="C5" s="68"/>
      <c r="D5" s="69"/>
      <c r="E5" s="226"/>
      <c r="F5" s="71"/>
      <c r="G5" s="70"/>
      <c r="H5" s="71"/>
      <c r="I5" s="70"/>
      <c r="J5" s="71"/>
      <c r="K5" s="70"/>
      <c r="L5" s="71"/>
      <c r="M5" s="70"/>
      <c r="N5" s="71"/>
      <c r="O5" s="70"/>
      <c r="P5" s="71"/>
      <c r="Q5" s="70"/>
      <c r="R5" s="71"/>
      <c r="S5" s="70"/>
      <c r="T5" s="71"/>
      <c r="U5" s="70"/>
      <c r="V5" s="71"/>
      <c r="W5" s="70"/>
      <c r="X5" s="70"/>
      <c r="Y5" s="70"/>
      <c r="Z5" s="71"/>
      <c r="AA5" s="70"/>
      <c r="AB5" s="71"/>
      <c r="AC5" s="70"/>
      <c r="AD5" s="70"/>
      <c r="AE5" s="70"/>
      <c r="AF5" s="71"/>
      <c r="AG5" s="70"/>
      <c r="AH5" s="71" t="s">
        <v>2</v>
      </c>
    </row>
    <row r="6" spans="1:34" s="67" customFormat="1" ht="18" customHeight="1" x14ac:dyDescent="0.25">
      <c r="B6" s="68"/>
      <c r="C6" s="68"/>
      <c r="D6" s="69"/>
      <c r="E6" s="68"/>
      <c r="F6" s="233" t="s">
        <v>80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72"/>
      <c r="AF6" s="73"/>
      <c r="AG6" s="68"/>
      <c r="AH6" s="73"/>
    </row>
    <row r="7" spans="1:34" s="67" customFormat="1" ht="18" customHeight="1" x14ac:dyDescent="0.25">
      <c r="B7" s="68"/>
      <c r="C7" s="68"/>
      <c r="D7" s="69"/>
      <c r="E7" s="68"/>
      <c r="F7" s="73"/>
      <c r="G7" s="68"/>
      <c r="H7" s="73"/>
      <c r="I7" s="68"/>
      <c r="J7" s="73"/>
      <c r="K7" s="68"/>
      <c r="L7" s="73"/>
      <c r="M7" s="68"/>
      <c r="N7" s="73"/>
      <c r="O7" s="68"/>
      <c r="P7" s="73"/>
      <c r="Q7" s="68"/>
      <c r="R7" s="234" t="s">
        <v>59</v>
      </c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68"/>
      <c r="AD7" s="68"/>
      <c r="AE7" s="68"/>
      <c r="AF7" s="73"/>
      <c r="AG7" s="68"/>
      <c r="AH7" s="73"/>
    </row>
    <row r="8" spans="1:34" s="67" customFormat="1" ht="18" customHeight="1" x14ac:dyDescent="0.25">
      <c r="B8" s="68"/>
      <c r="C8" s="68"/>
      <c r="D8" s="69"/>
      <c r="E8" s="68"/>
      <c r="F8" s="73"/>
      <c r="G8" s="68"/>
      <c r="H8" s="73"/>
      <c r="I8" s="68"/>
      <c r="J8" s="73"/>
      <c r="K8" s="68"/>
      <c r="L8" s="73"/>
      <c r="M8" s="68"/>
      <c r="N8" s="235" t="s">
        <v>55</v>
      </c>
      <c r="O8" s="235"/>
      <c r="P8" s="235"/>
      <c r="Q8" s="68"/>
      <c r="R8" s="236" t="s">
        <v>81</v>
      </c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68"/>
      <c r="AD8" s="68"/>
      <c r="AE8" s="68"/>
      <c r="AF8" s="73"/>
      <c r="AG8" s="68"/>
      <c r="AH8" s="73"/>
    </row>
    <row r="9" spans="1:34" s="67" customFormat="1" ht="18" customHeight="1" x14ac:dyDescent="0.25">
      <c r="D9" s="74"/>
      <c r="E9" s="75"/>
      <c r="F9" s="73"/>
      <c r="G9" s="75"/>
      <c r="H9" s="76"/>
      <c r="I9" s="75"/>
      <c r="J9" s="76"/>
      <c r="K9" s="75"/>
      <c r="L9" s="76" t="s">
        <v>202</v>
      </c>
      <c r="M9" s="75"/>
      <c r="Q9" s="75"/>
      <c r="R9" s="76" t="s">
        <v>82</v>
      </c>
      <c r="S9" s="75"/>
      <c r="T9" s="77"/>
      <c r="U9" s="75"/>
      <c r="V9" s="77"/>
      <c r="W9" s="75"/>
      <c r="X9" s="78" t="s">
        <v>203</v>
      </c>
      <c r="Y9" s="75"/>
      <c r="Z9" s="78"/>
      <c r="AA9" s="75"/>
      <c r="AB9" s="76"/>
      <c r="AC9" s="75"/>
      <c r="AD9" s="76"/>
      <c r="AE9" s="75"/>
      <c r="AF9" s="76"/>
      <c r="AG9" s="75"/>
      <c r="AH9" s="76"/>
    </row>
    <row r="10" spans="1:34" s="67" customFormat="1" ht="18" customHeight="1" x14ac:dyDescent="0.25">
      <c r="D10" s="74"/>
      <c r="E10" s="75"/>
      <c r="F10" s="73"/>
      <c r="G10" s="75"/>
      <c r="H10" s="76"/>
      <c r="I10" s="75"/>
      <c r="J10" s="76"/>
      <c r="K10" s="75"/>
      <c r="L10" s="76" t="s">
        <v>204</v>
      </c>
      <c r="M10" s="75"/>
      <c r="N10" s="78" t="s">
        <v>90</v>
      </c>
      <c r="Q10" s="75"/>
      <c r="R10" s="76" t="s">
        <v>205</v>
      </c>
      <c r="S10" s="75"/>
      <c r="T10" s="77" t="s">
        <v>206</v>
      </c>
      <c r="U10" s="75"/>
      <c r="V10" s="77" t="s">
        <v>207</v>
      </c>
      <c r="W10" s="75"/>
      <c r="X10" s="78" t="s">
        <v>145</v>
      </c>
      <c r="Y10" s="75"/>
      <c r="Z10" s="78" t="s">
        <v>83</v>
      </c>
      <c r="AA10" s="75"/>
      <c r="AB10" s="76" t="s">
        <v>84</v>
      </c>
      <c r="AC10" s="75"/>
      <c r="AD10" s="76" t="s">
        <v>85</v>
      </c>
      <c r="AE10" s="75"/>
      <c r="AF10" s="76" t="s">
        <v>86</v>
      </c>
      <c r="AG10" s="75"/>
      <c r="AH10" s="76"/>
    </row>
    <row r="11" spans="1:34" s="67" customFormat="1" ht="18" customHeight="1" x14ac:dyDescent="0.25">
      <c r="D11" s="74"/>
      <c r="E11" s="75"/>
      <c r="F11" s="78" t="s">
        <v>87</v>
      </c>
      <c r="G11" s="75"/>
      <c r="H11" s="76" t="s">
        <v>88</v>
      </c>
      <c r="I11" s="75"/>
      <c r="J11" s="78" t="s">
        <v>89</v>
      </c>
      <c r="K11" s="75"/>
      <c r="L11" s="78" t="s">
        <v>208</v>
      </c>
      <c r="M11" s="75"/>
      <c r="N11" s="79" t="s">
        <v>148</v>
      </c>
      <c r="O11" s="75"/>
      <c r="P11" s="76" t="s">
        <v>209</v>
      </c>
      <c r="Q11" s="75"/>
      <c r="R11" s="78" t="s">
        <v>210</v>
      </c>
      <c r="S11" s="75"/>
      <c r="T11" s="77" t="s">
        <v>207</v>
      </c>
      <c r="U11" s="75"/>
      <c r="V11" s="77" t="s">
        <v>211</v>
      </c>
      <c r="W11" s="75"/>
      <c r="X11" s="78" t="s">
        <v>146</v>
      </c>
      <c r="Y11" s="75"/>
      <c r="Z11" s="78" t="s">
        <v>92</v>
      </c>
      <c r="AA11" s="75"/>
      <c r="AB11" s="76" t="s">
        <v>93</v>
      </c>
      <c r="AC11" s="75"/>
      <c r="AD11" s="68" t="s">
        <v>94</v>
      </c>
      <c r="AE11" s="75"/>
      <c r="AF11" s="76" t="s">
        <v>95</v>
      </c>
      <c r="AG11" s="75"/>
      <c r="AH11" s="76" t="s">
        <v>85</v>
      </c>
    </row>
    <row r="12" spans="1:34" s="67" customFormat="1" ht="18" customHeight="1" x14ac:dyDescent="0.25">
      <c r="D12" s="74"/>
      <c r="E12" s="75"/>
      <c r="F12" s="78" t="s">
        <v>96</v>
      </c>
      <c r="G12" s="75"/>
      <c r="H12" s="78" t="s">
        <v>97</v>
      </c>
      <c r="I12" s="75"/>
      <c r="J12" s="78" t="s">
        <v>98</v>
      </c>
      <c r="K12" s="75"/>
      <c r="L12" s="78" t="s">
        <v>212</v>
      </c>
      <c r="M12" s="75"/>
      <c r="N12" s="79" t="s">
        <v>147</v>
      </c>
      <c r="O12" s="75"/>
      <c r="P12" s="76" t="s">
        <v>213</v>
      </c>
      <c r="Q12" s="75"/>
      <c r="R12" s="78" t="s">
        <v>214</v>
      </c>
      <c r="S12" s="75"/>
      <c r="T12" s="77" t="s">
        <v>211</v>
      </c>
      <c r="U12" s="75"/>
      <c r="V12" s="77" t="s">
        <v>215</v>
      </c>
      <c r="W12" s="75"/>
      <c r="X12" s="78" t="s">
        <v>72</v>
      </c>
      <c r="Y12" s="75"/>
      <c r="Z12" s="78" t="s">
        <v>101</v>
      </c>
      <c r="AA12" s="75"/>
      <c r="AB12" s="76" t="s">
        <v>46</v>
      </c>
      <c r="AC12" s="75"/>
      <c r="AD12" s="76" t="s">
        <v>102</v>
      </c>
      <c r="AE12" s="75"/>
      <c r="AF12" s="76" t="s">
        <v>103</v>
      </c>
      <c r="AG12" s="75"/>
      <c r="AH12" s="76" t="s">
        <v>104</v>
      </c>
    </row>
    <row r="13" spans="1:34" s="67" customFormat="1" ht="18" customHeight="1" x14ac:dyDescent="0.25">
      <c r="D13" s="80" t="s">
        <v>8</v>
      </c>
      <c r="E13" s="75"/>
      <c r="F13" s="81" t="s">
        <v>9</v>
      </c>
      <c r="G13" s="75"/>
      <c r="H13" s="82" t="s">
        <v>9</v>
      </c>
      <c r="I13" s="83"/>
      <c r="J13" s="82" t="s">
        <v>9</v>
      </c>
      <c r="K13" s="83"/>
      <c r="L13" s="82" t="s">
        <v>9</v>
      </c>
      <c r="M13" s="75"/>
      <c r="N13" s="82" t="s">
        <v>9</v>
      </c>
      <c r="O13" s="83"/>
      <c r="P13" s="82" t="s">
        <v>9</v>
      </c>
      <c r="Q13" s="75"/>
      <c r="R13" s="82" t="s">
        <v>9</v>
      </c>
      <c r="S13" s="75"/>
      <c r="T13" s="82" t="s">
        <v>9</v>
      </c>
      <c r="U13" s="75"/>
      <c r="V13" s="82" t="s">
        <v>9</v>
      </c>
      <c r="W13" s="75"/>
      <c r="X13" s="82" t="s">
        <v>9</v>
      </c>
      <c r="Y13" s="75"/>
      <c r="Z13" s="82" t="s">
        <v>9</v>
      </c>
      <c r="AA13" s="75"/>
      <c r="AB13" s="82" t="s">
        <v>9</v>
      </c>
      <c r="AC13" s="75"/>
      <c r="AD13" s="82" t="s">
        <v>9</v>
      </c>
      <c r="AE13" s="75"/>
      <c r="AF13" s="82" t="s">
        <v>9</v>
      </c>
      <c r="AG13" s="75"/>
      <c r="AH13" s="82" t="s">
        <v>9</v>
      </c>
    </row>
    <row r="14" spans="1:34" s="67" customFormat="1" ht="6" customHeight="1" x14ac:dyDescent="0.25">
      <c r="D14" s="74"/>
      <c r="E14" s="75"/>
      <c r="F14" s="84"/>
      <c r="G14" s="75"/>
      <c r="H14" s="84"/>
      <c r="I14" s="83"/>
      <c r="J14" s="84"/>
      <c r="K14" s="83"/>
      <c r="L14" s="84"/>
      <c r="M14" s="75"/>
      <c r="N14" s="84"/>
      <c r="O14" s="83"/>
      <c r="P14" s="84"/>
      <c r="Q14" s="75"/>
      <c r="R14" s="84"/>
      <c r="S14" s="75"/>
      <c r="T14" s="84"/>
      <c r="U14" s="75"/>
      <c r="V14" s="84"/>
      <c r="W14" s="75"/>
      <c r="X14" s="75"/>
      <c r="Y14" s="75"/>
      <c r="Z14" s="84"/>
      <c r="AA14" s="75"/>
      <c r="AB14" s="84"/>
      <c r="AC14" s="75"/>
      <c r="AD14" s="75"/>
      <c r="AE14" s="75"/>
      <c r="AF14" s="84"/>
      <c r="AG14" s="75"/>
      <c r="AH14" s="84"/>
    </row>
    <row r="15" spans="1:34" s="67" customFormat="1" ht="18" customHeight="1" x14ac:dyDescent="0.25">
      <c r="A15" s="85" t="s">
        <v>140</v>
      </c>
      <c r="B15" s="85"/>
      <c r="D15" s="86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</row>
    <row r="16" spans="1:34" s="67" customFormat="1" ht="18" customHeight="1" x14ac:dyDescent="0.25">
      <c r="A16" s="85"/>
      <c r="B16" s="85" t="s">
        <v>108</v>
      </c>
      <c r="D16" s="86"/>
      <c r="E16" s="87"/>
      <c r="F16" s="87">
        <v>5264650</v>
      </c>
      <c r="G16" s="87"/>
      <c r="H16" s="87">
        <v>8601300</v>
      </c>
      <c r="I16" s="87"/>
      <c r="J16" s="87">
        <v>47373</v>
      </c>
      <c r="K16" s="87"/>
      <c r="L16" s="87">
        <v>-218689</v>
      </c>
      <c r="M16" s="87"/>
      <c r="N16" s="87">
        <v>530000</v>
      </c>
      <c r="O16" s="87"/>
      <c r="P16" s="87">
        <v>87665979</v>
      </c>
      <c r="Q16" s="87"/>
      <c r="R16" s="87">
        <v>-113315</v>
      </c>
      <c r="S16" s="87"/>
      <c r="T16" s="87">
        <v>0</v>
      </c>
      <c r="U16" s="87"/>
      <c r="V16" s="87">
        <v>0</v>
      </c>
      <c r="W16" s="87"/>
      <c r="X16" s="87">
        <v>-70581</v>
      </c>
      <c r="Y16" s="87"/>
      <c r="Z16" s="87">
        <v>-1561694</v>
      </c>
      <c r="AA16" s="87"/>
      <c r="AB16" s="87">
        <v>-1745590</v>
      </c>
      <c r="AC16" s="87"/>
      <c r="AD16" s="87">
        <v>100145023</v>
      </c>
      <c r="AE16" s="87"/>
      <c r="AF16" s="87">
        <v>610967</v>
      </c>
      <c r="AG16" s="87"/>
      <c r="AH16" s="87">
        <v>100755990</v>
      </c>
    </row>
    <row r="17" spans="1:34" s="67" customFormat="1" ht="6" customHeight="1" x14ac:dyDescent="0.25">
      <c r="A17" s="88"/>
      <c r="D17" s="89"/>
      <c r="E17" s="90"/>
      <c r="F17" s="87"/>
      <c r="G17" s="90"/>
      <c r="H17" s="87"/>
      <c r="I17" s="90"/>
      <c r="J17" s="87"/>
      <c r="K17" s="90"/>
      <c r="L17" s="87"/>
      <c r="M17" s="90"/>
      <c r="N17" s="87"/>
      <c r="O17" s="90"/>
      <c r="P17" s="87"/>
      <c r="Q17" s="90"/>
      <c r="R17" s="87"/>
      <c r="S17" s="90"/>
      <c r="T17" s="87"/>
      <c r="U17" s="90"/>
      <c r="V17" s="87"/>
      <c r="W17" s="90"/>
      <c r="X17" s="87"/>
      <c r="Y17" s="90"/>
      <c r="Z17" s="87"/>
      <c r="AA17" s="90"/>
      <c r="AB17" s="87"/>
      <c r="AC17" s="90"/>
      <c r="AD17" s="90"/>
      <c r="AE17" s="90"/>
      <c r="AF17" s="87"/>
      <c r="AG17" s="90"/>
      <c r="AH17" s="87"/>
    </row>
    <row r="18" spans="1:34" s="67" customFormat="1" ht="18" customHeight="1" x14ac:dyDescent="0.25">
      <c r="A18" s="85" t="s">
        <v>112</v>
      </c>
      <c r="B18" s="91"/>
      <c r="D18" s="86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</row>
    <row r="19" spans="1:34" s="67" customFormat="1" ht="18" customHeight="1" x14ac:dyDescent="0.25">
      <c r="A19" s="85"/>
      <c r="B19" s="85" t="s">
        <v>113</v>
      </c>
      <c r="D19" s="86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</row>
    <row r="20" spans="1:34" s="67" customFormat="1" ht="18" customHeight="1" x14ac:dyDescent="0.25">
      <c r="A20" s="67" t="s">
        <v>159</v>
      </c>
      <c r="D20" s="89"/>
      <c r="E20" s="90"/>
      <c r="F20" s="87">
        <v>0</v>
      </c>
      <c r="G20" s="90"/>
      <c r="H20" s="87">
        <v>0</v>
      </c>
      <c r="I20" s="90"/>
      <c r="J20" s="87">
        <v>0</v>
      </c>
      <c r="K20" s="90"/>
      <c r="L20" s="87">
        <v>0</v>
      </c>
      <c r="M20" s="90"/>
      <c r="N20" s="87">
        <v>0</v>
      </c>
      <c r="O20" s="90"/>
      <c r="P20" s="87">
        <f>'8-9(6M)'!H29</f>
        <v>7697470</v>
      </c>
      <c r="Q20" s="90"/>
      <c r="R20" s="87">
        <f>'8-9(6M)'!H61</f>
        <v>-17754</v>
      </c>
      <c r="S20" s="90"/>
      <c r="T20" s="87">
        <v>0</v>
      </c>
      <c r="U20" s="90"/>
      <c r="V20" s="87">
        <v>0</v>
      </c>
      <c r="W20" s="90"/>
      <c r="X20" s="87">
        <f>'8-9(6M)'!H63+'8-9(6M)'!H70</f>
        <v>-1972671</v>
      </c>
      <c r="Y20" s="87"/>
      <c r="Z20" s="87">
        <f>'8-9(6M)'!H71</f>
        <v>-1480547</v>
      </c>
      <c r="AA20" s="87"/>
      <c r="AB20" s="87">
        <f>SUM(R20:Z20)</f>
        <v>-3470972</v>
      </c>
      <c r="AC20" s="87"/>
      <c r="AD20" s="87">
        <f>SUM(F20:P20,AB20)</f>
        <v>4226498</v>
      </c>
      <c r="AE20" s="87"/>
      <c r="AF20" s="87">
        <v>28640</v>
      </c>
      <c r="AG20" s="87"/>
      <c r="AH20" s="87">
        <f>SUM(AD20:AF20)</f>
        <v>4255138</v>
      </c>
    </row>
    <row r="21" spans="1:34" s="188" customFormat="1" ht="18" customHeight="1" x14ac:dyDescent="0.25">
      <c r="A21" s="188" t="s">
        <v>240</v>
      </c>
      <c r="D21" s="189"/>
      <c r="E21" s="190"/>
      <c r="F21" s="191">
        <v>0</v>
      </c>
      <c r="G21" s="190"/>
      <c r="H21" s="191">
        <v>0</v>
      </c>
      <c r="I21" s="190"/>
      <c r="J21" s="191">
        <v>0</v>
      </c>
      <c r="K21" s="190"/>
      <c r="L21" s="191">
        <v>0</v>
      </c>
      <c r="M21" s="190"/>
      <c r="N21" s="191">
        <v>0</v>
      </c>
      <c r="O21" s="190"/>
      <c r="P21" s="191">
        <v>-1842616</v>
      </c>
      <c r="Q21" s="190"/>
      <c r="R21" s="191">
        <v>0</v>
      </c>
      <c r="S21" s="190"/>
      <c r="T21" s="191">
        <v>0</v>
      </c>
      <c r="U21" s="190"/>
      <c r="V21" s="191">
        <v>0</v>
      </c>
      <c r="W21" s="190"/>
      <c r="X21" s="191">
        <v>0</v>
      </c>
      <c r="Y21" s="190"/>
      <c r="Z21" s="191">
        <v>0</v>
      </c>
      <c r="AA21" s="190"/>
      <c r="AB21" s="191">
        <f>SUM(R21:Z21)</f>
        <v>0</v>
      </c>
      <c r="AC21" s="190"/>
      <c r="AD21" s="191">
        <f>SUM(F21:P21,AB21)</f>
        <v>-1842616</v>
      </c>
      <c r="AE21" s="190"/>
      <c r="AF21" s="191">
        <v>0</v>
      </c>
      <c r="AG21" s="190"/>
      <c r="AH21" s="191">
        <f>SUM(AD21:AF21)</f>
        <v>-1842616</v>
      </c>
    </row>
    <row r="22" spans="1:34" s="67" customFormat="1" ht="18" customHeight="1" x14ac:dyDescent="0.25">
      <c r="A22" s="67" t="s">
        <v>106</v>
      </c>
      <c r="D22" s="92"/>
      <c r="E22" s="90"/>
      <c r="F22" s="93">
        <v>0</v>
      </c>
      <c r="G22" s="90"/>
      <c r="H22" s="93">
        <v>0</v>
      </c>
      <c r="I22" s="90"/>
      <c r="J22" s="93">
        <v>0</v>
      </c>
      <c r="K22" s="90"/>
      <c r="L22" s="93">
        <v>0</v>
      </c>
      <c r="M22" s="90"/>
      <c r="N22" s="93">
        <v>0</v>
      </c>
      <c r="O22" s="90"/>
      <c r="P22" s="93">
        <v>0</v>
      </c>
      <c r="Q22" s="90"/>
      <c r="R22" s="93">
        <v>0</v>
      </c>
      <c r="S22" s="90"/>
      <c r="T22" s="93">
        <v>0</v>
      </c>
      <c r="U22" s="90"/>
      <c r="V22" s="93">
        <v>0</v>
      </c>
      <c r="W22" s="90"/>
      <c r="X22" s="93">
        <v>0</v>
      </c>
      <c r="Y22" s="90"/>
      <c r="Z22" s="93">
        <v>0</v>
      </c>
      <c r="AA22" s="90"/>
      <c r="AB22" s="93">
        <f>SUM(R22:Z22)</f>
        <v>0</v>
      </c>
      <c r="AC22" s="90"/>
      <c r="AD22" s="93">
        <f>SUM(F22:P22,AB22)</f>
        <v>0</v>
      </c>
      <c r="AE22" s="90"/>
      <c r="AF22" s="93">
        <v>-35350</v>
      </c>
      <c r="AG22" s="90"/>
      <c r="AH22" s="93">
        <f>SUM(AD22:AF22)</f>
        <v>-35350</v>
      </c>
    </row>
    <row r="23" spans="1:34" s="67" customFormat="1" ht="6" customHeight="1" x14ac:dyDescent="0.25">
      <c r="A23" s="88"/>
      <c r="D23" s="89"/>
      <c r="E23" s="90"/>
      <c r="F23" s="87"/>
      <c r="G23" s="90"/>
      <c r="H23" s="87"/>
      <c r="I23" s="90"/>
      <c r="J23" s="87"/>
      <c r="K23" s="90"/>
      <c r="L23" s="87"/>
      <c r="M23" s="90"/>
      <c r="N23" s="87"/>
      <c r="O23" s="90"/>
      <c r="P23" s="87"/>
      <c r="Q23" s="90"/>
      <c r="R23" s="87"/>
      <c r="S23" s="90"/>
      <c r="T23" s="87"/>
      <c r="U23" s="90"/>
      <c r="V23" s="87"/>
      <c r="W23" s="90"/>
      <c r="X23" s="87"/>
      <c r="Y23" s="90"/>
      <c r="Z23" s="87"/>
      <c r="AA23" s="90"/>
      <c r="AB23" s="87"/>
      <c r="AC23" s="90"/>
      <c r="AD23" s="90"/>
      <c r="AE23" s="90"/>
      <c r="AF23" s="87"/>
      <c r="AG23" s="90"/>
      <c r="AH23" s="87"/>
    </row>
    <row r="24" spans="1:34" s="67" customFormat="1" ht="18" customHeight="1" x14ac:dyDescent="0.25">
      <c r="A24" s="85" t="s">
        <v>107</v>
      </c>
      <c r="D24" s="89"/>
      <c r="E24" s="90"/>
      <c r="F24" s="87"/>
      <c r="G24" s="90"/>
      <c r="H24" s="87"/>
      <c r="I24" s="90"/>
      <c r="J24" s="87"/>
      <c r="K24" s="90"/>
      <c r="L24" s="87"/>
      <c r="M24" s="90"/>
      <c r="N24" s="87"/>
      <c r="O24" s="90"/>
      <c r="P24" s="87"/>
      <c r="Q24" s="90"/>
      <c r="R24" s="87"/>
      <c r="S24" s="90"/>
      <c r="T24" s="87"/>
      <c r="U24" s="90"/>
      <c r="V24" s="87"/>
      <c r="W24" s="90"/>
      <c r="X24" s="87"/>
      <c r="Y24" s="90"/>
      <c r="Z24" s="87"/>
      <c r="AA24" s="90"/>
      <c r="AB24" s="87"/>
      <c r="AC24" s="90"/>
      <c r="AD24" s="90"/>
      <c r="AE24" s="90"/>
      <c r="AF24" s="87"/>
      <c r="AG24" s="90"/>
      <c r="AH24" s="87"/>
    </row>
    <row r="25" spans="1:34" s="67" customFormat="1" ht="18" customHeight="1" thickBot="1" x14ac:dyDescent="0.3">
      <c r="B25" s="85" t="s">
        <v>239</v>
      </c>
      <c r="D25" s="89"/>
      <c r="E25" s="90"/>
      <c r="F25" s="94">
        <f>SUM(F16:F22)</f>
        <v>5264650</v>
      </c>
      <c r="G25" s="90"/>
      <c r="H25" s="94">
        <f>SUM(H16:H22)</f>
        <v>8601300</v>
      </c>
      <c r="I25" s="90"/>
      <c r="J25" s="94">
        <f>SUM(J16:J22)</f>
        <v>47373</v>
      </c>
      <c r="K25" s="90"/>
      <c r="L25" s="94">
        <f>SUM(L16:L22)</f>
        <v>-218689</v>
      </c>
      <c r="M25" s="90"/>
      <c r="N25" s="94">
        <f>SUM(N16:N22)</f>
        <v>530000</v>
      </c>
      <c r="O25" s="90"/>
      <c r="P25" s="94">
        <f>SUM(P16:P22)</f>
        <v>93520833</v>
      </c>
      <c r="Q25" s="90"/>
      <c r="R25" s="94">
        <f>SUM(R16:R22)</f>
        <v>-131069</v>
      </c>
      <c r="S25" s="90"/>
      <c r="T25" s="94">
        <f>SUM(T16:T22)</f>
        <v>0</v>
      </c>
      <c r="U25" s="90"/>
      <c r="V25" s="94">
        <f>SUM(V16:V22)</f>
        <v>0</v>
      </c>
      <c r="W25" s="90"/>
      <c r="X25" s="94">
        <f>SUM(X16:X22)</f>
        <v>-2043252</v>
      </c>
      <c r="Y25" s="90"/>
      <c r="Z25" s="94">
        <f>SUM(Z16:Z22)</f>
        <v>-3042241</v>
      </c>
      <c r="AA25" s="90"/>
      <c r="AB25" s="94">
        <f>SUM(AB16:AB22)</f>
        <v>-5216562</v>
      </c>
      <c r="AC25" s="90"/>
      <c r="AD25" s="94">
        <f>SUM(AD16:AD22)</f>
        <v>102528905</v>
      </c>
      <c r="AE25" s="90"/>
      <c r="AF25" s="94">
        <f>SUM(AF16:AF22)</f>
        <v>604257</v>
      </c>
      <c r="AG25" s="90"/>
      <c r="AH25" s="94">
        <f>SUM(AH16:AH22)</f>
        <v>103133162</v>
      </c>
    </row>
    <row r="26" spans="1:34" s="67" customFormat="1" ht="15" customHeight="1" thickTop="1" x14ac:dyDescent="0.25">
      <c r="A26" s="85"/>
      <c r="D26" s="89"/>
      <c r="E26" s="90"/>
      <c r="F26" s="87"/>
      <c r="G26" s="90"/>
      <c r="H26" s="87"/>
      <c r="I26" s="90"/>
      <c r="J26" s="87"/>
      <c r="K26" s="90"/>
      <c r="L26" s="87"/>
      <c r="M26" s="90"/>
      <c r="N26" s="87"/>
      <c r="O26" s="90"/>
      <c r="P26" s="87" t="s">
        <v>54</v>
      </c>
      <c r="Q26" s="90"/>
      <c r="R26" s="87"/>
      <c r="S26" s="90"/>
      <c r="T26" s="87"/>
      <c r="U26" s="90"/>
      <c r="V26" s="87"/>
      <c r="W26" s="90"/>
      <c r="X26" s="87"/>
      <c r="Y26" s="90"/>
      <c r="Z26" s="87"/>
      <c r="AA26" s="90"/>
      <c r="AB26" s="87"/>
      <c r="AC26" s="90"/>
      <c r="AD26" s="87"/>
      <c r="AE26" s="90"/>
      <c r="AF26" s="87"/>
      <c r="AG26" s="90"/>
      <c r="AH26" s="87"/>
    </row>
    <row r="27" spans="1:34" s="67" customFormat="1" ht="18" customHeight="1" x14ac:dyDescent="0.25">
      <c r="A27" s="85" t="s">
        <v>105</v>
      </c>
      <c r="B27" s="85"/>
      <c r="D27" s="89"/>
      <c r="E27" s="90"/>
      <c r="F27" s="95"/>
      <c r="G27" s="90"/>
      <c r="H27" s="95"/>
      <c r="I27" s="90"/>
      <c r="J27" s="95"/>
      <c r="K27" s="90"/>
      <c r="L27" s="95"/>
      <c r="M27" s="90"/>
      <c r="N27" s="95"/>
      <c r="O27" s="90"/>
      <c r="P27" s="95"/>
      <c r="Q27" s="90"/>
      <c r="R27" s="95"/>
      <c r="S27" s="90"/>
      <c r="T27" s="95"/>
      <c r="U27" s="90"/>
      <c r="V27" s="95"/>
      <c r="W27" s="90"/>
      <c r="X27" s="95"/>
      <c r="Y27" s="90"/>
      <c r="Z27" s="95"/>
      <c r="AA27" s="90"/>
      <c r="AB27" s="95"/>
      <c r="AC27" s="90"/>
      <c r="AD27" s="95"/>
      <c r="AE27" s="90"/>
      <c r="AF27" s="95"/>
      <c r="AG27" s="90"/>
      <c r="AH27" s="95"/>
    </row>
    <row r="28" spans="1:34" s="67" customFormat="1" ht="18" customHeight="1" x14ac:dyDescent="0.25">
      <c r="A28" s="85"/>
      <c r="B28" s="85" t="s">
        <v>201</v>
      </c>
      <c r="D28" s="89"/>
      <c r="E28" s="90"/>
      <c r="F28" s="95"/>
      <c r="G28" s="90"/>
      <c r="H28" s="95"/>
      <c r="I28" s="90"/>
      <c r="J28" s="95"/>
      <c r="K28" s="90"/>
      <c r="L28" s="95"/>
      <c r="M28" s="90"/>
      <c r="N28" s="95"/>
      <c r="O28" s="90"/>
      <c r="P28" s="95"/>
      <c r="Q28" s="90"/>
      <c r="R28" s="95"/>
      <c r="S28" s="90"/>
      <c r="T28" s="95"/>
      <c r="U28" s="90"/>
      <c r="V28" s="95"/>
      <c r="W28" s="90"/>
      <c r="X28" s="95"/>
      <c r="Y28" s="90"/>
      <c r="Z28" s="95"/>
      <c r="AA28" s="90"/>
      <c r="AB28" s="95"/>
      <c r="AC28" s="90"/>
      <c r="AD28" s="95"/>
      <c r="AE28" s="90"/>
      <c r="AF28" s="95"/>
      <c r="AG28" s="90"/>
      <c r="AH28" s="95"/>
    </row>
    <row r="29" spans="1:34" s="67" customFormat="1" ht="18" customHeight="1" x14ac:dyDescent="0.25">
      <c r="A29" s="85"/>
      <c r="B29" s="96" t="s">
        <v>216</v>
      </c>
      <c r="D29" s="89"/>
      <c r="E29" s="90"/>
      <c r="F29" s="95">
        <v>5264650</v>
      </c>
      <c r="G29" s="90"/>
      <c r="H29" s="95">
        <v>8601300</v>
      </c>
      <c r="I29" s="90"/>
      <c r="J29" s="95">
        <v>47373</v>
      </c>
      <c r="K29" s="90"/>
      <c r="L29" s="95">
        <v>-218689</v>
      </c>
      <c r="M29" s="90"/>
      <c r="N29" s="95">
        <v>530000</v>
      </c>
      <c r="O29" s="90"/>
      <c r="P29" s="95">
        <v>97171752</v>
      </c>
      <c r="Q29" s="90"/>
      <c r="R29" s="95">
        <v>-172362</v>
      </c>
      <c r="S29" s="90"/>
      <c r="T29" s="95">
        <v>0</v>
      </c>
      <c r="U29" s="90"/>
      <c r="V29" s="95">
        <v>0</v>
      </c>
      <c r="W29" s="90"/>
      <c r="X29" s="95">
        <v>-2657052</v>
      </c>
      <c r="Y29" s="90"/>
      <c r="Z29" s="95">
        <v>-4076561</v>
      </c>
      <c r="AA29" s="90"/>
      <c r="AB29" s="95">
        <f>SUM(R29:Z29)</f>
        <v>-6905975</v>
      </c>
      <c r="AC29" s="90"/>
      <c r="AD29" s="95">
        <f>SUM(F29:P29,AB29)</f>
        <v>104490411</v>
      </c>
      <c r="AE29" s="90"/>
      <c r="AF29" s="95">
        <v>615996</v>
      </c>
      <c r="AG29" s="90"/>
      <c r="AH29" s="95">
        <f>SUM(AD29:AF29)</f>
        <v>105106407</v>
      </c>
    </row>
    <row r="30" spans="1:34" s="67" customFormat="1" ht="18" customHeight="1" x14ac:dyDescent="0.25">
      <c r="A30" s="91" t="s">
        <v>217</v>
      </c>
      <c r="D30" s="89"/>
      <c r="E30" s="90"/>
      <c r="F30" s="95"/>
      <c r="G30" s="90"/>
      <c r="H30" s="95"/>
      <c r="I30" s="90"/>
      <c r="J30" s="95"/>
      <c r="K30" s="90"/>
      <c r="L30" s="95"/>
      <c r="M30" s="90"/>
      <c r="N30" s="95"/>
      <c r="O30" s="90"/>
      <c r="P30" s="95"/>
      <c r="Q30" s="90"/>
      <c r="R30" s="95"/>
      <c r="S30" s="90"/>
      <c r="T30" s="95"/>
      <c r="U30" s="90"/>
      <c r="V30" s="95"/>
      <c r="W30" s="90"/>
      <c r="X30" s="95"/>
      <c r="Y30" s="90"/>
      <c r="Z30" s="95"/>
      <c r="AA30" s="90"/>
      <c r="AB30" s="95"/>
      <c r="AC30" s="90"/>
      <c r="AD30" s="95"/>
      <c r="AE30" s="90"/>
      <c r="AF30" s="95"/>
      <c r="AG30" s="90"/>
      <c r="AH30" s="95"/>
    </row>
    <row r="31" spans="1:34" s="67" customFormat="1" ht="18" customHeight="1" x14ac:dyDescent="0.25">
      <c r="B31" s="67" t="s">
        <v>218</v>
      </c>
      <c r="D31" s="89"/>
      <c r="E31" s="90"/>
      <c r="F31" s="95"/>
      <c r="G31" s="90"/>
      <c r="H31" s="95"/>
      <c r="I31" s="90"/>
      <c r="J31" s="95"/>
      <c r="K31" s="90"/>
      <c r="L31" s="95"/>
      <c r="M31" s="90"/>
      <c r="N31" s="95"/>
      <c r="O31" s="90"/>
      <c r="P31" s="95"/>
      <c r="Q31" s="90"/>
      <c r="R31" s="95"/>
      <c r="S31" s="90"/>
      <c r="T31" s="95"/>
      <c r="U31" s="90"/>
      <c r="V31" s="95"/>
      <c r="W31" s="90"/>
      <c r="X31" s="95"/>
      <c r="Y31" s="90"/>
      <c r="Z31" s="95"/>
      <c r="AA31" s="90"/>
      <c r="AB31" s="95"/>
      <c r="AC31" s="90"/>
      <c r="AD31" s="95"/>
      <c r="AE31" s="90"/>
      <c r="AF31" s="95"/>
      <c r="AG31" s="90"/>
      <c r="AH31" s="95"/>
    </row>
    <row r="32" spans="1:34" s="67" customFormat="1" ht="18" customHeight="1" x14ac:dyDescent="0.25">
      <c r="B32" s="67" t="s">
        <v>219</v>
      </c>
      <c r="D32" s="92">
        <v>4</v>
      </c>
      <c r="E32" s="90"/>
      <c r="F32" s="97">
        <v>0</v>
      </c>
      <c r="G32" s="90"/>
      <c r="H32" s="97">
        <v>0</v>
      </c>
      <c r="I32" s="90"/>
      <c r="J32" s="97">
        <v>0</v>
      </c>
      <c r="K32" s="90"/>
      <c r="L32" s="97">
        <v>0</v>
      </c>
      <c r="M32" s="90"/>
      <c r="N32" s="97">
        <v>0</v>
      </c>
      <c r="O32" s="90"/>
      <c r="P32" s="97">
        <v>-418202</v>
      </c>
      <c r="Q32" s="90"/>
      <c r="R32" s="97">
        <v>0</v>
      </c>
      <c r="S32" s="90"/>
      <c r="T32" s="97">
        <v>-78431</v>
      </c>
      <c r="U32" s="90"/>
      <c r="V32" s="97">
        <v>-3179452</v>
      </c>
      <c r="W32" s="90"/>
      <c r="X32" s="97">
        <v>-713123</v>
      </c>
      <c r="Y32" s="90"/>
      <c r="Z32" s="97">
        <v>0</v>
      </c>
      <c r="AA32" s="90"/>
      <c r="AB32" s="97">
        <f>SUM(R32:Z32)</f>
        <v>-3971006</v>
      </c>
      <c r="AC32" s="90"/>
      <c r="AD32" s="97">
        <f>SUM(F32:P32,AB32)</f>
        <v>-4389208</v>
      </c>
      <c r="AE32" s="90"/>
      <c r="AF32" s="97">
        <v>-14027</v>
      </c>
      <c r="AG32" s="90"/>
      <c r="AH32" s="97">
        <f>SUM(AD32,AF32)</f>
        <v>-4403235</v>
      </c>
    </row>
    <row r="33" spans="1:34" s="67" customFormat="1" ht="6" customHeight="1" x14ac:dyDescent="0.25">
      <c r="A33" s="88"/>
      <c r="D33" s="89"/>
      <c r="E33" s="90"/>
      <c r="F33" s="95"/>
      <c r="G33" s="87"/>
      <c r="H33" s="95"/>
      <c r="I33" s="87"/>
      <c r="J33" s="95"/>
      <c r="K33" s="87"/>
      <c r="L33" s="95"/>
      <c r="M33" s="87"/>
      <c r="N33" s="95"/>
      <c r="O33" s="87"/>
      <c r="P33" s="95"/>
      <c r="Q33" s="87"/>
      <c r="R33" s="95"/>
      <c r="S33" s="87"/>
      <c r="T33" s="95"/>
      <c r="U33" s="87"/>
      <c r="V33" s="95"/>
      <c r="W33" s="87"/>
      <c r="X33" s="95"/>
      <c r="Y33" s="87"/>
      <c r="Z33" s="95"/>
      <c r="AA33" s="87"/>
      <c r="AB33" s="95"/>
      <c r="AC33" s="87"/>
      <c r="AD33" s="95"/>
      <c r="AE33" s="87"/>
      <c r="AF33" s="95"/>
      <c r="AG33" s="87"/>
      <c r="AH33" s="95"/>
    </row>
    <row r="34" spans="1:34" s="67" customFormat="1" ht="18" customHeight="1" x14ac:dyDescent="0.25">
      <c r="A34" s="85" t="s">
        <v>140</v>
      </c>
      <c r="B34" s="85"/>
      <c r="D34" s="89"/>
      <c r="E34" s="90"/>
      <c r="F34" s="95"/>
      <c r="G34" s="90"/>
      <c r="H34" s="95"/>
      <c r="I34" s="90"/>
      <c r="J34" s="95"/>
      <c r="K34" s="90"/>
      <c r="L34" s="95"/>
      <c r="M34" s="90"/>
      <c r="N34" s="95"/>
      <c r="O34" s="90"/>
      <c r="P34" s="95"/>
      <c r="Q34" s="90"/>
      <c r="R34" s="95"/>
      <c r="S34" s="90"/>
      <c r="T34" s="95"/>
      <c r="U34" s="90"/>
      <c r="V34" s="95"/>
      <c r="W34" s="90"/>
      <c r="X34" s="95"/>
      <c r="Y34" s="90"/>
      <c r="Z34" s="95"/>
      <c r="AA34" s="90"/>
      <c r="AB34" s="95"/>
      <c r="AC34" s="90"/>
      <c r="AD34" s="95"/>
      <c r="AE34" s="90"/>
      <c r="AF34" s="95"/>
      <c r="AG34" s="90"/>
      <c r="AH34" s="95"/>
    </row>
    <row r="35" spans="1:34" s="67" customFormat="1" ht="18" customHeight="1" x14ac:dyDescent="0.25">
      <c r="A35" s="85"/>
      <c r="B35" s="85" t="s">
        <v>201</v>
      </c>
      <c r="D35" s="86"/>
      <c r="E35" s="87"/>
      <c r="F35" s="95"/>
      <c r="G35" s="87"/>
      <c r="H35" s="95"/>
      <c r="I35" s="87"/>
      <c r="J35" s="95"/>
      <c r="K35" s="87"/>
      <c r="L35" s="95"/>
      <c r="M35" s="87"/>
      <c r="N35" s="95"/>
      <c r="O35" s="87"/>
      <c r="P35" s="95"/>
      <c r="Q35" s="87"/>
      <c r="R35" s="95"/>
      <c r="S35" s="87"/>
      <c r="T35" s="95"/>
      <c r="U35" s="87"/>
      <c r="V35" s="95"/>
      <c r="W35" s="87"/>
      <c r="X35" s="95"/>
      <c r="Y35" s="87"/>
      <c r="Z35" s="95"/>
      <c r="AA35" s="87"/>
      <c r="AB35" s="95"/>
      <c r="AC35" s="87"/>
      <c r="AD35" s="95"/>
      <c r="AE35" s="87"/>
      <c r="AF35" s="95"/>
      <c r="AG35" s="87"/>
      <c r="AH35" s="95"/>
    </row>
    <row r="36" spans="1:34" s="67" customFormat="1" ht="18" customHeight="1" x14ac:dyDescent="0.25">
      <c r="A36" s="85"/>
      <c r="B36" s="85" t="s">
        <v>149</v>
      </c>
      <c r="D36" s="86"/>
      <c r="E36" s="87"/>
      <c r="F36" s="95">
        <f>SUM(F29,F32)</f>
        <v>5264650</v>
      </c>
      <c r="G36" s="87"/>
      <c r="H36" s="95">
        <f>SUM(H29,H32)</f>
        <v>8601300</v>
      </c>
      <c r="I36" s="87"/>
      <c r="J36" s="95">
        <f>SUM(J29,J32)</f>
        <v>47373</v>
      </c>
      <c r="K36" s="87"/>
      <c r="L36" s="95">
        <f>SUM(L29,L32)</f>
        <v>-218689</v>
      </c>
      <c r="M36" s="87"/>
      <c r="N36" s="95">
        <f>SUM(N29,N32)</f>
        <v>530000</v>
      </c>
      <c r="O36" s="87"/>
      <c r="P36" s="95">
        <f>SUM(P29,P32)</f>
        <v>96753550</v>
      </c>
      <c r="Q36" s="87"/>
      <c r="R36" s="95">
        <f>SUM(R29,R32)</f>
        <v>-172362</v>
      </c>
      <c r="S36" s="87"/>
      <c r="T36" s="95">
        <f>SUM(T29,T32)</f>
        <v>-78431</v>
      </c>
      <c r="U36" s="87"/>
      <c r="V36" s="95">
        <f>SUM(V29,V32)</f>
        <v>-3179452</v>
      </c>
      <c r="W36" s="87"/>
      <c r="X36" s="95">
        <f>SUM(X29,X32)</f>
        <v>-3370175</v>
      </c>
      <c r="Y36" s="87"/>
      <c r="Z36" s="95">
        <f>SUM(Z29,Z32)</f>
        <v>-4076561</v>
      </c>
      <c r="AA36" s="87"/>
      <c r="AB36" s="95">
        <f>SUM(AB29,AB32)</f>
        <v>-10876981</v>
      </c>
      <c r="AC36" s="87"/>
      <c r="AD36" s="95">
        <f>SUM(AD29,AD32)</f>
        <v>100101203</v>
      </c>
      <c r="AE36" s="87"/>
      <c r="AF36" s="95">
        <f>SUM(AF29,AF32)</f>
        <v>601969</v>
      </c>
      <c r="AG36" s="87"/>
      <c r="AH36" s="95">
        <f>SUM(AH29,AH32)</f>
        <v>100703172</v>
      </c>
    </row>
    <row r="37" spans="1:34" s="67" customFormat="1" ht="6" customHeight="1" x14ac:dyDescent="0.25">
      <c r="A37" s="88"/>
      <c r="D37" s="89"/>
      <c r="E37" s="90"/>
      <c r="F37" s="95"/>
      <c r="G37" s="87"/>
      <c r="H37" s="95"/>
      <c r="I37" s="87"/>
      <c r="J37" s="95"/>
      <c r="K37" s="87"/>
      <c r="L37" s="95"/>
      <c r="M37" s="87"/>
      <c r="N37" s="95"/>
      <c r="O37" s="87"/>
      <c r="P37" s="95"/>
      <c r="Q37" s="87"/>
      <c r="R37" s="95"/>
      <c r="S37" s="87"/>
      <c r="T37" s="95"/>
      <c r="U37" s="87"/>
      <c r="V37" s="95"/>
      <c r="W37" s="87"/>
      <c r="X37" s="95"/>
      <c r="Y37" s="87"/>
      <c r="Z37" s="95"/>
      <c r="AA37" s="87"/>
      <c r="AB37" s="95"/>
      <c r="AC37" s="87"/>
      <c r="AD37" s="95"/>
      <c r="AE37" s="87"/>
      <c r="AF37" s="95"/>
      <c r="AG37" s="87"/>
      <c r="AH37" s="95"/>
    </row>
    <row r="38" spans="1:34" s="67" customFormat="1" ht="18" customHeight="1" x14ac:dyDescent="0.25">
      <c r="A38" s="85" t="s">
        <v>112</v>
      </c>
      <c r="B38" s="91"/>
      <c r="D38" s="86"/>
      <c r="E38" s="87"/>
      <c r="F38" s="95"/>
      <c r="G38" s="87"/>
      <c r="H38" s="95"/>
      <c r="I38" s="87"/>
      <c r="J38" s="95"/>
      <c r="K38" s="87"/>
      <c r="L38" s="95"/>
      <c r="M38" s="87"/>
      <c r="N38" s="95"/>
      <c r="O38" s="87"/>
      <c r="P38" s="95"/>
      <c r="Q38" s="87"/>
      <c r="R38" s="95"/>
      <c r="S38" s="87"/>
      <c r="T38" s="95"/>
      <c r="U38" s="87"/>
      <c r="V38" s="95"/>
      <c r="W38" s="87"/>
      <c r="X38" s="95"/>
      <c r="Y38" s="87"/>
      <c r="Z38" s="95"/>
      <c r="AA38" s="87"/>
      <c r="AB38" s="95"/>
      <c r="AC38" s="87"/>
      <c r="AD38" s="95"/>
      <c r="AE38" s="87"/>
      <c r="AF38" s="95"/>
      <c r="AG38" s="87"/>
      <c r="AH38" s="95"/>
    </row>
    <row r="39" spans="1:34" s="67" customFormat="1" ht="18" customHeight="1" x14ac:dyDescent="0.25">
      <c r="A39" s="85"/>
      <c r="B39" s="85" t="s">
        <v>113</v>
      </c>
      <c r="D39" s="86"/>
      <c r="E39" s="87"/>
      <c r="F39" s="95"/>
      <c r="G39" s="87"/>
      <c r="H39" s="95"/>
      <c r="I39" s="87"/>
      <c r="J39" s="95"/>
      <c r="K39" s="87"/>
      <c r="L39" s="95"/>
      <c r="M39" s="87"/>
      <c r="N39" s="95"/>
      <c r="O39" s="87"/>
      <c r="P39" s="95"/>
      <c r="Q39" s="87"/>
      <c r="R39" s="95"/>
      <c r="S39" s="87"/>
      <c r="T39" s="95"/>
      <c r="U39" s="87"/>
      <c r="V39" s="95"/>
      <c r="W39" s="87"/>
      <c r="X39" s="95"/>
      <c r="Y39" s="87"/>
      <c r="Z39" s="95"/>
      <c r="AA39" s="87"/>
      <c r="AB39" s="95"/>
      <c r="AC39" s="87"/>
      <c r="AD39" s="95"/>
      <c r="AE39" s="87"/>
      <c r="AF39" s="95"/>
      <c r="AG39" s="87"/>
      <c r="AH39" s="95"/>
    </row>
    <row r="40" spans="1:34" s="67" customFormat="1" ht="18" customHeight="1" x14ac:dyDescent="0.25">
      <c r="A40" s="67" t="s">
        <v>159</v>
      </c>
      <c r="B40" s="85"/>
      <c r="D40" s="89"/>
      <c r="E40" s="90"/>
      <c r="F40" s="95">
        <v>0</v>
      </c>
      <c r="G40" s="87"/>
      <c r="H40" s="95">
        <v>0</v>
      </c>
      <c r="I40" s="87"/>
      <c r="J40" s="95">
        <v>0</v>
      </c>
      <c r="K40" s="87"/>
      <c r="L40" s="95">
        <v>0</v>
      </c>
      <c r="M40" s="87"/>
      <c r="N40" s="95">
        <v>0</v>
      </c>
      <c r="O40" s="87"/>
      <c r="P40" s="95">
        <f>'8-9(6M)'!F29</f>
        <v>4661676</v>
      </c>
      <c r="Q40" s="87"/>
      <c r="R40" s="95">
        <f>'8-9(6M)'!F61</f>
        <v>-215</v>
      </c>
      <c r="S40" s="87"/>
      <c r="T40" s="95">
        <v>29883</v>
      </c>
      <c r="U40" s="87"/>
      <c r="V40" s="95">
        <v>-2412912</v>
      </c>
      <c r="W40" s="87"/>
      <c r="X40" s="95">
        <f>'8-9(6M)'!F70+'8-9(6M)'!F63</f>
        <v>-3351561</v>
      </c>
      <c r="Y40" s="87"/>
      <c r="Z40" s="95">
        <f>'8-9(6M)'!F71</f>
        <v>634789</v>
      </c>
      <c r="AA40" s="87"/>
      <c r="AB40" s="95">
        <f>SUM(R40:Z40)</f>
        <v>-5100016</v>
      </c>
      <c r="AC40" s="87"/>
      <c r="AD40" s="95">
        <f>SUM(F40:P40,AB40)</f>
        <v>-438340</v>
      </c>
      <c r="AE40" s="87"/>
      <c r="AF40" s="95">
        <f>'8-9(6M)'!F79</f>
        <v>13866</v>
      </c>
      <c r="AG40" s="87"/>
      <c r="AH40" s="95">
        <f>SUM(AD40:AF40)</f>
        <v>-424474</v>
      </c>
    </row>
    <row r="41" spans="1:34" s="67" customFormat="1" ht="18" customHeight="1" x14ac:dyDescent="0.25">
      <c r="A41" s="188" t="s">
        <v>240</v>
      </c>
      <c r="B41" s="85"/>
      <c r="D41" s="92">
        <v>21</v>
      </c>
      <c r="E41" s="90"/>
      <c r="F41" s="95">
        <v>0</v>
      </c>
      <c r="G41" s="87"/>
      <c r="H41" s="95">
        <v>0</v>
      </c>
      <c r="I41" s="87"/>
      <c r="J41" s="95">
        <v>0</v>
      </c>
      <c r="K41" s="87"/>
      <c r="L41" s="95">
        <v>0</v>
      </c>
      <c r="M41" s="87"/>
      <c r="N41" s="95">
        <v>0</v>
      </c>
      <c r="O41" s="87"/>
      <c r="P41" s="95">
        <v>-1710921</v>
      </c>
      <c r="Q41" s="87"/>
      <c r="R41" s="95">
        <v>0</v>
      </c>
      <c r="S41" s="87"/>
      <c r="T41" s="95">
        <v>0</v>
      </c>
      <c r="U41" s="87"/>
      <c r="V41" s="95">
        <v>0</v>
      </c>
      <c r="W41" s="87"/>
      <c r="X41" s="95">
        <v>0</v>
      </c>
      <c r="Y41" s="87"/>
      <c r="Z41" s="95">
        <v>0</v>
      </c>
      <c r="AA41" s="87"/>
      <c r="AB41" s="95">
        <f>SUM(R41:Z41)</f>
        <v>0</v>
      </c>
      <c r="AC41" s="87"/>
      <c r="AD41" s="95">
        <f>SUM(F41:P41,AB41)</f>
        <v>-1710921</v>
      </c>
      <c r="AE41" s="87"/>
      <c r="AF41" s="95">
        <v>0</v>
      </c>
      <c r="AG41" s="87"/>
      <c r="AH41" s="95">
        <f>SUM(AD41:AF41)</f>
        <v>-1710921</v>
      </c>
    </row>
    <row r="42" spans="1:34" s="67" customFormat="1" ht="18" customHeight="1" x14ac:dyDescent="0.25">
      <c r="A42" s="67" t="s">
        <v>106</v>
      </c>
      <c r="D42" s="92"/>
      <c r="E42" s="90"/>
      <c r="F42" s="98">
        <v>0</v>
      </c>
      <c r="G42" s="90"/>
      <c r="H42" s="98">
        <v>0</v>
      </c>
      <c r="I42" s="90"/>
      <c r="J42" s="98">
        <v>0</v>
      </c>
      <c r="K42" s="90"/>
      <c r="L42" s="98">
        <v>0</v>
      </c>
      <c r="M42" s="90"/>
      <c r="N42" s="98">
        <v>0</v>
      </c>
      <c r="O42" s="90"/>
      <c r="P42" s="98">
        <v>0</v>
      </c>
      <c r="Q42" s="90"/>
      <c r="R42" s="98">
        <v>0</v>
      </c>
      <c r="S42" s="90"/>
      <c r="T42" s="98">
        <v>0</v>
      </c>
      <c r="U42" s="90"/>
      <c r="V42" s="98">
        <v>0</v>
      </c>
      <c r="W42" s="90"/>
      <c r="X42" s="98">
        <v>0</v>
      </c>
      <c r="Y42" s="90"/>
      <c r="Z42" s="98">
        <v>0</v>
      </c>
      <c r="AA42" s="90"/>
      <c r="AB42" s="98">
        <f>SUM(R42:Z42)</f>
        <v>0</v>
      </c>
      <c r="AC42" s="90"/>
      <c r="AD42" s="98">
        <f>SUM(F42:P42,AB42)</f>
        <v>0</v>
      </c>
      <c r="AE42" s="90"/>
      <c r="AF42" s="98">
        <v>-18995</v>
      </c>
      <c r="AG42" s="90"/>
      <c r="AH42" s="98">
        <f>SUM(AD42:AF42)</f>
        <v>-18995</v>
      </c>
    </row>
    <row r="43" spans="1:34" s="67" customFormat="1" ht="6" customHeight="1" x14ac:dyDescent="0.25">
      <c r="A43" s="88"/>
      <c r="D43" s="89"/>
      <c r="E43" s="90"/>
      <c r="F43" s="95"/>
      <c r="G43" s="90"/>
      <c r="H43" s="95"/>
      <c r="I43" s="90"/>
      <c r="J43" s="95"/>
      <c r="K43" s="90"/>
      <c r="L43" s="95"/>
      <c r="M43" s="90"/>
      <c r="N43" s="95"/>
      <c r="O43" s="90"/>
      <c r="P43" s="95"/>
      <c r="Q43" s="90"/>
      <c r="R43" s="95"/>
      <c r="S43" s="90"/>
      <c r="T43" s="95"/>
      <c r="U43" s="90"/>
      <c r="V43" s="95"/>
      <c r="W43" s="90"/>
      <c r="X43" s="95"/>
      <c r="Y43" s="90"/>
      <c r="Z43" s="95"/>
      <c r="AA43" s="90"/>
      <c r="AB43" s="95"/>
      <c r="AC43" s="90"/>
      <c r="AD43" s="95"/>
      <c r="AE43" s="90"/>
      <c r="AF43" s="95"/>
      <c r="AG43" s="90"/>
      <c r="AH43" s="95"/>
    </row>
    <row r="44" spans="1:34" s="67" customFormat="1" ht="18" customHeight="1" x14ac:dyDescent="0.25">
      <c r="A44" s="85" t="s">
        <v>107</v>
      </c>
      <c r="D44" s="89"/>
      <c r="E44" s="90"/>
      <c r="F44" s="95"/>
      <c r="G44" s="90"/>
      <c r="H44" s="95"/>
      <c r="I44" s="90"/>
      <c r="J44" s="95"/>
      <c r="K44" s="90"/>
      <c r="L44" s="95"/>
      <c r="M44" s="90"/>
      <c r="N44" s="95"/>
      <c r="O44" s="90"/>
      <c r="P44" s="95"/>
      <c r="Q44" s="90"/>
      <c r="R44" s="95"/>
      <c r="S44" s="90"/>
      <c r="T44" s="95"/>
      <c r="U44" s="90"/>
      <c r="V44" s="95"/>
      <c r="W44" s="90"/>
      <c r="X44" s="95"/>
      <c r="Y44" s="90"/>
      <c r="Z44" s="95"/>
      <c r="AA44" s="90"/>
      <c r="AB44" s="95"/>
      <c r="AC44" s="90"/>
      <c r="AD44" s="99"/>
      <c r="AE44" s="90"/>
      <c r="AF44" s="95"/>
      <c r="AG44" s="90"/>
      <c r="AH44" s="95"/>
    </row>
    <row r="45" spans="1:34" s="67" customFormat="1" ht="18" customHeight="1" thickBot="1" x14ac:dyDescent="0.3">
      <c r="B45" s="85" t="s">
        <v>198</v>
      </c>
      <c r="D45" s="89"/>
      <c r="E45" s="90"/>
      <c r="F45" s="100">
        <f>SUM(F36:F42)</f>
        <v>5264650</v>
      </c>
      <c r="G45" s="90"/>
      <c r="H45" s="100">
        <f>SUM(H36:H42)</f>
        <v>8601300</v>
      </c>
      <c r="I45" s="90"/>
      <c r="J45" s="100">
        <f>SUM(J36:J42)</f>
        <v>47373</v>
      </c>
      <c r="K45" s="90"/>
      <c r="L45" s="100">
        <f>SUM(L36:L42)</f>
        <v>-218689</v>
      </c>
      <c r="M45" s="90"/>
      <c r="N45" s="100">
        <f>SUM(N36:N42)</f>
        <v>530000</v>
      </c>
      <c r="O45" s="90"/>
      <c r="P45" s="100">
        <f>SUM(P36:P42)</f>
        <v>99704305</v>
      </c>
      <c r="Q45" s="90"/>
      <c r="R45" s="100">
        <f>SUM(R36:R42)</f>
        <v>-172577</v>
      </c>
      <c r="S45" s="90"/>
      <c r="T45" s="100">
        <f>SUM(T36:T42)</f>
        <v>-48548</v>
      </c>
      <c r="U45" s="90"/>
      <c r="V45" s="100">
        <f>SUM(V36:V42)</f>
        <v>-5592364</v>
      </c>
      <c r="W45" s="90"/>
      <c r="X45" s="100">
        <f>SUM(X36:X42)</f>
        <v>-6721736</v>
      </c>
      <c r="Y45" s="90"/>
      <c r="Z45" s="100">
        <f>SUM(Z36:Z42)</f>
        <v>-3441772</v>
      </c>
      <c r="AA45" s="90"/>
      <c r="AB45" s="100">
        <f>SUM(AB36:AB42)</f>
        <v>-15976997</v>
      </c>
      <c r="AC45" s="90"/>
      <c r="AD45" s="100">
        <f>SUM(AD36:AD42)</f>
        <v>97951942</v>
      </c>
      <c r="AE45" s="90"/>
      <c r="AF45" s="100">
        <f>SUM(AF36:AF42)</f>
        <v>596840</v>
      </c>
      <c r="AG45" s="90"/>
      <c r="AH45" s="100">
        <f>SUM(AH36:AH42)</f>
        <v>98548782</v>
      </c>
    </row>
    <row r="46" spans="1:34" s="67" customFormat="1" ht="20.100000000000001" customHeight="1" thickTop="1" x14ac:dyDescent="0.25">
      <c r="B46" s="85"/>
      <c r="D46" s="89"/>
      <c r="E46" s="90"/>
      <c r="F46" s="87"/>
      <c r="G46" s="90"/>
      <c r="H46" s="87"/>
      <c r="I46" s="90"/>
      <c r="J46" s="87"/>
      <c r="K46" s="90"/>
      <c r="L46" s="87"/>
      <c r="M46" s="90"/>
      <c r="N46" s="87"/>
      <c r="O46" s="90"/>
      <c r="P46" s="87"/>
      <c r="Q46" s="90"/>
      <c r="R46" s="87"/>
      <c r="S46" s="90"/>
      <c r="T46" s="87"/>
      <c r="U46" s="90"/>
      <c r="V46" s="87"/>
      <c r="W46" s="90"/>
      <c r="X46" s="87"/>
      <c r="Y46" s="90"/>
      <c r="Z46" s="87"/>
      <c r="AA46" s="90"/>
      <c r="AB46" s="87"/>
      <c r="AC46" s="90"/>
      <c r="AD46" s="87"/>
      <c r="AE46" s="90"/>
      <c r="AF46" s="87"/>
      <c r="AG46" s="90"/>
      <c r="AH46" s="87"/>
    </row>
    <row r="47" spans="1:34" s="67" customFormat="1" ht="12" customHeight="1" x14ac:dyDescent="0.25">
      <c r="B47" s="85"/>
      <c r="D47" s="89"/>
      <c r="E47" s="90"/>
      <c r="F47" s="87"/>
      <c r="G47" s="90"/>
      <c r="H47" s="87"/>
      <c r="I47" s="90"/>
      <c r="J47" s="87"/>
      <c r="K47" s="90"/>
      <c r="L47" s="87"/>
      <c r="M47" s="90"/>
      <c r="N47" s="87"/>
      <c r="O47" s="90"/>
      <c r="P47" s="87"/>
      <c r="Q47" s="90"/>
      <c r="R47" s="87"/>
      <c r="S47" s="90"/>
      <c r="T47" s="87"/>
      <c r="U47" s="90"/>
      <c r="V47" s="87"/>
      <c r="W47" s="90"/>
      <c r="X47" s="87"/>
      <c r="Y47" s="90"/>
      <c r="Z47" s="87"/>
      <c r="AA47" s="90"/>
      <c r="AB47" s="87"/>
      <c r="AC47" s="90"/>
      <c r="AD47" s="87"/>
      <c r="AE47" s="90"/>
      <c r="AF47" s="87"/>
      <c r="AG47" s="90"/>
      <c r="AH47" s="87"/>
    </row>
    <row r="48" spans="1:34" ht="21.95" customHeight="1" x14ac:dyDescent="0.25">
      <c r="A48" s="237" t="s">
        <v>179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103"/>
      <c r="N48" s="104"/>
      <c r="O48" s="103"/>
      <c r="P48" s="104"/>
      <c r="Q48" s="103"/>
      <c r="R48" s="104"/>
      <c r="S48" s="103"/>
      <c r="T48" s="104"/>
      <c r="U48" s="103"/>
      <c r="V48" s="104"/>
      <c r="W48" s="103"/>
      <c r="X48" s="103"/>
      <c r="Y48" s="103"/>
      <c r="Z48" s="104"/>
      <c r="AA48" s="103"/>
      <c r="AB48" s="105"/>
      <c r="AC48" s="103"/>
      <c r="AD48" s="103"/>
      <c r="AE48" s="103"/>
      <c r="AF48" s="105"/>
      <c r="AG48" s="103"/>
      <c r="AH48" s="104"/>
    </row>
  </sheetData>
  <mergeCells count="5">
    <mergeCell ref="F6:AD6"/>
    <mergeCell ref="R7:AB7"/>
    <mergeCell ref="N8:P8"/>
    <mergeCell ref="R8:AB8"/>
    <mergeCell ref="A48:L48"/>
  </mergeCells>
  <pageMargins left="0.3" right="0.3" top="0.5" bottom="0.6" header="0.49" footer="0.4"/>
  <pageSetup paperSize="9" scale="6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47D2E-709B-48DF-8F72-174A318B7772}">
  <sheetPr codeName="Sheet5"/>
  <dimension ref="A1:V42"/>
  <sheetViews>
    <sheetView zoomScale="91" zoomScaleNormal="91" zoomScaleSheetLayoutView="96" workbookViewId="0">
      <selection activeCell="B29" sqref="B29"/>
    </sheetView>
  </sheetViews>
  <sheetFormatPr defaultRowHeight="15.75" customHeight="1" x14ac:dyDescent="0.25"/>
  <cols>
    <col min="1" max="2" width="1.28515625" style="108" customWidth="1"/>
    <col min="3" max="3" width="31.7109375" style="108" customWidth="1"/>
    <col min="4" max="4" width="7.42578125" style="108" customWidth="1"/>
    <col min="5" max="5" width="0.7109375" style="106" customWidth="1"/>
    <col min="6" max="6" width="11.140625" style="107" customWidth="1"/>
    <col min="7" max="7" width="0.7109375" style="106" customWidth="1"/>
    <col min="8" max="8" width="13.7109375" style="108" customWidth="1"/>
    <col min="9" max="9" width="0.7109375" style="108" customWidth="1"/>
    <col min="10" max="10" width="11.7109375" style="108" customWidth="1"/>
    <col min="11" max="11" width="0.7109375" style="106" customWidth="1"/>
    <col min="12" max="12" width="15.28515625" style="106" customWidth="1"/>
    <col min="13" max="13" width="0.7109375" style="106" customWidth="1"/>
    <col min="14" max="14" width="12" style="106" customWidth="1"/>
    <col min="15" max="15" width="0.7109375" style="106" customWidth="1"/>
    <col min="16" max="16" width="14.42578125" style="106" customWidth="1"/>
    <col min="17" max="17" width="0.7109375" style="106" customWidth="1"/>
    <col min="18" max="18" width="12.28515625" style="106" customWidth="1"/>
    <col min="19" max="19" width="0.7109375" style="106" customWidth="1"/>
    <col min="20" max="20" width="15.85546875" style="106" customWidth="1"/>
    <col min="21" max="21" width="0.7109375" style="106" customWidth="1"/>
    <col min="22" max="22" width="13.5703125" style="109" customWidth="1"/>
    <col min="23" max="246" width="8.85546875" style="109"/>
    <col min="247" max="248" width="1.28515625" style="109" customWidth="1"/>
    <col min="249" max="249" width="22.28515625" style="109" customWidth="1"/>
    <col min="250" max="250" width="6.7109375" style="109" customWidth="1"/>
    <col min="251" max="251" width="1" style="109" customWidth="1"/>
    <col min="252" max="252" width="8.7109375" style="109" customWidth="1"/>
    <col min="253" max="253" width="0.7109375" style="109" customWidth="1"/>
    <col min="254" max="254" width="11.42578125" style="109" customWidth="1"/>
    <col min="255" max="255" width="0.7109375" style="109" customWidth="1"/>
    <col min="256" max="256" width="10.28515625" style="109" customWidth="1"/>
    <col min="257" max="257" width="0.7109375" style="109" customWidth="1"/>
    <col min="258" max="258" width="12.42578125" style="109" customWidth="1"/>
    <col min="259" max="259" width="0.7109375" style="109" customWidth="1"/>
    <col min="260" max="260" width="11.28515625" style="109" customWidth="1"/>
    <col min="261" max="261" width="0.7109375" style="109" customWidth="1"/>
    <col min="262" max="262" width="11.7109375" style="109" customWidth="1"/>
    <col min="263" max="263" width="0.7109375" style="109" customWidth="1"/>
    <col min="264" max="264" width="12.7109375" style="109" customWidth="1"/>
    <col min="265" max="265" width="0.7109375" style="109" customWidth="1"/>
    <col min="266" max="266" width="12.7109375" style="109" customWidth="1"/>
    <col min="267" max="267" width="0.7109375" style="109" customWidth="1"/>
    <col min="268" max="268" width="11.7109375" style="109" customWidth="1"/>
    <col min="269" max="502" width="8.85546875" style="109"/>
    <col min="503" max="504" width="1.28515625" style="109" customWidth="1"/>
    <col min="505" max="505" width="22.28515625" style="109" customWidth="1"/>
    <col min="506" max="506" width="6.7109375" style="109" customWidth="1"/>
    <col min="507" max="507" width="1" style="109" customWidth="1"/>
    <col min="508" max="508" width="8.7109375" style="109" customWidth="1"/>
    <col min="509" max="509" width="0.7109375" style="109" customWidth="1"/>
    <col min="510" max="510" width="11.42578125" style="109" customWidth="1"/>
    <col min="511" max="511" width="0.7109375" style="109" customWidth="1"/>
    <col min="512" max="512" width="10.28515625" style="109" customWidth="1"/>
    <col min="513" max="513" width="0.7109375" style="109" customWidth="1"/>
    <col min="514" max="514" width="12.42578125" style="109" customWidth="1"/>
    <col min="515" max="515" width="0.7109375" style="109" customWidth="1"/>
    <col min="516" max="516" width="11.28515625" style="109" customWidth="1"/>
    <col min="517" max="517" width="0.7109375" style="109" customWidth="1"/>
    <col min="518" max="518" width="11.7109375" style="109" customWidth="1"/>
    <col min="519" max="519" width="0.7109375" style="109" customWidth="1"/>
    <col min="520" max="520" width="12.7109375" style="109" customWidth="1"/>
    <col min="521" max="521" width="0.7109375" style="109" customWidth="1"/>
    <col min="522" max="522" width="12.7109375" style="109" customWidth="1"/>
    <col min="523" max="523" width="0.7109375" style="109" customWidth="1"/>
    <col min="524" max="524" width="11.7109375" style="109" customWidth="1"/>
    <col min="525" max="758" width="8.85546875" style="109"/>
    <col min="759" max="760" width="1.28515625" style="109" customWidth="1"/>
    <col min="761" max="761" width="22.28515625" style="109" customWidth="1"/>
    <col min="762" max="762" width="6.7109375" style="109" customWidth="1"/>
    <col min="763" max="763" width="1" style="109" customWidth="1"/>
    <col min="764" max="764" width="8.7109375" style="109" customWidth="1"/>
    <col min="765" max="765" width="0.7109375" style="109" customWidth="1"/>
    <col min="766" max="766" width="11.42578125" style="109" customWidth="1"/>
    <col min="767" max="767" width="0.7109375" style="109" customWidth="1"/>
    <col min="768" max="768" width="10.28515625" style="109" customWidth="1"/>
    <col min="769" max="769" width="0.7109375" style="109" customWidth="1"/>
    <col min="770" max="770" width="12.42578125" style="109" customWidth="1"/>
    <col min="771" max="771" width="0.7109375" style="109" customWidth="1"/>
    <col min="772" max="772" width="11.28515625" style="109" customWidth="1"/>
    <col min="773" max="773" width="0.7109375" style="109" customWidth="1"/>
    <col min="774" max="774" width="11.7109375" style="109" customWidth="1"/>
    <col min="775" max="775" width="0.7109375" style="109" customWidth="1"/>
    <col min="776" max="776" width="12.7109375" style="109" customWidth="1"/>
    <col min="777" max="777" width="0.7109375" style="109" customWidth="1"/>
    <col min="778" max="778" width="12.7109375" style="109" customWidth="1"/>
    <col min="779" max="779" width="0.7109375" style="109" customWidth="1"/>
    <col min="780" max="780" width="11.7109375" style="109" customWidth="1"/>
    <col min="781" max="1014" width="8.85546875" style="109"/>
    <col min="1015" max="1016" width="1.28515625" style="109" customWidth="1"/>
    <col min="1017" max="1017" width="22.28515625" style="109" customWidth="1"/>
    <col min="1018" max="1018" width="6.7109375" style="109" customWidth="1"/>
    <col min="1019" max="1019" width="1" style="109" customWidth="1"/>
    <col min="1020" max="1020" width="8.7109375" style="109" customWidth="1"/>
    <col min="1021" max="1021" width="0.7109375" style="109" customWidth="1"/>
    <col min="1022" max="1022" width="11.42578125" style="109" customWidth="1"/>
    <col min="1023" max="1023" width="0.7109375" style="109" customWidth="1"/>
    <col min="1024" max="1024" width="10.28515625" style="109" customWidth="1"/>
    <col min="1025" max="1025" width="0.7109375" style="109" customWidth="1"/>
    <col min="1026" max="1026" width="12.42578125" style="109" customWidth="1"/>
    <col min="1027" max="1027" width="0.7109375" style="109" customWidth="1"/>
    <col min="1028" max="1028" width="11.28515625" style="109" customWidth="1"/>
    <col min="1029" max="1029" width="0.7109375" style="109" customWidth="1"/>
    <col min="1030" max="1030" width="11.7109375" style="109" customWidth="1"/>
    <col min="1031" max="1031" width="0.7109375" style="109" customWidth="1"/>
    <col min="1032" max="1032" width="12.7109375" style="109" customWidth="1"/>
    <col min="1033" max="1033" width="0.7109375" style="109" customWidth="1"/>
    <col min="1034" max="1034" width="12.7109375" style="109" customWidth="1"/>
    <col min="1035" max="1035" width="0.7109375" style="109" customWidth="1"/>
    <col min="1036" max="1036" width="11.7109375" style="109" customWidth="1"/>
    <col min="1037" max="1270" width="8.85546875" style="109"/>
    <col min="1271" max="1272" width="1.28515625" style="109" customWidth="1"/>
    <col min="1273" max="1273" width="22.28515625" style="109" customWidth="1"/>
    <col min="1274" max="1274" width="6.7109375" style="109" customWidth="1"/>
    <col min="1275" max="1275" width="1" style="109" customWidth="1"/>
    <col min="1276" max="1276" width="8.7109375" style="109" customWidth="1"/>
    <col min="1277" max="1277" width="0.7109375" style="109" customWidth="1"/>
    <col min="1278" max="1278" width="11.42578125" style="109" customWidth="1"/>
    <col min="1279" max="1279" width="0.7109375" style="109" customWidth="1"/>
    <col min="1280" max="1280" width="10.28515625" style="109" customWidth="1"/>
    <col min="1281" max="1281" width="0.7109375" style="109" customWidth="1"/>
    <col min="1282" max="1282" width="12.42578125" style="109" customWidth="1"/>
    <col min="1283" max="1283" width="0.7109375" style="109" customWidth="1"/>
    <col min="1284" max="1284" width="11.28515625" style="109" customWidth="1"/>
    <col min="1285" max="1285" width="0.7109375" style="109" customWidth="1"/>
    <col min="1286" max="1286" width="11.7109375" style="109" customWidth="1"/>
    <col min="1287" max="1287" width="0.7109375" style="109" customWidth="1"/>
    <col min="1288" max="1288" width="12.7109375" style="109" customWidth="1"/>
    <col min="1289" max="1289" width="0.7109375" style="109" customWidth="1"/>
    <col min="1290" max="1290" width="12.7109375" style="109" customWidth="1"/>
    <col min="1291" max="1291" width="0.7109375" style="109" customWidth="1"/>
    <col min="1292" max="1292" width="11.7109375" style="109" customWidth="1"/>
    <col min="1293" max="1526" width="8.85546875" style="109"/>
    <col min="1527" max="1528" width="1.28515625" style="109" customWidth="1"/>
    <col min="1529" max="1529" width="22.28515625" style="109" customWidth="1"/>
    <col min="1530" max="1530" width="6.7109375" style="109" customWidth="1"/>
    <col min="1531" max="1531" width="1" style="109" customWidth="1"/>
    <col min="1532" max="1532" width="8.7109375" style="109" customWidth="1"/>
    <col min="1533" max="1533" width="0.7109375" style="109" customWidth="1"/>
    <col min="1534" max="1534" width="11.42578125" style="109" customWidth="1"/>
    <col min="1535" max="1535" width="0.7109375" style="109" customWidth="1"/>
    <col min="1536" max="1536" width="10.28515625" style="109" customWidth="1"/>
    <col min="1537" max="1537" width="0.7109375" style="109" customWidth="1"/>
    <col min="1538" max="1538" width="12.42578125" style="109" customWidth="1"/>
    <col min="1539" max="1539" width="0.7109375" style="109" customWidth="1"/>
    <col min="1540" max="1540" width="11.28515625" style="109" customWidth="1"/>
    <col min="1541" max="1541" width="0.7109375" style="109" customWidth="1"/>
    <col min="1542" max="1542" width="11.7109375" style="109" customWidth="1"/>
    <col min="1543" max="1543" width="0.7109375" style="109" customWidth="1"/>
    <col min="1544" max="1544" width="12.7109375" style="109" customWidth="1"/>
    <col min="1545" max="1545" width="0.7109375" style="109" customWidth="1"/>
    <col min="1546" max="1546" width="12.7109375" style="109" customWidth="1"/>
    <col min="1547" max="1547" width="0.7109375" style="109" customWidth="1"/>
    <col min="1548" max="1548" width="11.7109375" style="109" customWidth="1"/>
    <col min="1549" max="1782" width="8.85546875" style="109"/>
    <col min="1783" max="1784" width="1.28515625" style="109" customWidth="1"/>
    <col min="1785" max="1785" width="22.28515625" style="109" customWidth="1"/>
    <col min="1786" max="1786" width="6.7109375" style="109" customWidth="1"/>
    <col min="1787" max="1787" width="1" style="109" customWidth="1"/>
    <col min="1788" max="1788" width="8.7109375" style="109" customWidth="1"/>
    <col min="1789" max="1789" width="0.7109375" style="109" customWidth="1"/>
    <col min="1790" max="1790" width="11.42578125" style="109" customWidth="1"/>
    <col min="1791" max="1791" width="0.7109375" style="109" customWidth="1"/>
    <col min="1792" max="1792" width="10.28515625" style="109" customWidth="1"/>
    <col min="1793" max="1793" width="0.7109375" style="109" customWidth="1"/>
    <col min="1794" max="1794" width="12.42578125" style="109" customWidth="1"/>
    <col min="1795" max="1795" width="0.7109375" style="109" customWidth="1"/>
    <col min="1796" max="1796" width="11.28515625" style="109" customWidth="1"/>
    <col min="1797" max="1797" width="0.7109375" style="109" customWidth="1"/>
    <col min="1798" max="1798" width="11.7109375" style="109" customWidth="1"/>
    <col min="1799" max="1799" width="0.7109375" style="109" customWidth="1"/>
    <col min="1800" max="1800" width="12.7109375" style="109" customWidth="1"/>
    <col min="1801" max="1801" width="0.7109375" style="109" customWidth="1"/>
    <col min="1802" max="1802" width="12.7109375" style="109" customWidth="1"/>
    <col min="1803" max="1803" width="0.7109375" style="109" customWidth="1"/>
    <col min="1804" max="1804" width="11.7109375" style="109" customWidth="1"/>
    <col min="1805" max="2038" width="8.85546875" style="109"/>
    <col min="2039" max="2040" width="1.28515625" style="109" customWidth="1"/>
    <col min="2041" max="2041" width="22.28515625" style="109" customWidth="1"/>
    <col min="2042" max="2042" width="6.7109375" style="109" customWidth="1"/>
    <col min="2043" max="2043" width="1" style="109" customWidth="1"/>
    <col min="2044" max="2044" width="8.7109375" style="109" customWidth="1"/>
    <col min="2045" max="2045" width="0.7109375" style="109" customWidth="1"/>
    <col min="2046" max="2046" width="11.42578125" style="109" customWidth="1"/>
    <col min="2047" max="2047" width="0.7109375" style="109" customWidth="1"/>
    <col min="2048" max="2048" width="10.28515625" style="109" customWidth="1"/>
    <col min="2049" max="2049" width="0.7109375" style="109" customWidth="1"/>
    <col min="2050" max="2050" width="12.42578125" style="109" customWidth="1"/>
    <col min="2051" max="2051" width="0.7109375" style="109" customWidth="1"/>
    <col min="2052" max="2052" width="11.28515625" style="109" customWidth="1"/>
    <col min="2053" max="2053" width="0.7109375" style="109" customWidth="1"/>
    <col min="2054" max="2054" width="11.7109375" style="109" customWidth="1"/>
    <col min="2055" max="2055" width="0.7109375" style="109" customWidth="1"/>
    <col min="2056" max="2056" width="12.7109375" style="109" customWidth="1"/>
    <col min="2057" max="2057" width="0.7109375" style="109" customWidth="1"/>
    <col min="2058" max="2058" width="12.7109375" style="109" customWidth="1"/>
    <col min="2059" max="2059" width="0.7109375" style="109" customWidth="1"/>
    <col min="2060" max="2060" width="11.7109375" style="109" customWidth="1"/>
    <col min="2061" max="2294" width="8.85546875" style="109"/>
    <col min="2295" max="2296" width="1.28515625" style="109" customWidth="1"/>
    <col min="2297" max="2297" width="22.28515625" style="109" customWidth="1"/>
    <col min="2298" max="2298" width="6.7109375" style="109" customWidth="1"/>
    <col min="2299" max="2299" width="1" style="109" customWidth="1"/>
    <col min="2300" max="2300" width="8.7109375" style="109" customWidth="1"/>
    <col min="2301" max="2301" width="0.7109375" style="109" customWidth="1"/>
    <col min="2302" max="2302" width="11.42578125" style="109" customWidth="1"/>
    <col min="2303" max="2303" width="0.7109375" style="109" customWidth="1"/>
    <col min="2304" max="2304" width="10.28515625" style="109" customWidth="1"/>
    <col min="2305" max="2305" width="0.7109375" style="109" customWidth="1"/>
    <col min="2306" max="2306" width="12.42578125" style="109" customWidth="1"/>
    <col min="2307" max="2307" width="0.7109375" style="109" customWidth="1"/>
    <col min="2308" max="2308" width="11.28515625" style="109" customWidth="1"/>
    <col min="2309" max="2309" width="0.7109375" style="109" customWidth="1"/>
    <col min="2310" max="2310" width="11.7109375" style="109" customWidth="1"/>
    <col min="2311" max="2311" width="0.7109375" style="109" customWidth="1"/>
    <col min="2312" max="2312" width="12.7109375" style="109" customWidth="1"/>
    <col min="2313" max="2313" width="0.7109375" style="109" customWidth="1"/>
    <col min="2314" max="2314" width="12.7109375" style="109" customWidth="1"/>
    <col min="2315" max="2315" width="0.7109375" style="109" customWidth="1"/>
    <col min="2316" max="2316" width="11.7109375" style="109" customWidth="1"/>
    <col min="2317" max="2550" width="8.85546875" style="109"/>
    <col min="2551" max="2552" width="1.28515625" style="109" customWidth="1"/>
    <col min="2553" max="2553" width="22.28515625" style="109" customWidth="1"/>
    <col min="2554" max="2554" width="6.7109375" style="109" customWidth="1"/>
    <col min="2555" max="2555" width="1" style="109" customWidth="1"/>
    <col min="2556" max="2556" width="8.7109375" style="109" customWidth="1"/>
    <col min="2557" max="2557" width="0.7109375" style="109" customWidth="1"/>
    <col min="2558" max="2558" width="11.42578125" style="109" customWidth="1"/>
    <col min="2559" max="2559" width="0.7109375" style="109" customWidth="1"/>
    <col min="2560" max="2560" width="10.28515625" style="109" customWidth="1"/>
    <col min="2561" max="2561" width="0.7109375" style="109" customWidth="1"/>
    <col min="2562" max="2562" width="12.42578125" style="109" customWidth="1"/>
    <col min="2563" max="2563" width="0.7109375" style="109" customWidth="1"/>
    <col min="2564" max="2564" width="11.28515625" style="109" customWidth="1"/>
    <col min="2565" max="2565" width="0.7109375" style="109" customWidth="1"/>
    <col min="2566" max="2566" width="11.7109375" style="109" customWidth="1"/>
    <col min="2567" max="2567" width="0.7109375" style="109" customWidth="1"/>
    <col min="2568" max="2568" width="12.7109375" style="109" customWidth="1"/>
    <col min="2569" max="2569" width="0.7109375" style="109" customWidth="1"/>
    <col min="2570" max="2570" width="12.7109375" style="109" customWidth="1"/>
    <col min="2571" max="2571" width="0.7109375" style="109" customWidth="1"/>
    <col min="2572" max="2572" width="11.7109375" style="109" customWidth="1"/>
    <col min="2573" max="2806" width="8.85546875" style="109"/>
    <col min="2807" max="2808" width="1.28515625" style="109" customWidth="1"/>
    <col min="2809" max="2809" width="22.28515625" style="109" customWidth="1"/>
    <col min="2810" max="2810" width="6.7109375" style="109" customWidth="1"/>
    <col min="2811" max="2811" width="1" style="109" customWidth="1"/>
    <col min="2812" max="2812" width="8.7109375" style="109" customWidth="1"/>
    <col min="2813" max="2813" width="0.7109375" style="109" customWidth="1"/>
    <col min="2814" max="2814" width="11.42578125" style="109" customWidth="1"/>
    <col min="2815" max="2815" width="0.7109375" style="109" customWidth="1"/>
    <col min="2816" max="2816" width="10.28515625" style="109" customWidth="1"/>
    <col min="2817" max="2817" width="0.7109375" style="109" customWidth="1"/>
    <col min="2818" max="2818" width="12.42578125" style="109" customWidth="1"/>
    <col min="2819" max="2819" width="0.7109375" style="109" customWidth="1"/>
    <col min="2820" max="2820" width="11.28515625" style="109" customWidth="1"/>
    <col min="2821" max="2821" width="0.7109375" style="109" customWidth="1"/>
    <col min="2822" max="2822" width="11.7109375" style="109" customWidth="1"/>
    <col min="2823" max="2823" width="0.7109375" style="109" customWidth="1"/>
    <col min="2824" max="2824" width="12.7109375" style="109" customWidth="1"/>
    <col min="2825" max="2825" width="0.7109375" style="109" customWidth="1"/>
    <col min="2826" max="2826" width="12.7109375" style="109" customWidth="1"/>
    <col min="2827" max="2827" width="0.7109375" style="109" customWidth="1"/>
    <col min="2828" max="2828" width="11.7109375" style="109" customWidth="1"/>
    <col min="2829" max="3062" width="8.85546875" style="109"/>
    <col min="3063" max="3064" width="1.28515625" style="109" customWidth="1"/>
    <col min="3065" max="3065" width="22.28515625" style="109" customWidth="1"/>
    <col min="3066" max="3066" width="6.7109375" style="109" customWidth="1"/>
    <col min="3067" max="3067" width="1" style="109" customWidth="1"/>
    <col min="3068" max="3068" width="8.7109375" style="109" customWidth="1"/>
    <col min="3069" max="3069" width="0.7109375" style="109" customWidth="1"/>
    <col min="3070" max="3070" width="11.42578125" style="109" customWidth="1"/>
    <col min="3071" max="3071" width="0.7109375" style="109" customWidth="1"/>
    <col min="3072" max="3072" width="10.28515625" style="109" customWidth="1"/>
    <col min="3073" max="3073" width="0.7109375" style="109" customWidth="1"/>
    <col min="3074" max="3074" width="12.42578125" style="109" customWidth="1"/>
    <col min="3075" max="3075" width="0.7109375" style="109" customWidth="1"/>
    <col min="3076" max="3076" width="11.28515625" style="109" customWidth="1"/>
    <col min="3077" max="3077" width="0.7109375" style="109" customWidth="1"/>
    <col min="3078" max="3078" width="11.7109375" style="109" customWidth="1"/>
    <col min="3079" max="3079" width="0.7109375" style="109" customWidth="1"/>
    <col min="3080" max="3080" width="12.7109375" style="109" customWidth="1"/>
    <col min="3081" max="3081" width="0.7109375" style="109" customWidth="1"/>
    <col min="3082" max="3082" width="12.7109375" style="109" customWidth="1"/>
    <col min="3083" max="3083" width="0.7109375" style="109" customWidth="1"/>
    <col min="3084" max="3084" width="11.7109375" style="109" customWidth="1"/>
    <col min="3085" max="3318" width="8.85546875" style="109"/>
    <col min="3319" max="3320" width="1.28515625" style="109" customWidth="1"/>
    <col min="3321" max="3321" width="22.28515625" style="109" customWidth="1"/>
    <col min="3322" max="3322" width="6.7109375" style="109" customWidth="1"/>
    <col min="3323" max="3323" width="1" style="109" customWidth="1"/>
    <col min="3324" max="3324" width="8.7109375" style="109" customWidth="1"/>
    <col min="3325" max="3325" width="0.7109375" style="109" customWidth="1"/>
    <col min="3326" max="3326" width="11.42578125" style="109" customWidth="1"/>
    <col min="3327" max="3327" width="0.7109375" style="109" customWidth="1"/>
    <col min="3328" max="3328" width="10.28515625" style="109" customWidth="1"/>
    <col min="3329" max="3329" width="0.7109375" style="109" customWidth="1"/>
    <col min="3330" max="3330" width="12.42578125" style="109" customWidth="1"/>
    <col min="3331" max="3331" width="0.7109375" style="109" customWidth="1"/>
    <col min="3332" max="3332" width="11.28515625" style="109" customWidth="1"/>
    <col min="3333" max="3333" width="0.7109375" style="109" customWidth="1"/>
    <col min="3334" max="3334" width="11.7109375" style="109" customWidth="1"/>
    <col min="3335" max="3335" width="0.7109375" style="109" customWidth="1"/>
    <col min="3336" max="3336" width="12.7109375" style="109" customWidth="1"/>
    <col min="3337" max="3337" width="0.7109375" style="109" customWidth="1"/>
    <col min="3338" max="3338" width="12.7109375" style="109" customWidth="1"/>
    <col min="3339" max="3339" width="0.7109375" style="109" customWidth="1"/>
    <col min="3340" max="3340" width="11.7109375" style="109" customWidth="1"/>
    <col min="3341" max="3574" width="8.85546875" style="109"/>
    <col min="3575" max="3576" width="1.28515625" style="109" customWidth="1"/>
    <col min="3577" max="3577" width="22.28515625" style="109" customWidth="1"/>
    <col min="3578" max="3578" width="6.7109375" style="109" customWidth="1"/>
    <col min="3579" max="3579" width="1" style="109" customWidth="1"/>
    <col min="3580" max="3580" width="8.7109375" style="109" customWidth="1"/>
    <col min="3581" max="3581" width="0.7109375" style="109" customWidth="1"/>
    <col min="3582" max="3582" width="11.42578125" style="109" customWidth="1"/>
    <col min="3583" max="3583" width="0.7109375" style="109" customWidth="1"/>
    <col min="3584" max="3584" width="10.28515625" style="109" customWidth="1"/>
    <col min="3585" max="3585" width="0.7109375" style="109" customWidth="1"/>
    <col min="3586" max="3586" width="12.42578125" style="109" customWidth="1"/>
    <col min="3587" max="3587" width="0.7109375" style="109" customWidth="1"/>
    <col min="3588" max="3588" width="11.28515625" style="109" customWidth="1"/>
    <col min="3589" max="3589" width="0.7109375" style="109" customWidth="1"/>
    <col min="3590" max="3590" width="11.7109375" style="109" customWidth="1"/>
    <col min="3591" max="3591" width="0.7109375" style="109" customWidth="1"/>
    <col min="3592" max="3592" width="12.7109375" style="109" customWidth="1"/>
    <col min="3593" max="3593" width="0.7109375" style="109" customWidth="1"/>
    <col min="3594" max="3594" width="12.7109375" style="109" customWidth="1"/>
    <col min="3595" max="3595" width="0.7109375" style="109" customWidth="1"/>
    <col min="3596" max="3596" width="11.7109375" style="109" customWidth="1"/>
    <col min="3597" max="3830" width="8.85546875" style="109"/>
    <col min="3831" max="3832" width="1.28515625" style="109" customWidth="1"/>
    <col min="3833" max="3833" width="22.28515625" style="109" customWidth="1"/>
    <col min="3834" max="3834" width="6.7109375" style="109" customWidth="1"/>
    <col min="3835" max="3835" width="1" style="109" customWidth="1"/>
    <col min="3836" max="3836" width="8.7109375" style="109" customWidth="1"/>
    <col min="3837" max="3837" width="0.7109375" style="109" customWidth="1"/>
    <col min="3838" max="3838" width="11.42578125" style="109" customWidth="1"/>
    <col min="3839" max="3839" width="0.7109375" style="109" customWidth="1"/>
    <col min="3840" max="3840" width="10.28515625" style="109" customWidth="1"/>
    <col min="3841" max="3841" width="0.7109375" style="109" customWidth="1"/>
    <col min="3842" max="3842" width="12.42578125" style="109" customWidth="1"/>
    <col min="3843" max="3843" width="0.7109375" style="109" customWidth="1"/>
    <col min="3844" max="3844" width="11.28515625" style="109" customWidth="1"/>
    <col min="3845" max="3845" width="0.7109375" style="109" customWidth="1"/>
    <col min="3846" max="3846" width="11.7109375" style="109" customWidth="1"/>
    <col min="3847" max="3847" width="0.7109375" style="109" customWidth="1"/>
    <col min="3848" max="3848" width="12.7109375" style="109" customWidth="1"/>
    <col min="3849" max="3849" width="0.7109375" style="109" customWidth="1"/>
    <col min="3850" max="3850" width="12.7109375" style="109" customWidth="1"/>
    <col min="3851" max="3851" width="0.7109375" style="109" customWidth="1"/>
    <col min="3852" max="3852" width="11.7109375" style="109" customWidth="1"/>
    <col min="3853" max="4086" width="8.85546875" style="109"/>
    <col min="4087" max="4088" width="1.28515625" style="109" customWidth="1"/>
    <col min="4089" max="4089" width="22.28515625" style="109" customWidth="1"/>
    <col min="4090" max="4090" width="6.7109375" style="109" customWidth="1"/>
    <col min="4091" max="4091" width="1" style="109" customWidth="1"/>
    <col min="4092" max="4092" width="8.7109375" style="109" customWidth="1"/>
    <col min="4093" max="4093" width="0.7109375" style="109" customWidth="1"/>
    <col min="4094" max="4094" width="11.42578125" style="109" customWidth="1"/>
    <col min="4095" max="4095" width="0.7109375" style="109" customWidth="1"/>
    <col min="4096" max="4096" width="10.28515625" style="109" customWidth="1"/>
    <col min="4097" max="4097" width="0.7109375" style="109" customWidth="1"/>
    <col min="4098" max="4098" width="12.42578125" style="109" customWidth="1"/>
    <col min="4099" max="4099" width="0.7109375" style="109" customWidth="1"/>
    <col min="4100" max="4100" width="11.28515625" style="109" customWidth="1"/>
    <col min="4101" max="4101" width="0.7109375" style="109" customWidth="1"/>
    <col min="4102" max="4102" width="11.7109375" style="109" customWidth="1"/>
    <col min="4103" max="4103" width="0.7109375" style="109" customWidth="1"/>
    <col min="4104" max="4104" width="12.7109375" style="109" customWidth="1"/>
    <col min="4105" max="4105" width="0.7109375" style="109" customWidth="1"/>
    <col min="4106" max="4106" width="12.7109375" style="109" customWidth="1"/>
    <col min="4107" max="4107" width="0.7109375" style="109" customWidth="1"/>
    <col min="4108" max="4108" width="11.7109375" style="109" customWidth="1"/>
    <col min="4109" max="4342" width="8.85546875" style="109"/>
    <col min="4343" max="4344" width="1.28515625" style="109" customWidth="1"/>
    <col min="4345" max="4345" width="22.28515625" style="109" customWidth="1"/>
    <col min="4346" max="4346" width="6.7109375" style="109" customWidth="1"/>
    <col min="4347" max="4347" width="1" style="109" customWidth="1"/>
    <col min="4348" max="4348" width="8.7109375" style="109" customWidth="1"/>
    <col min="4349" max="4349" width="0.7109375" style="109" customWidth="1"/>
    <col min="4350" max="4350" width="11.42578125" style="109" customWidth="1"/>
    <col min="4351" max="4351" width="0.7109375" style="109" customWidth="1"/>
    <col min="4352" max="4352" width="10.28515625" style="109" customWidth="1"/>
    <col min="4353" max="4353" width="0.7109375" style="109" customWidth="1"/>
    <col min="4354" max="4354" width="12.42578125" style="109" customWidth="1"/>
    <col min="4355" max="4355" width="0.7109375" style="109" customWidth="1"/>
    <col min="4356" max="4356" width="11.28515625" style="109" customWidth="1"/>
    <col min="4357" max="4357" width="0.7109375" style="109" customWidth="1"/>
    <col min="4358" max="4358" width="11.7109375" style="109" customWidth="1"/>
    <col min="4359" max="4359" width="0.7109375" style="109" customWidth="1"/>
    <col min="4360" max="4360" width="12.7109375" style="109" customWidth="1"/>
    <col min="4361" max="4361" width="0.7109375" style="109" customWidth="1"/>
    <col min="4362" max="4362" width="12.7109375" style="109" customWidth="1"/>
    <col min="4363" max="4363" width="0.7109375" style="109" customWidth="1"/>
    <col min="4364" max="4364" width="11.7109375" style="109" customWidth="1"/>
    <col min="4365" max="4598" width="8.85546875" style="109"/>
    <col min="4599" max="4600" width="1.28515625" style="109" customWidth="1"/>
    <col min="4601" max="4601" width="22.28515625" style="109" customWidth="1"/>
    <col min="4602" max="4602" width="6.7109375" style="109" customWidth="1"/>
    <col min="4603" max="4603" width="1" style="109" customWidth="1"/>
    <col min="4604" max="4604" width="8.7109375" style="109" customWidth="1"/>
    <col min="4605" max="4605" width="0.7109375" style="109" customWidth="1"/>
    <col min="4606" max="4606" width="11.42578125" style="109" customWidth="1"/>
    <col min="4607" max="4607" width="0.7109375" style="109" customWidth="1"/>
    <col min="4608" max="4608" width="10.28515625" style="109" customWidth="1"/>
    <col min="4609" max="4609" width="0.7109375" style="109" customWidth="1"/>
    <col min="4610" max="4610" width="12.42578125" style="109" customWidth="1"/>
    <col min="4611" max="4611" width="0.7109375" style="109" customWidth="1"/>
    <col min="4612" max="4612" width="11.28515625" style="109" customWidth="1"/>
    <col min="4613" max="4613" width="0.7109375" style="109" customWidth="1"/>
    <col min="4614" max="4614" width="11.7109375" style="109" customWidth="1"/>
    <col min="4615" max="4615" width="0.7109375" style="109" customWidth="1"/>
    <col min="4616" max="4616" width="12.7109375" style="109" customWidth="1"/>
    <col min="4617" max="4617" width="0.7109375" style="109" customWidth="1"/>
    <col min="4618" max="4618" width="12.7109375" style="109" customWidth="1"/>
    <col min="4619" max="4619" width="0.7109375" style="109" customWidth="1"/>
    <col min="4620" max="4620" width="11.7109375" style="109" customWidth="1"/>
    <col min="4621" max="4854" width="8.85546875" style="109"/>
    <col min="4855" max="4856" width="1.28515625" style="109" customWidth="1"/>
    <col min="4857" max="4857" width="22.28515625" style="109" customWidth="1"/>
    <col min="4858" max="4858" width="6.7109375" style="109" customWidth="1"/>
    <col min="4859" max="4859" width="1" style="109" customWidth="1"/>
    <col min="4860" max="4860" width="8.7109375" style="109" customWidth="1"/>
    <col min="4861" max="4861" width="0.7109375" style="109" customWidth="1"/>
    <col min="4862" max="4862" width="11.42578125" style="109" customWidth="1"/>
    <col min="4863" max="4863" width="0.7109375" style="109" customWidth="1"/>
    <col min="4864" max="4864" width="10.28515625" style="109" customWidth="1"/>
    <col min="4865" max="4865" width="0.7109375" style="109" customWidth="1"/>
    <col min="4866" max="4866" width="12.42578125" style="109" customWidth="1"/>
    <col min="4867" max="4867" width="0.7109375" style="109" customWidth="1"/>
    <col min="4868" max="4868" width="11.28515625" style="109" customWidth="1"/>
    <col min="4869" max="4869" width="0.7109375" style="109" customWidth="1"/>
    <col min="4870" max="4870" width="11.7109375" style="109" customWidth="1"/>
    <col min="4871" max="4871" width="0.7109375" style="109" customWidth="1"/>
    <col min="4872" max="4872" width="12.7109375" style="109" customWidth="1"/>
    <col min="4873" max="4873" width="0.7109375" style="109" customWidth="1"/>
    <col min="4874" max="4874" width="12.7109375" style="109" customWidth="1"/>
    <col min="4875" max="4875" width="0.7109375" style="109" customWidth="1"/>
    <col min="4876" max="4876" width="11.7109375" style="109" customWidth="1"/>
    <col min="4877" max="5110" width="8.85546875" style="109"/>
    <col min="5111" max="5112" width="1.28515625" style="109" customWidth="1"/>
    <col min="5113" max="5113" width="22.28515625" style="109" customWidth="1"/>
    <col min="5114" max="5114" width="6.7109375" style="109" customWidth="1"/>
    <col min="5115" max="5115" width="1" style="109" customWidth="1"/>
    <col min="5116" max="5116" width="8.7109375" style="109" customWidth="1"/>
    <col min="5117" max="5117" width="0.7109375" style="109" customWidth="1"/>
    <col min="5118" max="5118" width="11.42578125" style="109" customWidth="1"/>
    <col min="5119" max="5119" width="0.7109375" style="109" customWidth="1"/>
    <col min="5120" max="5120" width="10.28515625" style="109" customWidth="1"/>
    <col min="5121" max="5121" width="0.7109375" style="109" customWidth="1"/>
    <col min="5122" max="5122" width="12.42578125" style="109" customWidth="1"/>
    <col min="5123" max="5123" width="0.7109375" style="109" customWidth="1"/>
    <col min="5124" max="5124" width="11.28515625" style="109" customWidth="1"/>
    <col min="5125" max="5125" width="0.7109375" style="109" customWidth="1"/>
    <col min="5126" max="5126" width="11.7109375" style="109" customWidth="1"/>
    <col min="5127" max="5127" width="0.7109375" style="109" customWidth="1"/>
    <col min="5128" max="5128" width="12.7109375" style="109" customWidth="1"/>
    <col min="5129" max="5129" width="0.7109375" style="109" customWidth="1"/>
    <col min="5130" max="5130" width="12.7109375" style="109" customWidth="1"/>
    <col min="5131" max="5131" width="0.7109375" style="109" customWidth="1"/>
    <col min="5132" max="5132" width="11.7109375" style="109" customWidth="1"/>
    <col min="5133" max="5366" width="8.85546875" style="109"/>
    <col min="5367" max="5368" width="1.28515625" style="109" customWidth="1"/>
    <col min="5369" max="5369" width="22.28515625" style="109" customWidth="1"/>
    <col min="5370" max="5370" width="6.7109375" style="109" customWidth="1"/>
    <col min="5371" max="5371" width="1" style="109" customWidth="1"/>
    <col min="5372" max="5372" width="8.7109375" style="109" customWidth="1"/>
    <col min="5373" max="5373" width="0.7109375" style="109" customWidth="1"/>
    <col min="5374" max="5374" width="11.42578125" style="109" customWidth="1"/>
    <col min="5375" max="5375" width="0.7109375" style="109" customWidth="1"/>
    <col min="5376" max="5376" width="10.28515625" style="109" customWidth="1"/>
    <col min="5377" max="5377" width="0.7109375" style="109" customWidth="1"/>
    <col min="5378" max="5378" width="12.42578125" style="109" customWidth="1"/>
    <col min="5379" max="5379" width="0.7109375" style="109" customWidth="1"/>
    <col min="5380" max="5380" width="11.28515625" style="109" customWidth="1"/>
    <col min="5381" max="5381" width="0.7109375" style="109" customWidth="1"/>
    <col min="5382" max="5382" width="11.7109375" style="109" customWidth="1"/>
    <col min="5383" max="5383" width="0.7109375" style="109" customWidth="1"/>
    <col min="5384" max="5384" width="12.7109375" style="109" customWidth="1"/>
    <col min="5385" max="5385" width="0.7109375" style="109" customWidth="1"/>
    <col min="5386" max="5386" width="12.7109375" style="109" customWidth="1"/>
    <col min="5387" max="5387" width="0.7109375" style="109" customWidth="1"/>
    <col min="5388" max="5388" width="11.7109375" style="109" customWidth="1"/>
    <col min="5389" max="5622" width="8.85546875" style="109"/>
    <col min="5623" max="5624" width="1.28515625" style="109" customWidth="1"/>
    <col min="5625" max="5625" width="22.28515625" style="109" customWidth="1"/>
    <col min="5626" max="5626" width="6.7109375" style="109" customWidth="1"/>
    <col min="5627" max="5627" width="1" style="109" customWidth="1"/>
    <col min="5628" max="5628" width="8.7109375" style="109" customWidth="1"/>
    <col min="5629" max="5629" width="0.7109375" style="109" customWidth="1"/>
    <col min="5630" max="5630" width="11.42578125" style="109" customWidth="1"/>
    <col min="5631" max="5631" width="0.7109375" style="109" customWidth="1"/>
    <col min="5632" max="5632" width="10.28515625" style="109" customWidth="1"/>
    <col min="5633" max="5633" width="0.7109375" style="109" customWidth="1"/>
    <col min="5634" max="5634" width="12.42578125" style="109" customWidth="1"/>
    <col min="5635" max="5635" width="0.7109375" style="109" customWidth="1"/>
    <col min="5636" max="5636" width="11.28515625" style="109" customWidth="1"/>
    <col min="5637" max="5637" width="0.7109375" style="109" customWidth="1"/>
    <col min="5638" max="5638" width="11.7109375" style="109" customWidth="1"/>
    <col min="5639" max="5639" width="0.7109375" style="109" customWidth="1"/>
    <col min="5640" max="5640" width="12.7109375" style="109" customWidth="1"/>
    <col min="5641" max="5641" width="0.7109375" style="109" customWidth="1"/>
    <col min="5642" max="5642" width="12.7109375" style="109" customWidth="1"/>
    <col min="5643" max="5643" width="0.7109375" style="109" customWidth="1"/>
    <col min="5644" max="5644" width="11.7109375" style="109" customWidth="1"/>
    <col min="5645" max="5878" width="8.85546875" style="109"/>
    <col min="5879" max="5880" width="1.28515625" style="109" customWidth="1"/>
    <col min="5881" max="5881" width="22.28515625" style="109" customWidth="1"/>
    <col min="5882" max="5882" width="6.7109375" style="109" customWidth="1"/>
    <col min="5883" max="5883" width="1" style="109" customWidth="1"/>
    <col min="5884" max="5884" width="8.7109375" style="109" customWidth="1"/>
    <col min="5885" max="5885" width="0.7109375" style="109" customWidth="1"/>
    <col min="5886" max="5886" width="11.42578125" style="109" customWidth="1"/>
    <col min="5887" max="5887" width="0.7109375" style="109" customWidth="1"/>
    <col min="5888" max="5888" width="10.28515625" style="109" customWidth="1"/>
    <col min="5889" max="5889" width="0.7109375" style="109" customWidth="1"/>
    <col min="5890" max="5890" width="12.42578125" style="109" customWidth="1"/>
    <col min="5891" max="5891" width="0.7109375" style="109" customWidth="1"/>
    <col min="5892" max="5892" width="11.28515625" style="109" customWidth="1"/>
    <col min="5893" max="5893" width="0.7109375" style="109" customWidth="1"/>
    <col min="5894" max="5894" width="11.7109375" style="109" customWidth="1"/>
    <col min="5895" max="5895" width="0.7109375" style="109" customWidth="1"/>
    <col min="5896" max="5896" width="12.7109375" style="109" customWidth="1"/>
    <col min="5897" max="5897" width="0.7109375" style="109" customWidth="1"/>
    <col min="5898" max="5898" width="12.7109375" style="109" customWidth="1"/>
    <col min="5899" max="5899" width="0.7109375" style="109" customWidth="1"/>
    <col min="5900" max="5900" width="11.7109375" style="109" customWidth="1"/>
    <col min="5901" max="6134" width="8.85546875" style="109"/>
    <col min="6135" max="6136" width="1.28515625" style="109" customWidth="1"/>
    <col min="6137" max="6137" width="22.28515625" style="109" customWidth="1"/>
    <col min="6138" max="6138" width="6.7109375" style="109" customWidth="1"/>
    <col min="6139" max="6139" width="1" style="109" customWidth="1"/>
    <col min="6140" max="6140" width="8.7109375" style="109" customWidth="1"/>
    <col min="6141" max="6141" width="0.7109375" style="109" customWidth="1"/>
    <col min="6142" max="6142" width="11.42578125" style="109" customWidth="1"/>
    <col min="6143" max="6143" width="0.7109375" style="109" customWidth="1"/>
    <col min="6144" max="6144" width="10.28515625" style="109" customWidth="1"/>
    <col min="6145" max="6145" width="0.7109375" style="109" customWidth="1"/>
    <col min="6146" max="6146" width="12.42578125" style="109" customWidth="1"/>
    <col min="6147" max="6147" width="0.7109375" style="109" customWidth="1"/>
    <col min="6148" max="6148" width="11.28515625" style="109" customWidth="1"/>
    <col min="6149" max="6149" width="0.7109375" style="109" customWidth="1"/>
    <col min="6150" max="6150" width="11.7109375" style="109" customWidth="1"/>
    <col min="6151" max="6151" width="0.7109375" style="109" customWidth="1"/>
    <col min="6152" max="6152" width="12.7109375" style="109" customWidth="1"/>
    <col min="6153" max="6153" width="0.7109375" style="109" customWidth="1"/>
    <col min="6154" max="6154" width="12.7109375" style="109" customWidth="1"/>
    <col min="6155" max="6155" width="0.7109375" style="109" customWidth="1"/>
    <col min="6156" max="6156" width="11.7109375" style="109" customWidth="1"/>
    <col min="6157" max="6390" width="8.85546875" style="109"/>
    <col min="6391" max="6392" width="1.28515625" style="109" customWidth="1"/>
    <col min="6393" max="6393" width="22.28515625" style="109" customWidth="1"/>
    <col min="6394" max="6394" width="6.7109375" style="109" customWidth="1"/>
    <col min="6395" max="6395" width="1" style="109" customWidth="1"/>
    <col min="6396" max="6396" width="8.7109375" style="109" customWidth="1"/>
    <col min="6397" max="6397" width="0.7109375" style="109" customWidth="1"/>
    <col min="6398" max="6398" width="11.42578125" style="109" customWidth="1"/>
    <col min="6399" max="6399" width="0.7109375" style="109" customWidth="1"/>
    <col min="6400" max="6400" width="10.28515625" style="109" customWidth="1"/>
    <col min="6401" max="6401" width="0.7109375" style="109" customWidth="1"/>
    <col min="6402" max="6402" width="12.42578125" style="109" customWidth="1"/>
    <col min="6403" max="6403" width="0.7109375" style="109" customWidth="1"/>
    <col min="6404" max="6404" width="11.28515625" style="109" customWidth="1"/>
    <col min="6405" max="6405" width="0.7109375" style="109" customWidth="1"/>
    <col min="6406" max="6406" width="11.7109375" style="109" customWidth="1"/>
    <col min="6407" max="6407" width="0.7109375" style="109" customWidth="1"/>
    <col min="6408" max="6408" width="12.7109375" style="109" customWidth="1"/>
    <col min="6409" max="6409" width="0.7109375" style="109" customWidth="1"/>
    <col min="6410" max="6410" width="12.7109375" style="109" customWidth="1"/>
    <col min="6411" max="6411" width="0.7109375" style="109" customWidth="1"/>
    <col min="6412" max="6412" width="11.7109375" style="109" customWidth="1"/>
    <col min="6413" max="6646" width="8.85546875" style="109"/>
    <col min="6647" max="6648" width="1.28515625" style="109" customWidth="1"/>
    <col min="6649" max="6649" width="22.28515625" style="109" customWidth="1"/>
    <col min="6650" max="6650" width="6.7109375" style="109" customWidth="1"/>
    <col min="6651" max="6651" width="1" style="109" customWidth="1"/>
    <col min="6652" max="6652" width="8.7109375" style="109" customWidth="1"/>
    <col min="6653" max="6653" width="0.7109375" style="109" customWidth="1"/>
    <col min="6654" max="6654" width="11.42578125" style="109" customWidth="1"/>
    <col min="6655" max="6655" width="0.7109375" style="109" customWidth="1"/>
    <col min="6656" max="6656" width="10.28515625" style="109" customWidth="1"/>
    <col min="6657" max="6657" width="0.7109375" style="109" customWidth="1"/>
    <col min="6658" max="6658" width="12.42578125" style="109" customWidth="1"/>
    <col min="6659" max="6659" width="0.7109375" style="109" customWidth="1"/>
    <col min="6660" max="6660" width="11.28515625" style="109" customWidth="1"/>
    <col min="6661" max="6661" width="0.7109375" style="109" customWidth="1"/>
    <col min="6662" max="6662" width="11.7109375" style="109" customWidth="1"/>
    <col min="6663" max="6663" width="0.7109375" style="109" customWidth="1"/>
    <col min="6664" max="6664" width="12.7109375" style="109" customWidth="1"/>
    <col min="6665" max="6665" width="0.7109375" style="109" customWidth="1"/>
    <col min="6666" max="6666" width="12.7109375" style="109" customWidth="1"/>
    <col min="6667" max="6667" width="0.7109375" style="109" customWidth="1"/>
    <col min="6668" max="6668" width="11.7109375" style="109" customWidth="1"/>
    <col min="6669" max="6902" width="8.85546875" style="109"/>
    <col min="6903" max="6904" width="1.28515625" style="109" customWidth="1"/>
    <col min="6905" max="6905" width="22.28515625" style="109" customWidth="1"/>
    <col min="6906" max="6906" width="6.7109375" style="109" customWidth="1"/>
    <col min="6907" max="6907" width="1" style="109" customWidth="1"/>
    <col min="6908" max="6908" width="8.7109375" style="109" customWidth="1"/>
    <col min="6909" max="6909" width="0.7109375" style="109" customWidth="1"/>
    <col min="6910" max="6910" width="11.42578125" style="109" customWidth="1"/>
    <col min="6911" max="6911" width="0.7109375" style="109" customWidth="1"/>
    <col min="6912" max="6912" width="10.28515625" style="109" customWidth="1"/>
    <col min="6913" max="6913" width="0.7109375" style="109" customWidth="1"/>
    <col min="6914" max="6914" width="12.42578125" style="109" customWidth="1"/>
    <col min="6915" max="6915" width="0.7109375" style="109" customWidth="1"/>
    <col min="6916" max="6916" width="11.28515625" style="109" customWidth="1"/>
    <col min="6917" max="6917" width="0.7109375" style="109" customWidth="1"/>
    <col min="6918" max="6918" width="11.7109375" style="109" customWidth="1"/>
    <col min="6919" max="6919" width="0.7109375" style="109" customWidth="1"/>
    <col min="6920" max="6920" width="12.7109375" style="109" customWidth="1"/>
    <col min="6921" max="6921" width="0.7109375" style="109" customWidth="1"/>
    <col min="6922" max="6922" width="12.7109375" style="109" customWidth="1"/>
    <col min="6923" max="6923" width="0.7109375" style="109" customWidth="1"/>
    <col min="6924" max="6924" width="11.7109375" style="109" customWidth="1"/>
    <col min="6925" max="7158" width="8.85546875" style="109"/>
    <col min="7159" max="7160" width="1.28515625" style="109" customWidth="1"/>
    <col min="7161" max="7161" width="22.28515625" style="109" customWidth="1"/>
    <col min="7162" max="7162" width="6.7109375" style="109" customWidth="1"/>
    <col min="7163" max="7163" width="1" style="109" customWidth="1"/>
    <col min="7164" max="7164" width="8.7109375" style="109" customWidth="1"/>
    <col min="7165" max="7165" width="0.7109375" style="109" customWidth="1"/>
    <col min="7166" max="7166" width="11.42578125" style="109" customWidth="1"/>
    <col min="7167" max="7167" width="0.7109375" style="109" customWidth="1"/>
    <col min="7168" max="7168" width="10.28515625" style="109" customWidth="1"/>
    <col min="7169" max="7169" width="0.7109375" style="109" customWidth="1"/>
    <col min="7170" max="7170" width="12.42578125" style="109" customWidth="1"/>
    <col min="7171" max="7171" width="0.7109375" style="109" customWidth="1"/>
    <col min="7172" max="7172" width="11.28515625" style="109" customWidth="1"/>
    <col min="7173" max="7173" width="0.7109375" style="109" customWidth="1"/>
    <col min="7174" max="7174" width="11.7109375" style="109" customWidth="1"/>
    <col min="7175" max="7175" width="0.7109375" style="109" customWidth="1"/>
    <col min="7176" max="7176" width="12.7109375" style="109" customWidth="1"/>
    <col min="7177" max="7177" width="0.7109375" style="109" customWidth="1"/>
    <col min="7178" max="7178" width="12.7109375" style="109" customWidth="1"/>
    <col min="7179" max="7179" width="0.7109375" style="109" customWidth="1"/>
    <col min="7180" max="7180" width="11.7109375" style="109" customWidth="1"/>
    <col min="7181" max="7414" width="8.85546875" style="109"/>
    <col min="7415" max="7416" width="1.28515625" style="109" customWidth="1"/>
    <col min="7417" max="7417" width="22.28515625" style="109" customWidth="1"/>
    <col min="7418" max="7418" width="6.7109375" style="109" customWidth="1"/>
    <col min="7419" max="7419" width="1" style="109" customWidth="1"/>
    <col min="7420" max="7420" width="8.7109375" style="109" customWidth="1"/>
    <col min="7421" max="7421" width="0.7109375" style="109" customWidth="1"/>
    <col min="7422" max="7422" width="11.42578125" style="109" customWidth="1"/>
    <col min="7423" max="7423" width="0.7109375" style="109" customWidth="1"/>
    <col min="7424" max="7424" width="10.28515625" style="109" customWidth="1"/>
    <col min="7425" max="7425" width="0.7109375" style="109" customWidth="1"/>
    <col min="7426" max="7426" width="12.42578125" style="109" customWidth="1"/>
    <col min="7427" max="7427" width="0.7109375" style="109" customWidth="1"/>
    <col min="7428" max="7428" width="11.28515625" style="109" customWidth="1"/>
    <col min="7429" max="7429" width="0.7109375" style="109" customWidth="1"/>
    <col min="7430" max="7430" width="11.7109375" style="109" customWidth="1"/>
    <col min="7431" max="7431" width="0.7109375" style="109" customWidth="1"/>
    <col min="7432" max="7432" width="12.7109375" style="109" customWidth="1"/>
    <col min="7433" max="7433" width="0.7109375" style="109" customWidth="1"/>
    <col min="7434" max="7434" width="12.7109375" style="109" customWidth="1"/>
    <col min="7435" max="7435" width="0.7109375" style="109" customWidth="1"/>
    <col min="7436" max="7436" width="11.7109375" style="109" customWidth="1"/>
    <col min="7437" max="7670" width="8.85546875" style="109"/>
    <col min="7671" max="7672" width="1.28515625" style="109" customWidth="1"/>
    <col min="7673" max="7673" width="22.28515625" style="109" customWidth="1"/>
    <col min="7674" max="7674" width="6.7109375" style="109" customWidth="1"/>
    <col min="7675" max="7675" width="1" style="109" customWidth="1"/>
    <col min="7676" max="7676" width="8.7109375" style="109" customWidth="1"/>
    <col min="7677" max="7677" width="0.7109375" style="109" customWidth="1"/>
    <col min="7678" max="7678" width="11.42578125" style="109" customWidth="1"/>
    <col min="7679" max="7679" width="0.7109375" style="109" customWidth="1"/>
    <col min="7680" max="7680" width="10.28515625" style="109" customWidth="1"/>
    <col min="7681" max="7681" width="0.7109375" style="109" customWidth="1"/>
    <col min="7682" max="7682" width="12.42578125" style="109" customWidth="1"/>
    <col min="7683" max="7683" width="0.7109375" style="109" customWidth="1"/>
    <col min="7684" max="7684" width="11.28515625" style="109" customWidth="1"/>
    <col min="7685" max="7685" width="0.7109375" style="109" customWidth="1"/>
    <col min="7686" max="7686" width="11.7109375" style="109" customWidth="1"/>
    <col min="7687" max="7687" width="0.7109375" style="109" customWidth="1"/>
    <col min="7688" max="7688" width="12.7109375" style="109" customWidth="1"/>
    <col min="7689" max="7689" width="0.7109375" style="109" customWidth="1"/>
    <col min="7690" max="7690" width="12.7109375" style="109" customWidth="1"/>
    <col min="7691" max="7691" width="0.7109375" style="109" customWidth="1"/>
    <col min="7692" max="7692" width="11.7109375" style="109" customWidth="1"/>
    <col min="7693" max="7926" width="8.85546875" style="109"/>
    <col min="7927" max="7928" width="1.28515625" style="109" customWidth="1"/>
    <col min="7929" max="7929" width="22.28515625" style="109" customWidth="1"/>
    <col min="7930" max="7930" width="6.7109375" style="109" customWidth="1"/>
    <col min="7931" max="7931" width="1" style="109" customWidth="1"/>
    <col min="7932" max="7932" width="8.7109375" style="109" customWidth="1"/>
    <col min="7933" max="7933" width="0.7109375" style="109" customWidth="1"/>
    <col min="7934" max="7934" width="11.42578125" style="109" customWidth="1"/>
    <col min="7935" max="7935" width="0.7109375" style="109" customWidth="1"/>
    <col min="7936" max="7936" width="10.28515625" style="109" customWidth="1"/>
    <col min="7937" max="7937" width="0.7109375" style="109" customWidth="1"/>
    <col min="7938" max="7938" width="12.42578125" style="109" customWidth="1"/>
    <col min="7939" max="7939" width="0.7109375" style="109" customWidth="1"/>
    <col min="7940" max="7940" width="11.28515625" style="109" customWidth="1"/>
    <col min="7941" max="7941" width="0.7109375" style="109" customWidth="1"/>
    <col min="7942" max="7942" width="11.7109375" style="109" customWidth="1"/>
    <col min="7943" max="7943" width="0.7109375" style="109" customWidth="1"/>
    <col min="7944" max="7944" width="12.7109375" style="109" customWidth="1"/>
    <col min="7945" max="7945" width="0.7109375" style="109" customWidth="1"/>
    <col min="7946" max="7946" width="12.7109375" style="109" customWidth="1"/>
    <col min="7947" max="7947" width="0.7109375" style="109" customWidth="1"/>
    <col min="7948" max="7948" width="11.7109375" style="109" customWidth="1"/>
    <col min="7949" max="8182" width="8.85546875" style="109"/>
    <col min="8183" max="8184" width="1.28515625" style="109" customWidth="1"/>
    <col min="8185" max="8185" width="22.28515625" style="109" customWidth="1"/>
    <col min="8186" max="8186" width="6.7109375" style="109" customWidth="1"/>
    <col min="8187" max="8187" width="1" style="109" customWidth="1"/>
    <col min="8188" max="8188" width="8.7109375" style="109" customWidth="1"/>
    <col min="8189" max="8189" width="0.7109375" style="109" customWidth="1"/>
    <col min="8190" max="8190" width="11.42578125" style="109" customWidth="1"/>
    <col min="8191" max="8191" width="0.7109375" style="109" customWidth="1"/>
    <col min="8192" max="8192" width="10.28515625" style="109" customWidth="1"/>
    <col min="8193" max="8193" width="0.7109375" style="109" customWidth="1"/>
    <col min="8194" max="8194" width="12.42578125" style="109" customWidth="1"/>
    <col min="8195" max="8195" width="0.7109375" style="109" customWidth="1"/>
    <col min="8196" max="8196" width="11.28515625" style="109" customWidth="1"/>
    <col min="8197" max="8197" width="0.7109375" style="109" customWidth="1"/>
    <col min="8198" max="8198" width="11.7109375" style="109" customWidth="1"/>
    <col min="8199" max="8199" width="0.7109375" style="109" customWidth="1"/>
    <col min="8200" max="8200" width="12.7109375" style="109" customWidth="1"/>
    <col min="8201" max="8201" width="0.7109375" style="109" customWidth="1"/>
    <col min="8202" max="8202" width="12.7109375" style="109" customWidth="1"/>
    <col min="8203" max="8203" width="0.7109375" style="109" customWidth="1"/>
    <col min="8204" max="8204" width="11.7109375" style="109" customWidth="1"/>
    <col min="8205" max="8438" width="8.85546875" style="109"/>
    <col min="8439" max="8440" width="1.28515625" style="109" customWidth="1"/>
    <col min="8441" max="8441" width="22.28515625" style="109" customWidth="1"/>
    <col min="8442" max="8442" width="6.7109375" style="109" customWidth="1"/>
    <col min="8443" max="8443" width="1" style="109" customWidth="1"/>
    <col min="8444" max="8444" width="8.7109375" style="109" customWidth="1"/>
    <col min="8445" max="8445" width="0.7109375" style="109" customWidth="1"/>
    <col min="8446" max="8446" width="11.42578125" style="109" customWidth="1"/>
    <col min="8447" max="8447" width="0.7109375" style="109" customWidth="1"/>
    <col min="8448" max="8448" width="10.28515625" style="109" customWidth="1"/>
    <col min="8449" max="8449" width="0.7109375" style="109" customWidth="1"/>
    <col min="8450" max="8450" width="12.42578125" style="109" customWidth="1"/>
    <col min="8451" max="8451" width="0.7109375" style="109" customWidth="1"/>
    <col min="8452" max="8452" width="11.28515625" style="109" customWidth="1"/>
    <col min="8453" max="8453" width="0.7109375" style="109" customWidth="1"/>
    <col min="8454" max="8454" width="11.7109375" style="109" customWidth="1"/>
    <col min="8455" max="8455" width="0.7109375" style="109" customWidth="1"/>
    <col min="8456" max="8456" width="12.7109375" style="109" customWidth="1"/>
    <col min="8457" max="8457" width="0.7109375" style="109" customWidth="1"/>
    <col min="8458" max="8458" width="12.7109375" style="109" customWidth="1"/>
    <col min="8459" max="8459" width="0.7109375" style="109" customWidth="1"/>
    <col min="8460" max="8460" width="11.7109375" style="109" customWidth="1"/>
    <col min="8461" max="8694" width="8.85546875" style="109"/>
    <col min="8695" max="8696" width="1.28515625" style="109" customWidth="1"/>
    <col min="8697" max="8697" width="22.28515625" style="109" customWidth="1"/>
    <col min="8698" max="8698" width="6.7109375" style="109" customWidth="1"/>
    <col min="8699" max="8699" width="1" style="109" customWidth="1"/>
    <col min="8700" max="8700" width="8.7109375" style="109" customWidth="1"/>
    <col min="8701" max="8701" width="0.7109375" style="109" customWidth="1"/>
    <col min="8702" max="8702" width="11.42578125" style="109" customWidth="1"/>
    <col min="8703" max="8703" width="0.7109375" style="109" customWidth="1"/>
    <col min="8704" max="8704" width="10.28515625" style="109" customWidth="1"/>
    <col min="8705" max="8705" width="0.7109375" style="109" customWidth="1"/>
    <col min="8706" max="8706" width="12.42578125" style="109" customWidth="1"/>
    <col min="8707" max="8707" width="0.7109375" style="109" customWidth="1"/>
    <col min="8708" max="8708" width="11.28515625" style="109" customWidth="1"/>
    <col min="8709" max="8709" width="0.7109375" style="109" customWidth="1"/>
    <col min="8710" max="8710" width="11.7109375" style="109" customWidth="1"/>
    <col min="8711" max="8711" width="0.7109375" style="109" customWidth="1"/>
    <col min="8712" max="8712" width="12.7109375" style="109" customWidth="1"/>
    <col min="8713" max="8713" width="0.7109375" style="109" customWidth="1"/>
    <col min="8714" max="8714" width="12.7109375" style="109" customWidth="1"/>
    <col min="8715" max="8715" width="0.7109375" style="109" customWidth="1"/>
    <col min="8716" max="8716" width="11.7109375" style="109" customWidth="1"/>
    <col min="8717" max="8950" width="8.85546875" style="109"/>
    <col min="8951" max="8952" width="1.28515625" style="109" customWidth="1"/>
    <col min="8953" max="8953" width="22.28515625" style="109" customWidth="1"/>
    <col min="8954" max="8954" width="6.7109375" style="109" customWidth="1"/>
    <col min="8955" max="8955" width="1" style="109" customWidth="1"/>
    <col min="8956" max="8956" width="8.7109375" style="109" customWidth="1"/>
    <col min="8957" max="8957" width="0.7109375" style="109" customWidth="1"/>
    <col min="8958" max="8958" width="11.42578125" style="109" customWidth="1"/>
    <col min="8959" max="8959" width="0.7109375" style="109" customWidth="1"/>
    <col min="8960" max="8960" width="10.28515625" style="109" customWidth="1"/>
    <col min="8961" max="8961" width="0.7109375" style="109" customWidth="1"/>
    <col min="8962" max="8962" width="12.42578125" style="109" customWidth="1"/>
    <col min="8963" max="8963" width="0.7109375" style="109" customWidth="1"/>
    <col min="8964" max="8964" width="11.28515625" style="109" customWidth="1"/>
    <col min="8965" max="8965" width="0.7109375" style="109" customWidth="1"/>
    <col min="8966" max="8966" width="11.7109375" style="109" customWidth="1"/>
    <col min="8967" max="8967" width="0.7109375" style="109" customWidth="1"/>
    <col min="8968" max="8968" width="12.7109375" style="109" customWidth="1"/>
    <col min="8969" max="8969" width="0.7109375" style="109" customWidth="1"/>
    <col min="8970" max="8970" width="12.7109375" style="109" customWidth="1"/>
    <col min="8971" max="8971" width="0.7109375" style="109" customWidth="1"/>
    <col min="8972" max="8972" width="11.7109375" style="109" customWidth="1"/>
    <col min="8973" max="9206" width="8.85546875" style="109"/>
    <col min="9207" max="9208" width="1.28515625" style="109" customWidth="1"/>
    <col min="9209" max="9209" width="22.28515625" style="109" customWidth="1"/>
    <col min="9210" max="9210" width="6.7109375" style="109" customWidth="1"/>
    <col min="9211" max="9211" width="1" style="109" customWidth="1"/>
    <col min="9212" max="9212" width="8.7109375" style="109" customWidth="1"/>
    <col min="9213" max="9213" width="0.7109375" style="109" customWidth="1"/>
    <col min="9214" max="9214" width="11.42578125" style="109" customWidth="1"/>
    <col min="9215" max="9215" width="0.7109375" style="109" customWidth="1"/>
    <col min="9216" max="9216" width="10.28515625" style="109" customWidth="1"/>
    <col min="9217" max="9217" width="0.7109375" style="109" customWidth="1"/>
    <col min="9218" max="9218" width="12.42578125" style="109" customWidth="1"/>
    <col min="9219" max="9219" width="0.7109375" style="109" customWidth="1"/>
    <col min="9220" max="9220" width="11.28515625" style="109" customWidth="1"/>
    <col min="9221" max="9221" width="0.7109375" style="109" customWidth="1"/>
    <col min="9222" max="9222" width="11.7109375" style="109" customWidth="1"/>
    <col min="9223" max="9223" width="0.7109375" style="109" customWidth="1"/>
    <col min="9224" max="9224" width="12.7109375" style="109" customWidth="1"/>
    <col min="9225" max="9225" width="0.7109375" style="109" customWidth="1"/>
    <col min="9226" max="9226" width="12.7109375" style="109" customWidth="1"/>
    <col min="9227" max="9227" width="0.7109375" style="109" customWidth="1"/>
    <col min="9228" max="9228" width="11.7109375" style="109" customWidth="1"/>
    <col min="9229" max="9462" width="8.85546875" style="109"/>
    <col min="9463" max="9464" width="1.28515625" style="109" customWidth="1"/>
    <col min="9465" max="9465" width="22.28515625" style="109" customWidth="1"/>
    <col min="9466" max="9466" width="6.7109375" style="109" customWidth="1"/>
    <col min="9467" max="9467" width="1" style="109" customWidth="1"/>
    <col min="9468" max="9468" width="8.7109375" style="109" customWidth="1"/>
    <col min="9469" max="9469" width="0.7109375" style="109" customWidth="1"/>
    <col min="9470" max="9470" width="11.42578125" style="109" customWidth="1"/>
    <col min="9471" max="9471" width="0.7109375" style="109" customWidth="1"/>
    <col min="9472" max="9472" width="10.28515625" style="109" customWidth="1"/>
    <col min="9473" max="9473" width="0.7109375" style="109" customWidth="1"/>
    <col min="9474" max="9474" width="12.42578125" style="109" customWidth="1"/>
    <col min="9475" max="9475" width="0.7109375" style="109" customWidth="1"/>
    <col min="9476" max="9476" width="11.28515625" style="109" customWidth="1"/>
    <col min="9477" max="9477" width="0.7109375" style="109" customWidth="1"/>
    <col min="9478" max="9478" width="11.7109375" style="109" customWidth="1"/>
    <col min="9479" max="9479" width="0.7109375" style="109" customWidth="1"/>
    <col min="9480" max="9480" width="12.7109375" style="109" customWidth="1"/>
    <col min="9481" max="9481" width="0.7109375" style="109" customWidth="1"/>
    <col min="9482" max="9482" width="12.7109375" style="109" customWidth="1"/>
    <col min="9483" max="9483" width="0.7109375" style="109" customWidth="1"/>
    <col min="9484" max="9484" width="11.7109375" style="109" customWidth="1"/>
    <col min="9485" max="9718" width="8.85546875" style="109"/>
    <col min="9719" max="9720" width="1.28515625" style="109" customWidth="1"/>
    <col min="9721" max="9721" width="22.28515625" style="109" customWidth="1"/>
    <col min="9722" max="9722" width="6.7109375" style="109" customWidth="1"/>
    <col min="9723" max="9723" width="1" style="109" customWidth="1"/>
    <col min="9724" max="9724" width="8.7109375" style="109" customWidth="1"/>
    <col min="9725" max="9725" width="0.7109375" style="109" customWidth="1"/>
    <col min="9726" max="9726" width="11.42578125" style="109" customWidth="1"/>
    <col min="9727" max="9727" width="0.7109375" style="109" customWidth="1"/>
    <col min="9728" max="9728" width="10.28515625" style="109" customWidth="1"/>
    <col min="9729" max="9729" width="0.7109375" style="109" customWidth="1"/>
    <col min="9730" max="9730" width="12.42578125" style="109" customWidth="1"/>
    <col min="9731" max="9731" width="0.7109375" style="109" customWidth="1"/>
    <col min="9732" max="9732" width="11.28515625" style="109" customWidth="1"/>
    <col min="9733" max="9733" width="0.7109375" style="109" customWidth="1"/>
    <col min="9734" max="9734" width="11.7109375" style="109" customWidth="1"/>
    <col min="9735" max="9735" width="0.7109375" style="109" customWidth="1"/>
    <col min="9736" max="9736" width="12.7109375" style="109" customWidth="1"/>
    <col min="9737" max="9737" width="0.7109375" style="109" customWidth="1"/>
    <col min="9738" max="9738" width="12.7109375" style="109" customWidth="1"/>
    <col min="9739" max="9739" width="0.7109375" style="109" customWidth="1"/>
    <col min="9740" max="9740" width="11.7109375" style="109" customWidth="1"/>
    <col min="9741" max="9974" width="8.85546875" style="109"/>
    <col min="9975" max="9976" width="1.28515625" style="109" customWidth="1"/>
    <col min="9977" max="9977" width="22.28515625" style="109" customWidth="1"/>
    <col min="9978" max="9978" width="6.7109375" style="109" customWidth="1"/>
    <col min="9979" max="9979" width="1" style="109" customWidth="1"/>
    <col min="9980" max="9980" width="8.7109375" style="109" customWidth="1"/>
    <col min="9981" max="9981" width="0.7109375" style="109" customWidth="1"/>
    <col min="9982" max="9982" width="11.42578125" style="109" customWidth="1"/>
    <col min="9983" max="9983" width="0.7109375" style="109" customWidth="1"/>
    <col min="9984" max="9984" width="10.28515625" style="109" customWidth="1"/>
    <col min="9985" max="9985" width="0.7109375" style="109" customWidth="1"/>
    <col min="9986" max="9986" width="12.42578125" style="109" customWidth="1"/>
    <col min="9987" max="9987" width="0.7109375" style="109" customWidth="1"/>
    <col min="9988" max="9988" width="11.28515625" style="109" customWidth="1"/>
    <col min="9989" max="9989" width="0.7109375" style="109" customWidth="1"/>
    <col min="9990" max="9990" width="11.7109375" style="109" customWidth="1"/>
    <col min="9991" max="9991" width="0.7109375" style="109" customWidth="1"/>
    <col min="9992" max="9992" width="12.7109375" style="109" customWidth="1"/>
    <col min="9993" max="9993" width="0.7109375" style="109" customWidth="1"/>
    <col min="9994" max="9994" width="12.7109375" style="109" customWidth="1"/>
    <col min="9995" max="9995" width="0.7109375" style="109" customWidth="1"/>
    <col min="9996" max="9996" width="11.7109375" style="109" customWidth="1"/>
    <col min="9997" max="10230" width="8.85546875" style="109"/>
    <col min="10231" max="10232" width="1.28515625" style="109" customWidth="1"/>
    <col min="10233" max="10233" width="22.28515625" style="109" customWidth="1"/>
    <col min="10234" max="10234" width="6.7109375" style="109" customWidth="1"/>
    <col min="10235" max="10235" width="1" style="109" customWidth="1"/>
    <col min="10236" max="10236" width="8.7109375" style="109" customWidth="1"/>
    <col min="10237" max="10237" width="0.7109375" style="109" customWidth="1"/>
    <col min="10238" max="10238" width="11.42578125" style="109" customWidth="1"/>
    <col min="10239" max="10239" width="0.7109375" style="109" customWidth="1"/>
    <col min="10240" max="10240" width="10.28515625" style="109" customWidth="1"/>
    <col min="10241" max="10241" width="0.7109375" style="109" customWidth="1"/>
    <col min="10242" max="10242" width="12.42578125" style="109" customWidth="1"/>
    <col min="10243" max="10243" width="0.7109375" style="109" customWidth="1"/>
    <col min="10244" max="10244" width="11.28515625" style="109" customWidth="1"/>
    <col min="10245" max="10245" width="0.7109375" style="109" customWidth="1"/>
    <col min="10246" max="10246" width="11.7109375" style="109" customWidth="1"/>
    <col min="10247" max="10247" width="0.7109375" style="109" customWidth="1"/>
    <col min="10248" max="10248" width="12.7109375" style="109" customWidth="1"/>
    <col min="10249" max="10249" width="0.7109375" style="109" customWidth="1"/>
    <col min="10250" max="10250" width="12.7109375" style="109" customWidth="1"/>
    <col min="10251" max="10251" width="0.7109375" style="109" customWidth="1"/>
    <col min="10252" max="10252" width="11.7109375" style="109" customWidth="1"/>
    <col min="10253" max="10486" width="8.85546875" style="109"/>
    <col min="10487" max="10488" width="1.28515625" style="109" customWidth="1"/>
    <col min="10489" max="10489" width="22.28515625" style="109" customWidth="1"/>
    <col min="10490" max="10490" width="6.7109375" style="109" customWidth="1"/>
    <col min="10491" max="10491" width="1" style="109" customWidth="1"/>
    <col min="10492" max="10492" width="8.7109375" style="109" customWidth="1"/>
    <col min="10493" max="10493" width="0.7109375" style="109" customWidth="1"/>
    <col min="10494" max="10494" width="11.42578125" style="109" customWidth="1"/>
    <col min="10495" max="10495" width="0.7109375" style="109" customWidth="1"/>
    <col min="10496" max="10496" width="10.28515625" style="109" customWidth="1"/>
    <col min="10497" max="10497" width="0.7109375" style="109" customWidth="1"/>
    <col min="10498" max="10498" width="12.42578125" style="109" customWidth="1"/>
    <col min="10499" max="10499" width="0.7109375" style="109" customWidth="1"/>
    <col min="10500" max="10500" width="11.28515625" style="109" customWidth="1"/>
    <col min="10501" max="10501" width="0.7109375" style="109" customWidth="1"/>
    <col min="10502" max="10502" width="11.7109375" style="109" customWidth="1"/>
    <col min="10503" max="10503" width="0.7109375" style="109" customWidth="1"/>
    <col min="10504" max="10504" width="12.7109375" style="109" customWidth="1"/>
    <col min="10505" max="10505" width="0.7109375" style="109" customWidth="1"/>
    <col min="10506" max="10506" width="12.7109375" style="109" customWidth="1"/>
    <col min="10507" max="10507" width="0.7109375" style="109" customWidth="1"/>
    <col min="10508" max="10508" width="11.7109375" style="109" customWidth="1"/>
    <col min="10509" max="10742" width="8.85546875" style="109"/>
    <col min="10743" max="10744" width="1.28515625" style="109" customWidth="1"/>
    <col min="10745" max="10745" width="22.28515625" style="109" customWidth="1"/>
    <col min="10746" max="10746" width="6.7109375" style="109" customWidth="1"/>
    <col min="10747" max="10747" width="1" style="109" customWidth="1"/>
    <col min="10748" max="10748" width="8.7109375" style="109" customWidth="1"/>
    <col min="10749" max="10749" width="0.7109375" style="109" customWidth="1"/>
    <col min="10750" max="10750" width="11.42578125" style="109" customWidth="1"/>
    <col min="10751" max="10751" width="0.7109375" style="109" customWidth="1"/>
    <col min="10752" max="10752" width="10.28515625" style="109" customWidth="1"/>
    <col min="10753" max="10753" width="0.7109375" style="109" customWidth="1"/>
    <col min="10754" max="10754" width="12.42578125" style="109" customWidth="1"/>
    <col min="10755" max="10755" width="0.7109375" style="109" customWidth="1"/>
    <col min="10756" max="10756" width="11.28515625" style="109" customWidth="1"/>
    <col min="10757" max="10757" width="0.7109375" style="109" customWidth="1"/>
    <col min="10758" max="10758" width="11.7109375" style="109" customWidth="1"/>
    <col min="10759" max="10759" width="0.7109375" style="109" customWidth="1"/>
    <col min="10760" max="10760" width="12.7109375" style="109" customWidth="1"/>
    <col min="10761" max="10761" width="0.7109375" style="109" customWidth="1"/>
    <col min="10762" max="10762" width="12.7109375" style="109" customWidth="1"/>
    <col min="10763" max="10763" width="0.7109375" style="109" customWidth="1"/>
    <col min="10764" max="10764" width="11.7109375" style="109" customWidth="1"/>
    <col min="10765" max="10998" width="8.85546875" style="109"/>
    <col min="10999" max="11000" width="1.28515625" style="109" customWidth="1"/>
    <col min="11001" max="11001" width="22.28515625" style="109" customWidth="1"/>
    <col min="11002" max="11002" width="6.7109375" style="109" customWidth="1"/>
    <col min="11003" max="11003" width="1" style="109" customWidth="1"/>
    <col min="11004" max="11004" width="8.7109375" style="109" customWidth="1"/>
    <col min="11005" max="11005" width="0.7109375" style="109" customWidth="1"/>
    <col min="11006" max="11006" width="11.42578125" style="109" customWidth="1"/>
    <col min="11007" max="11007" width="0.7109375" style="109" customWidth="1"/>
    <col min="11008" max="11008" width="10.28515625" style="109" customWidth="1"/>
    <col min="11009" max="11009" width="0.7109375" style="109" customWidth="1"/>
    <col min="11010" max="11010" width="12.42578125" style="109" customWidth="1"/>
    <col min="11011" max="11011" width="0.7109375" style="109" customWidth="1"/>
    <col min="11012" max="11012" width="11.28515625" style="109" customWidth="1"/>
    <col min="11013" max="11013" width="0.7109375" style="109" customWidth="1"/>
    <col min="11014" max="11014" width="11.7109375" style="109" customWidth="1"/>
    <col min="11015" max="11015" width="0.7109375" style="109" customWidth="1"/>
    <col min="11016" max="11016" width="12.7109375" style="109" customWidth="1"/>
    <col min="11017" max="11017" width="0.7109375" style="109" customWidth="1"/>
    <col min="11018" max="11018" width="12.7109375" style="109" customWidth="1"/>
    <col min="11019" max="11019" width="0.7109375" style="109" customWidth="1"/>
    <col min="11020" max="11020" width="11.7109375" style="109" customWidth="1"/>
    <col min="11021" max="11254" width="8.85546875" style="109"/>
    <col min="11255" max="11256" width="1.28515625" style="109" customWidth="1"/>
    <col min="11257" max="11257" width="22.28515625" style="109" customWidth="1"/>
    <col min="11258" max="11258" width="6.7109375" style="109" customWidth="1"/>
    <col min="11259" max="11259" width="1" style="109" customWidth="1"/>
    <col min="11260" max="11260" width="8.7109375" style="109" customWidth="1"/>
    <col min="11261" max="11261" width="0.7109375" style="109" customWidth="1"/>
    <col min="11262" max="11262" width="11.42578125" style="109" customWidth="1"/>
    <col min="11263" max="11263" width="0.7109375" style="109" customWidth="1"/>
    <col min="11264" max="11264" width="10.28515625" style="109" customWidth="1"/>
    <col min="11265" max="11265" width="0.7109375" style="109" customWidth="1"/>
    <col min="11266" max="11266" width="12.42578125" style="109" customWidth="1"/>
    <col min="11267" max="11267" width="0.7109375" style="109" customWidth="1"/>
    <col min="11268" max="11268" width="11.28515625" style="109" customWidth="1"/>
    <col min="11269" max="11269" width="0.7109375" style="109" customWidth="1"/>
    <col min="11270" max="11270" width="11.7109375" style="109" customWidth="1"/>
    <col min="11271" max="11271" width="0.7109375" style="109" customWidth="1"/>
    <col min="11272" max="11272" width="12.7109375" style="109" customWidth="1"/>
    <col min="11273" max="11273" width="0.7109375" style="109" customWidth="1"/>
    <col min="11274" max="11274" width="12.7109375" style="109" customWidth="1"/>
    <col min="11275" max="11275" width="0.7109375" style="109" customWidth="1"/>
    <col min="11276" max="11276" width="11.7109375" style="109" customWidth="1"/>
    <col min="11277" max="11510" width="8.85546875" style="109"/>
    <col min="11511" max="11512" width="1.28515625" style="109" customWidth="1"/>
    <col min="11513" max="11513" width="22.28515625" style="109" customWidth="1"/>
    <col min="11514" max="11514" width="6.7109375" style="109" customWidth="1"/>
    <col min="11515" max="11515" width="1" style="109" customWidth="1"/>
    <col min="11516" max="11516" width="8.7109375" style="109" customWidth="1"/>
    <col min="11517" max="11517" width="0.7109375" style="109" customWidth="1"/>
    <col min="11518" max="11518" width="11.42578125" style="109" customWidth="1"/>
    <col min="11519" max="11519" width="0.7109375" style="109" customWidth="1"/>
    <col min="11520" max="11520" width="10.28515625" style="109" customWidth="1"/>
    <col min="11521" max="11521" width="0.7109375" style="109" customWidth="1"/>
    <col min="11522" max="11522" width="12.42578125" style="109" customWidth="1"/>
    <col min="11523" max="11523" width="0.7109375" style="109" customWidth="1"/>
    <col min="11524" max="11524" width="11.28515625" style="109" customWidth="1"/>
    <col min="11525" max="11525" width="0.7109375" style="109" customWidth="1"/>
    <col min="11526" max="11526" width="11.7109375" style="109" customWidth="1"/>
    <col min="11527" max="11527" width="0.7109375" style="109" customWidth="1"/>
    <col min="11528" max="11528" width="12.7109375" style="109" customWidth="1"/>
    <col min="11529" max="11529" width="0.7109375" style="109" customWidth="1"/>
    <col min="11530" max="11530" width="12.7109375" style="109" customWidth="1"/>
    <col min="11531" max="11531" width="0.7109375" style="109" customWidth="1"/>
    <col min="11532" max="11532" width="11.7109375" style="109" customWidth="1"/>
    <col min="11533" max="11766" width="8.85546875" style="109"/>
    <col min="11767" max="11768" width="1.28515625" style="109" customWidth="1"/>
    <col min="11769" max="11769" width="22.28515625" style="109" customWidth="1"/>
    <col min="11770" max="11770" width="6.7109375" style="109" customWidth="1"/>
    <col min="11771" max="11771" width="1" style="109" customWidth="1"/>
    <col min="11772" max="11772" width="8.7109375" style="109" customWidth="1"/>
    <col min="11773" max="11773" width="0.7109375" style="109" customWidth="1"/>
    <col min="11774" max="11774" width="11.42578125" style="109" customWidth="1"/>
    <col min="11775" max="11775" width="0.7109375" style="109" customWidth="1"/>
    <col min="11776" max="11776" width="10.28515625" style="109" customWidth="1"/>
    <col min="11777" max="11777" width="0.7109375" style="109" customWidth="1"/>
    <col min="11778" max="11778" width="12.42578125" style="109" customWidth="1"/>
    <col min="11779" max="11779" width="0.7109375" style="109" customWidth="1"/>
    <col min="11780" max="11780" width="11.28515625" style="109" customWidth="1"/>
    <col min="11781" max="11781" width="0.7109375" style="109" customWidth="1"/>
    <col min="11782" max="11782" width="11.7109375" style="109" customWidth="1"/>
    <col min="11783" max="11783" width="0.7109375" style="109" customWidth="1"/>
    <col min="11784" max="11784" width="12.7109375" style="109" customWidth="1"/>
    <col min="11785" max="11785" width="0.7109375" style="109" customWidth="1"/>
    <col min="11786" max="11786" width="12.7109375" style="109" customWidth="1"/>
    <col min="11787" max="11787" width="0.7109375" style="109" customWidth="1"/>
    <col min="11788" max="11788" width="11.7109375" style="109" customWidth="1"/>
    <col min="11789" max="12022" width="8.85546875" style="109"/>
    <col min="12023" max="12024" width="1.28515625" style="109" customWidth="1"/>
    <col min="12025" max="12025" width="22.28515625" style="109" customWidth="1"/>
    <col min="12026" max="12026" width="6.7109375" style="109" customWidth="1"/>
    <col min="12027" max="12027" width="1" style="109" customWidth="1"/>
    <col min="12028" max="12028" width="8.7109375" style="109" customWidth="1"/>
    <col min="12029" max="12029" width="0.7109375" style="109" customWidth="1"/>
    <col min="12030" max="12030" width="11.42578125" style="109" customWidth="1"/>
    <col min="12031" max="12031" width="0.7109375" style="109" customWidth="1"/>
    <col min="12032" max="12032" width="10.28515625" style="109" customWidth="1"/>
    <col min="12033" max="12033" width="0.7109375" style="109" customWidth="1"/>
    <col min="12034" max="12034" width="12.42578125" style="109" customWidth="1"/>
    <col min="12035" max="12035" width="0.7109375" style="109" customWidth="1"/>
    <col min="12036" max="12036" width="11.28515625" style="109" customWidth="1"/>
    <col min="12037" max="12037" width="0.7109375" style="109" customWidth="1"/>
    <col min="12038" max="12038" width="11.7109375" style="109" customWidth="1"/>
    <col min="12039" max="12039" width="0.7109375" style="109" customWidth="1"/>
    <col min="12040" max="12040" width="12.7109375" style="109" customWidth="1"/>
    <col min="12041" max="12041" width="0.7109375" style="109" customWidth="1"/>
    <col min="12042" max="12042" width="12.7109375" style="109" customWidth="1"/>
    <col min="12043" max="12043" width="0.7109375" style="109" customWidth="1"/>
    <col min="12044" max="12044" width="11.7109375" style="109" customWidth="1"/>
    <col min="12045" max="12278" width="8.85546875" style="109"/>
    <col min="12279" max="12280" width="1.28515625" style="109" customWidth="1"/>
    <col min="12281" max="12281" width="22.28515625" style="109" customWidth="1"/>
    <col min="12282" max="12282" width="6.7109375" style="109" customWidth="1"/>
    <col min="12283" max="12283" width="1" style="109" customWidth="1"/>
    <col min="12284" max="12284" width="8.7109375" style="109" customWidth="1"/>
    <col min="12285" max="12285" width="0.7109375" style="109" customWidth="1"/>
    <col min="12286" max="12286" width="11.42578125" style="109" customWidth="1"/>
    <col min="12287" max="12287" width="0.7109375" style="109" customWidth="1"/>
    <col min="12288" max="12288" width="10.28515625" style="109" customWidth="1"/>
    <col min="12289" max="12289" width="0.7109375" style="109" customWidth="1"/>
    <col min="12290" max="12290" width="12.42578125" style="109" customWidth="1"/>
    <col min="12291" max="12291" width="0.7109375" style="109" customWidth="1"/>
    <col min="12292" max="12292" width="11.28515625" style="109" customWidth="1"/>
    <col min="12293" max="12293" width="0.7109375" style="109" customWidth="1"/>
    <col min="12294" max="12294" width="11.7109375" style="109" customWidth="1"/>
    <col min="12295" max="12295" width="0.7109375" style="109" customWidth="1"/>
    <col min="12296" max="12296" width="12.7109375" style="109" customWidth="1"/>
    <col min="12297" max="12297" width="0.7109375" style="109" customWidth="1"/>
    <col min="12298" max="12298" width="12.7109375" style="109" customWidth="1"/>
    <col min="12299" max="12299" width="0.7109375" style="109" customWidth="1"/>
    <col min="12300" max="12300" width="11.7109375" style="109" customWidth="1"/>
    <col min="12301" max="12534" width="8.85546875" style="109"/>
    <col min="12535" max="12536" width="1.28515625" style="109" customWidth="1"/>
    <col min="12537" max="12537" width="22.28515625" style="109" customWidth="1"/>
    <col min="12538" max="12538" width="6.7109375" style="109" customWidth="1"/>
    <col min="12539" max="12539" width="1" style="109" customWidth="1"/>
    <col min="12540" max="12540" width="8.7109375" style="109" customWidth="1"/>
    <col min="12541" max="12541" width="0.7109375" style="109" customWidth="1"/>
    <col min="12542" max="12542" width="11.42578125" style="109" customWidth="1"/>
    <col min="12543" max="12543" width="0.7109375" style="109" customWidth="1"/>
    <col min="12544" max="12544" width="10.28515625" style="109" customWidth="1"/>
    <col min="12545" max="12545" width="0.7109375" style="109" customWidth="1"/>
    <col min="12546" max="12546" width="12.42578125" style="109" customWidth="1"/>
    <col min="12547" max="12547" width="0.7109375" style="109" customWidth="1"/>
    <col min="12548" max="12548" width="11.28515625" style="109" customWidth="1"/>
    <col min="12549" max="12549" width="0.7109375" style="109" customWidth="1"/>
    <col min="12550" max="12550" width="11.7109375" style="109" customWidth="1"/>
    <col min="12551" max="12551" width="0.7109375" style="109" customWidth="1"/>
    <col min="12552" max="12552" width="12.7109375" style="109" customWidth="1"/>
    <col min="12553" max="12553" width="0.7109375" style="109" customWidth="1"/>
    <col min="12554" max="12554" width="12.7109375" style="109" customWidth="1"/>
    <col min="12555" max="12555" width="0.7109375" style="109" customWidth="1"/>
    <col min="12556" max="12556" width="11.7109375" style="109" customWidth="1"/>
    <col min="12557" max="12790" width="8.85546875" style="109"/>
    <col min="12791" max="12792" width="1.28515625" style="109" customWidth="1"/>
    <col min="12793" max="12793" width="22.28515625" style="109" customWidth="1"/>
    <col min="12794" max="12794" width="6.7109375" style="109" customWidth="1"/>
    <col min="12795" max="12795" width="1" style="109" customWidth="1"/>
    <col min="12796" max="12796" width="8.7109375" style="109" customWidth="1"/>
    <col min="12797" max="12797" width="0.7109375" style="109" customWidth="1"/>
    <col min="12798" max="12798" width="11.42578125" style="109" customWidth="1"/>
    <col min="12799" max="12799" width="0.7109375" style="109" customWidth="1"/>
    <col min="12800" max="12800" width="10.28515625" style="109" customWidth="1"/>
    <col min="12801" max="12801" width="0.7109375" style="109" customWidth="1"/>
    <col min="12802" max="12802" width="12.42578125" style="109" customWidth="1"/>
    <col min="12803" max="12803" width="0.7109375" style="109" customWidth="1"/>
    <col min="12804" max="12804" width="11.28515625" style="109" customWidth="1"/>
    <col min="12805" max="12805" width="0.7109375" style="109" customWidth="1"/>
    <col min="12806" max="12806" width="11.7109375" style="109" customWidth="1"/>
    <col min="12807" max="12807" width="0.7109375" style="109" customWidth="1"/>
    <col min="12808" max="12808" width="12.7109375" style="109" customWidth="1"/>
    <col min="12809" max="12809" width="0.7109375" style="109" customWidth="1"/>
    <col min="12810" max="12810" width="12.7109375" style="109" customWidth="1"/>
    <col min="12811" max="12811" width="0.7109375" style="109" customWidth="1"/>
    <col min="12812" max="12812" width="11.7109375" style="109" customWidth="1"/>
    <col min="12813" max="13046" width="8.85546875" style="109"/>
    <col min="13047" max="13048" width="1.28515625" style="109" customWidth="1"/>
    <col min="13049" max="13049" width="22.28515625" style="109" customWidth="1"/>
    <col min="13050" max="13050" width="6.7109375" style="109" customWidth="1"/>
    <col min="13051" max="13051" width="1" style="109" customWidth="1"/>
    <col min="13052" max="13052" width="8.7109375" style="109" customWidth="1"/>
    <col min="13053" max="13053" width="0.7109375" style="109" customWidth="1"/>
    <col min="13054" max="13054" width="11.42578125" style="109" customWidth="1"/>
    <col min="13055" max="13055" width="0.7109375" style="109" customWidth="1"/>
    <col min="13056" max="13056" width="10.28515625" style="109" customWidth="1"/>
    <col min="13057" max="13057" width="0.7109375" style="109" customWidth="1"/>
    <col min="13058" max="13058" width="12.42578125" style="109" customWidth="1"/>
    <col min="13059" max="13059" width="0.7109375" style="109" customWidth="1"/>
    <col min="13060" max="13060" width="11.28515625" style="109" customWidth="1"/>
    <col min="13061" max="13061" width="0.7109375" style="109" customWidth="1"/>
    <col min="13062" max="13062" width="11.7109375" style="109" customWidth="1"/>
    <col min="13063" max="13063" width="0.7109375" style="109" customWidth="1"/>
    <col min="13064" max="13064" width="12.7109375" style="109" customWidth="1"/>
    <col min="13065" max="13065" width="0.7109375" style="109" customWidth="1"/>
    <col min="13066" max="13066" width="12.7109375" style="109" customWidth="1"/>
    <col min="13067" max="13067" width="0.7109375" style="109" customWidth="1"/>
    <col min="13068" max="13068" width="11.7109375" style="109" customWidth="1"/>
    <col min="13069" max="13302" width="8.85546875" style="109"/>
    <col min="13303" max="13304" width="1.28515625" style="109" customWidth="1"/>
    <col min="13305" max="13305" width="22.28515625" style="109" customWidth="1"/>
    <col min="13306" max="13306" width="6.7109375" style="109" customWidth="1"/>
    <col min="13307" max="13307" width="1" style="109" customWidth="1"/>
    <col min="13308" max="13308" width="8.7109375" style="109" customWidth="1"/>
    <col min="13309" max="13309" width="0.7109375" style="109" customWidth="1"/>
    <col min="13310" max="13310" width="11.42578125" style="109" customWidth="1"/>
    <col min="13311" max="13311" width="0.7109375" style="109" customWidth="1"/>
    <col min="13312" max="13312" width="10.28515625" style="109" customWidth="1"/>
    <col min="13313" max="13313" width="0.7109375" style="109" customWidth="1"/>
    <col min="13314" max="13314" width="12.42578125" style="109" customWidth="1"/>
    <col min="13315" max="13315" width="0.7109375" style="109" customWidth="1"/>
    <col min="13316" max="13316" width="11.28515625" style="109" customWidth="1"/>
    <col min="13317" max="13317" width="0.7109375" style="109" customWidth="1"/>
    <col min="13318" max="13318" width="11.7109375" style="109" customWidth="1"/>
    <col min="13319" max="13319" width="0.7109375" style="109" customWidth="1"/>
    <col min="13320" max="13320" width="12.7109375" style="109" customWidth="1"/>
    <col min="13321" max="13321" width="0.7109375" style="109" customWidth="1"/>
    <col min="13322" max="13322" width="12.7109375" style="109" customWidth="1"/>
    <col min="13323" max="13323" width="0.7109375" style="109" customWidth="1"/>
    <col min="13324" max="13324" width="11.7109375" style="109" customWidth="1"/>
    <col min="13325" max="13558" width="8.85546875" style="109"/>
    <col min="13559" max="13560" width="1.28515625" style="109" customWidth="1"/>
    <col min="13561" max="13561" width="22.28515625" style="109" customWidth="1"/>
    <col min="13562" max="13562" width="6.7109375" style="109" customWidth="1"/>
    <col min="13563" max="13563" width="1" style="109" customWidth="1"/>
    <col min="13564" max="13564" width="8.7109375" style="109" customWidth="1"/>
    <col min="13565" max="13565" width="0.7109375" style="109" customWidth="1"/>
    <col min="13566" max="13566" width="11.42578125" style="109" customWidth="1"/>
    <col min="13567" max="13567" width="0.7109375" style="109" customWidth="1"/>
    <col min="13568" max="13568" width="10.28515625" style="109" customWidth="1"/>
    <col min="13569" max="13569" width="0.7109375" style="109" customWidth="1"/>
    <col min="13570" max="13570" width="12.42578125" style="109" customWidth="1"/>
    <col min="13571" max="13571" width="0.7109375" style="109" customWidth="1"/>
    <col min="13572" max="13572" width="11.28515625" style="109" customWidth="1"/>
    <col min="13573" max="13573" width="0.7109375" style="109" customWidth="1"/>
    <col min="13574" max="13574" width="11.7109375" style="109" customWidth="1"/>
    <col min="13575" max="13575" width="0.7109375" style="109" customWidth="1"/>
    <col min="13576" max="13576" width="12.7109375" style="109" customWidth="1"/>
    <col min="13577" max="13577" width="0.7109375" style="109" customWidth="1"/>
    <col min="13578" max="13578" width="12.7109375" style="109" customWidth="1"/>
    <col min="13579" max="13579" width="0.7109375" style="109" customWidth="1"/>
    <col min="13580" max="13580" width="11.7109375" style="109" customWidth="1"/>
    <col min="13581" max="13814" width="8.85546875" style="109"/>
    <col min="13815" max="13816" width="1.28515625" style="109" customWidth="1"/>
    <col min="13817" max="13817" width="22.28515625" style="109" customWidth="1"/>
    <col min="13818" max="13818" width="6.7109375" style="109" customWidth="1"/>
    <col min="13819" max="13819" width="1" style="109" customWidth="1"/>
    <col min="13820" max="13820" width="8.7109375" style="109" customWidth="1"/>
    <col min="13821" max="13821" width="0.7109375" style="109" customWidth="1"/>
    <col min="13822" max="13822" width="11.42578125" style="109" customWidth="1"/>
    <col min="13823" max="13823" width="0.7109375" style="109" customWidth="1"/>
    <col min="13824" max="13824" width="10.28515625" style="109" customWidth="1"/>
    <col min="13825" max="13825" width="0.7109375" style="109" customWidth="1"/>
    <col min="13826" max="13826" width="12.42578125" style="109" customWidth="1"/>
    <col min="13827" max="13827" width="0.7109375" style="109" customWidth="1"/>
    <col min="13828" max="13828" width="11.28515625" style="109" customWidth="1"/>
    <col min="13829" max="13829" width="0.7109375" style="109" customWidth="1"/>
    <col min="13830" max="13830" width="11.7109375" style="109" customWidth="1"/>
    <col min="13831" max="13831" width="0.7109375" style="109" customWidth="1"/>
    <col min="13832" max="13832" width="12.7109375" style="109" customWidth="1"/>
    <col min="13833" max="13833" width="0.7109375" style="109" customWidth="1"/>
    <col min="13834" max="13834" width="12.7109375" style="109" customWidth="1"/>
    <col min="13835" max="13835" width="0.7109375" style="109" customWidth="1"/>
    <col min="13836" max="13836" width="11.7109375" style="109" customWidth="1"/>
    <col min="13837" max="14070" width="8.85546875" style="109"/>
    <col min="14071" max="14072" width="1.28515625" style="109" customWidth="1"/>
    <col min="14073" max="14073" width="22.28515625" style="109" customWidth="1"/>
    <col min="14074" max="14074" width="6.7109375" style="109" customWidth="1"/>
    <col min="14075" max="14075" width="1" style="109" customWidth="1"/>
    <col min="14076" max="14076" width="8.7109375" style="109" customWidth="1"/>
    <col min="14077" max="14077" width="0.7109375" style="109" customWidth="1"/>
    <col min="14078" max="14078" width="11.42578125" style="109" customWidth="1"/>
    <col min="14079" max="14079" width="0.7109375" style="109" customWidth="1"/>
    <col min="14080" max="14080" width="10.28515625" style="109" customWidth="1"/>
    <col min="14081" max="14081" width="0.7109375" style="109" customWidth="1"/>
    <col min="14082" max="14082" width="12.42578125" style="109" customWidth="1"/>
    <col min="14083" max="14083" width="0.7109375" style="109" customWidth="1"/>
    <col min="14084" max="14084" width="11.28515625" style="109" customWidth="1"/>
    <col min="14085" max="14085" width="0.7109375" style="109" customWidth="1"/>
    <col min="14086" max="14086" width="11.7109375" style="109" customWidth="1"/>
    <col min="14087" max="14087" width="0.7109375" style="109" customWidth="1"/>
    <col min="14088" max="14088" width="12.7109375" style="109" customWidth="1"/>
    <col min="14089" max="14089" width="0.7109375" style="109" customWidth="1"/>
    <col min="14090" max="14090" width="12.7109375" style="109" customWidth="1"/>
    <col min="14091" max="14091" width="0.7109375" style="109" customWidth="1"/>
    <col min="14092" max="14092" width="11.7109375" style="109" customWidth="1"/>
    <col min="14093" max="14326" width="8.85546875" style="109"/>
    <col min="14327" max="14328" width="1.28515625" style="109" customWidth="1"/>
    <col min="14329" max="14329" width="22.28515625" style="109" customWidth="1"/>
    <col min="14330" max="14330" width="6.7109375" style="109" customWidth="1"/>
    <col min="14331" max="14331" width="1" style="109" customWidth="1"/>
    <col min="14332" max="14332" width="8.7109375" style="109" customWidth="1"/>
    <col min="14333" max="14333" width="0.7109375" style="109" customWidth="1"/>
    <col min="14334" max="14334" width="11.42578125" style="109" customWidth="1"/>
    <col min="14335" max="14335" width="0.7109375" style="109" customWidth="1"/>
    <col min="14336" max="14336" width="10.28515625" style="109" customWidth="1"/>
    <col min="14337" max="14337" width="0.7109375" style="109" customWidth="1"/>
    <col min="14338" max="14338" width="12.42578125" style="109" customWidth="1"/>
    <col min="14339" max="14339" width="0.7109375" style="109" customWidth="1"/>
    <col min="14340" max="14340" width="11.28515625" style="109" customWidth="1"/>
    <col min="14341" max="14341" width="0.7109375" style="109" customWidth="1"/>
    <col min="14342" max="14342" width="11.7109375" style="109" customWidth="1"/>
    <col min="14343" max="14343" width="0.7109375" style="109" customWidth="1"/>
    <col min="14344" max="14344" width="12.7109375" style="109" customWidth="1"/>
    <col min="14345" max="14345" width="0.7109375" style="109" customWidth="1"/>
    <col min="14346" max="14346" width="12.7109375" style="109" customWidth="1"/>
    <col min="14347" max="14347" width="0.7109375" style="109" customWidth="1"/>
    <col min="14348" max="14348" width="11.7109375" style="109" customWidth="1"/>
    <col min="14349" max="14582" width="8.85546875" style="109"/>
    <col min="14583" max="14584" width="1.28515625" style="109" customWidth="1"/>
    <col min="14585" max="14585" width="22.28515625" style="109" customWidth="1"/>
    <col min="14586" max="14586" width="6.7109375" style="109" customWidth="1"/>
    <col min="14587" max="14587" width="1" style="109" customWidth="1"/>
    <col min="14588" max="14588" width="8.7109375" style="109" customWidth="1"/>
    <col min="14589" max="14589" width="0.7109375" style="109" customWidth="1"/>
    <col min="14590" max="14590" width="11.42578125" style="109" customWidth="1"/>
    <col min="14591" max="14591" width="0.7109375" style="109" customWidth="1"/>
    <col min="14592" max="14592" width="10.28515625" style="109" customWidth="1"/>
    <col min="14593" max="14593" width="0.7109375" style="109" customWidth="1"/>
    <col min="14594" max="14594" width="12.42578125" style="109" customWidth="1"/>
    <col min="14595" max="14595" width="0.7109375" style="109" customWidth="1"/>
    <col min="14596" max="14596" width="11.28515625" style="109" customWidth="1"/>
    <col min="14597" max="14597" width="0.7109375" style="109" customWidth="1"/>
    <col min="14598" max="14598" width="11.7109375" style="109" customWidth="1"/>
    <col min="14599" max="14599" width="0.7109375" style="109" customWidth="1"/>
    <col min="14600" max="14600" width="12.7109375" style="109" customWidth="1"/>
    <col min="14601" max="14601" width="0.7109375" style="109" customWidth="1"/>
    <col min="14602" max="14602" width="12.7109375" style="109" customWidth="1"/>
    <col min="14603" max="14603" width="0.7109375" style="109" customWidth="1"/>
    <col min="14604" max="14604" width="11.7109375" style="109" customWidth="1"/>
    <col min="14605" max="14838" width="8.85546875" style="109"/>
    <col min="14839" max="14840" width="1.28515625" style="109" customWidth="1"/>
    <col min="14841" max="14841" width="22.28515625" style="109" customWidth="1"/>
    <col min="14842" max="14842" width="6.7109375" style="109" customWidth="1"/>
    <col min="14843" max="14843" width="1" style="109" customWidth="1"/>
    <col min="14844" max="14844" width="8.7109375" style="109" customWidth="1"/>
    <col min="14845" max="14845" width="0.7109375" style="109" customWidth="1"/>
    <col min="14846" max="14846" width="11.42578125" style="109" customWidth="1"/>
    <col min="14847" max="14847" width="0.7109375" style="109" customWidth="1"/>
    <col min="14848" max="14848" width="10.28515625" style="109" customWidth="1"/>
    <col min="14849" max="14849" width="0.7109375" style="109" customWidth="1"/>
    <col min="14850" max="14850" width="12.42578125" style="109" customWidth="1"/>
    <col min="14851" max="14851" width="0.7109375" style="109" customWidth="1"/>
    <col min="14852" max="14852" width="11.28515625" style="109" customWidth="1"/>
    <col min="14853" max="14853" width="0.7109375" style="109" customWidth="1"/>
    <col min="14854" max="14854" width="11.7109375" style="109" customWidth="1"/>
    <col min="14855" max="14855" width="0.7109375" style="109" customWidth="1"/>
    <col min="14856" max="14856" width="12.7109375" style="109" customWidth="1"/>
    <col min="14857" max="14857" width="0.7109375" style="109" customWidth="1"/>
    <col min="14858" max="14858" width="12.7109375" style="109" customWidth="1"/>
    <col min="14859" max="14859" width="0.7109375" style="109" customWidth="1"/>
    <col min="14860" max="14860" width="11.7109375" style="109" customWidth="1"/>
    <col min="14861" max="15094" width="8.85546875" style="109"/>
    <col min="15095" max="15096" width="1.28515625" style="109" customWidth="1"/>
    <col min="15097" max="15097" width="22.28515625" style="109" customWidth="1"/>
    <col min="15098" max="15098" width="6.7109375" style="109" customWidth="1"/>
    <col min="15099" max="15099" width="1" style="109" customWidth="1"/>
    <col min="15100" max="15100" width="8.7109375" style="109" customWidth="1"/>
    <col min="15101" max="15101" width="0.7109375" style="109" customWidth="1"/>
    <col min="15102" max="15102" width="11.42578125" style="109" customWidth="1"/>
    <col min="15103" max="15103" width="0.7109375" style="109" customWidth="1"/>
    <col min="15104" max="15104" width="10.28515625" style="109" customWidth="1"/>
    <col min="15105" max="15105" width="0.7109375" style="109" customWidth="1"/>
    <col min="15106" max="15106" width="12.42578125" style="109" customWidth="1"/>
    <col min="15107" max="15107" width="0.7109375" style="109" customWidth="1"/>
    <col min="15108" max="15108" width="11.28515625" style="109" customWidth="1"/>
    <col min="15109" max="15109" width="0.7109375" style="109" customWidth="1"/>
    <col min="15110" max="15110" width="11.7109375" style="109" customWidth="1"/>
    <col min="15111" max="15111" width="0.7109375" style="109" customWidth="1"/>
    <col min="15112" max="15112" width="12.7109375" style="109" customWidth="1"/>
    <col min="15113" max="15113" width="0.7109375" style="109" customWidth="1"/>
    <col min="15114" max="15114" width="12.7109375" style="109" customWidth="1"/>
    <col min="15115" max="15115" width="0.7109375" style="109" customWidth="1"/>
    <col min="15116" max="15116" width="11.7109375" style="109" customWidth="1"/>
    <col min="15117" max="15350" width="8.85546875" style="109"/>
    <col min="15351" max="15352" width="1.28515625" style="109" customWidth="1"/>
    <col min="15353" max="15353" width="22.28515625" style="109" customWidth="1"/>
    <col min="15354" max="15354" width="6.7109375" style="109" customWidth="1"/>
    <col min="15355" max="15355" width="1" style="109" customWidth="1"/>
    <col min="15356" max="15356" width="8.7109375" style="109" customWidth="1"/>
    <col min="15357" max="15357" width="0.7109375" style="109" customWidth="1"/>
    <col min="15358" max="15358" width="11.42578125" style="109" customWidth="1"/>
    <col min="15359" max="15359" width="0.7109375" style="109" customWidth="1"/>
    <col min="15360" max="15360" width="10.28515625" style="109" customWidth="1"/>
    <col min="15361" max="15361" width="0.7109375" style="109" customWidth="1"/>
    <col min="15362" max="15362" width="12.42578125" style="109" customWidth="1"/>
    <col min="15363" max="15363" width="0.7109375" style="109" customWidth="1"/>
    <col min="15364" max="15364" width="11.28515625" style="109" customWidth="1"/>
    <col min="15365" max="15365" width="0.7109375" style="109" customWidth="1"/>
    <col min="15366" max="15366" width="11.7109375" style="109" customWidth="1"/>
    <col min="15367" max="15367" width="0.7109375" style="109" customWidth="1"/>
    <col min="15368" max="15368" width="12.7109375" style="109" customWidth="1"/>
    <col min="15369" max="15369" width="0.7109375" style="109" customWidth="1"/>
    <col min="15370" max="15370" width="12.7109375" style="109" customWidth="1"/>
    <col min="15371" max="15371" width="0.7109375" style="109" customWidth="1"/>
    <col min="15372" max="15372" width="11.7109375" style="109" customWidth="1"/>
    <col min="15373" max="15606" width="8.85546875" style="109"/>
    <col min="15607" max="15608" width="1.28515625" style="109" customWidth="1"/>
    <col min="15609" max="15609" width="22.28515625" style="109" customWidth="1"/>
    <col min="15610" max="15610" width="6.7109375" style="109" customWidth="1"/>
    <col min="15611" max="15611" width="1" style="109" customWidth="1"/>
    <col min="15612" max="15612" width="8.7109375" style="109" customWidth="1"/>
    <col min="15613" max="15613" width="0.7109375" style="109" customWidth="1"/>
    <col min="15614" max="15614" width="11.42578125" style="109" customWidth="1"/>
    <col min="15615" max="15615" width="0.7109375" style="109" customWidth="1"/>
    <col min="15616" max="15616" width="10.28515625" style="109" customWidth="1"/>
    <col min="15617" max="15617" width="0.7109375" style="109" customWidth="1"/>
    <col min="15618" max="15618" width="12.42578125" style="109" customWidth="1"/>
    <col min="15619" max="15619" width="0.7109375" style="109" customWidth="1"/>
    <col min="15620" max="15620" width="11.28515625" style="109" customWidth="1"/>
    <col min="15621" max="15621" width="0.7109375" style="109" customWidth="1"/>
    <col min="15622" max="15622" width="11.7109375" style="109" customWidth="1"/>
    <col min="15623" max="15623" width="0.7109375" style="109" customWidth="1"/>
    <col min="15624" max="15624" width="12.7109375" style="109" customWidth="1"/>
    <col min="15625" max="15625" width="0.7109375" style="109" customWidth="1"/>
    <col min="15626" max="15626" width="12.7109375" style="109" customWidth="1"/>
    <col min="15627" max="15627" width="0.7109375" style="109" customWidth="1"/>
    <col min="15628" max="15628" width="11.7109375" style="109" customWidth="1"/>
    <col min="15629" max="15862" width="8.85546875" style="109"/>
    <col min="15863" max="15864" width="1.28515625" style="109" customWidth="1"/>
    <col min="15865" max="15865" width="22.28515625" style="109" customWidth="1"/>
    <col min="15866" max="15866" width="6.7109375" style="109" customWidth="1"/>
    <col min="15867" max="15867" width="1" style="109" customWidth="1"/>
    <col min="15868" max="15868" width="8.7109375" style="109" customWidth="1"/>
    <col min="15869" max="15869" width="0.7109375" style="109" customWidth="1"/>
    <col min="15870" max="15870" width="11.42578125" style="109" customWidth="1"/>
    <col min="15871" max="15871" width="0.7109375" style="109" customWidth="1"/>
    <col min="15872" max="15872" width="10.28515625" style="109" customWidth="1"/>
    <col min="15873" max="15873" width="0.7109375" style="109" customWidth="1"/>
    <col min="15874" max="15874" width="12.42578125" style="109" customWidth="1"/>
    <col min="15875" max="15875" width="0.7109375" style="109" customWidth="1"/>
    <col min="15876" max="15876" width="11.28515625" style="109" customWidth="1"/>
    <col min="15877" max="15877" width="0.7109375" style="109" customWidth="1"/>
    <col min="15878" max="15878" width="11.7109375" style="109" customWidth="1"/>
    <col min="15879" max="15879" width="0.7109375" style="109" customWidth="1"/>
    <col min="15880" max="15880" width="12.7109375" style="109" customWidth="1"/>
    <col min="15881" max="15881" width="0.7109375" style="109" customWidth="1"/>
    <col min="15882" max="15882" width="12.7109375" style="109" customWidth="1"/>
    <col min="15883" max="15883" width="0.7109375" style="109" customWidth="1"/>
    <col min="15884" max="15884" width="11.7109375" style="109" customWidth="1"/>
    <col min="15885" max="16118" width="8.85546875" style="109"/>
    <col min="16119" max="16120" width="1.28515625" style="109" customWidth="1"/>
    <col min="16121" max="16121" width="22.28515625" style="109" customWidth="1"/>
    <col min="16122" max="16122" width="6.7109375" style="109" customWidth="1"/>
    <col min="16123" max="16123" width="1" style="109" customWidth="1"/>
    <col min="16124" max="16124" width="8.7109375" style="109" customWidth="1"/>
    <col min="16125" max="16125" width="0.7109375" style="109" customWidth="1"/>
    <col min="16126" max="16126" width="11.42578125" style="109" customWidth="1"/>
    <col min="16127" max="16127" width="0.7109375" style="109" customWidth="1"/>
    <col min="16128" max="16128" width="10.28515625" style="109" customWidth="1"/>
    <col min="16129" max="16129" width="0.7109375" style="109" customWidth="1"/>
    <col min="16130" max="16130" width="12.42578125" style="109" customWidth="1"/>
    <col min="16131" max="16131" width="0.7109375" style="109" customWidth="1"/>
    <col min="16132" max="16132" width="11.28515625" style="109" customWidth="1"/>
    <col min="16133" max="16133" width="0.7109375" style="109" customWidth="1"/>
    <col min="16134" max="16134" width="11.7109375" style="109" customWidth="1"/>
    <col min="16135" max="16135" width="0.7109375" style="109" customWidth="1"/>
    <col min="16136" max="16136" width="12.7109375" style="109" customWidth="1"/>
    <col min="16137" max="16137" width="0.7109375" style="109" customWidth="1"/>
    <col min="16138" max="16138" width="12.7109375" style="109" customWidth="1"/>
    <col min="16139" max="16139" width="0.7109375" style="109" customWidth="1"/>
    <col min="16140" max="16140" width="11.7109375" style="109" customWidth="1"/>
    <col min="16141" max="16374" width="8.85546875" style="109"/>
    <col min="16375" max="16384" width="9.28515625" style="109" customWidth="1"/>
  </cols>
  <sheetData>
    <row r="1" spans="1:22" ht="21.75" customHeight="1" x14ac:dyDescent="0.25">
      <c r="A1" s="55" t="s">
        <v>0</v>
      </c>
      <c r="B1" s="55"/>
      <c r="C1" s="55"/>
      <c r="D1" s="55"/>
      <c r="H1" s="55"/>
      <c r="I1" s="55"/>
      <c r="J1" s="55"/>
      <c r="K1" s="55"/>
      <c r="L1" s="55"/>
      <c r="M1" s="55"/>
      <c r="N1" s="108"/>
      <c r="P1" s="108"/>
      <c r="R1" s="108"/>
      <c r="T1" s="108"/>
      <c r="V1" s="60" t="s">
        <v>64</v>
      </c>
    </row>
    <row r="2" spans="1:22" ht="21.75" customHeight="1" x14ac:dyDescent="0.25">
      <c r="A2" s="55" t="s">
        <v>79</v>
      </c>
      <c r="B2" s="55"/>
      <c r="C2" s="55"/>
      <c r="D2" s="55"/>
      <c r="H2" s="55"/>
      <c r="I2" s="55"/>
      <c r="J2" s="55"/>
      <c r="K2" s="55"/>
      <c r="L2" s="55"/>
      <c r="M2" s="55"/>
      <c r="N2" s="108"/>
      <c r="P2" s="108"/>
      <c r="R2" s="108"/>
      <c r="T2" s="108"/>
      <c r="V2" s="55"/>
    </row>
    <row r="3" spans="1:22" ht="21.75" customHeight="1" x14ac:dyDescent="0.25">
      <c r="A3" s="62" t="str">
        <f>'10'!A3</f>
        <v>สำหรับงวดหกเดือนสิ้นสุดวันที่ 30 มิถุนายน พ.ศ. 2563</v>
      </c>
      <c r="B3" s="110"/>
      <c r="C3" s="110"/>
      <c r="D3" s="110"/>
      <c r="E3" s="111"/>
      <c r="F3" s="112"/>
      <c r="G3" s="111"/>
      <c r="H3" s="110"/>
      <c r="I3" s="110"/>
      <c r="J3" s="110"/>
      <c r="K3" s="110"/>
      <c r="L3" s="110"/>
      <c r="M3" s="110"/>
      <c r="N3" s="113"/>
      <c r="O3" s="111"/>
      <c r="P3" s="113"/>
      <c r="Q3" s="111"/>
      <c r="R3" s="113"/>
      <c r="S3" s="111"/>
      <c r="T3" s="113"/>
      <c r="U3" s="111"/>
      <c r="V3" s="110"/>
    </row>
    <row r="4" spans="1:22" ht="16.5" customHeight="1" x14ac:dyDescent="0.25">
      <c r="A4" s="55"/>
      <c r="E4" s="114"/>
      <c r="F4" s="23"/>
      <c r="G4" s="114"/>
      <c r="H4" s="23"/>
      <c r="I4" s="23"/>
      <c r="J4" s="23"/>
      <c r="K4" s="114"/>
      <c r="L4" s="114"/>
      <c r="M4" s="114"/>
      <c r="N4" s="23"/>
      <c r="P4" s="23"/>
      <c r="R4" s="23"/>
      <c r="T4" s="23"/>
      <c r="V4" s="23"/>
    </row>
    <row r="5" spans="1:22" ht="16.5" customHeight="1" x14ac:dyDescent="0.25">
      <c r="F5" s="112"/>
      <c r="G5" s="111"/>
      <c r="H5" s="113"/>
      <c r="I5" s="113"/>
      <c r="J5" s="113"/>
      <c r="K5" s="113"/>
      <c r="L5" s="113"/>
      <c r="M5" s="113"/>
      <c r="N5" s="113"/>
      <c r="O5" s="111"/>
      <c r="P5" s="113"/>
      <c r="Q5" s="111"/>
      <c r="R5" s="113"/>
      <c r="S5" s="111"/>
      <c r="T5" s="113"/>
      <c r="U5" s="111"/>
      <c r="V5" s="115" t="s">
        <v>3</v>
      </c>
    </row>
    <row r="6" spans="1:22" ht="16.5" customHeight="1" x14ac:dyDescent="0.25">
      <c r="K6" s="108"/>
      <c r="L6" s="108"/>
      <c r="M6" s="108"/>
      <c r="N6" s="108"/>
      <c r="P6" s="238" t="s">
        <v>59</v>
      </c>
      <c r="Q6" s="238"/>
      <c r="R6" s="238"/>
      <c r="S6" s="238"/>
      <c r="T6" s="238"/>
      <c r="V6" s="114"/>
    </row>
    <row r="7" spans="1:22" ht="16.5" customHeight="1" x14ac:dyDescent="0.25">
      <c r="K7" s="108"/>
      <c r="L7" s="239" t="s">
        <v>55</v>
      </c>
      <c r="M7" s="239"/>
      <c r="N7" s="239"/>
      <c r="P7" s="240" t="s">
        <v>220</v>
      </c>
      <c r="Q7" s="240"/>
      <c r="R7" s="240"/>
      <c r="S7" s="240"/>
      <c r="T7" s="240"/>
      <c r="V7" s="114"/>
    </row>
    <row r="8" spans="1:22" ht="16.5" customHeight="1" x14ac:dyDescent="0.25">
      <c r="K8" s="108"/>
      <c r="L8" s="114"/>
      <c r="M8" s="116"/>
      <c r="N8" s="116"/>
      <c r="P8" s="114" t="s">
        <v>82</v>
      </c>
      <c r="R8" s="114" t="s">
        <v>207</v>
      </c>
      <c r="S8" s="116"/>
      <c r="T8" s="116"/>
      <c r="V8" s="114"/>
    </row>
    <row r="9" spans="1:22" ht="16.5" customHeight="1" x14ac:dyDescent="0.25">
      <c r="A9" s="55"/>
      <c r="E9" s="114"/>
      <c r="F9" s="114" t="s">
        <v>87</v>
      </c>
      <c r="G9" s="114"/>
      <c r="H9" s="114"/>
      <c r="I9" s="114"/>
      <c r="J9" s="114" t="s">
        <v>89</v>
      </c>
      <c r="K9" s="114"/>
      <c r="L9" s="117" t="s">
        <v>90</v>
      </c>
      <c r="M9" s="114"/>
      <c r="N9" s="114"/>
      <c r="O9" s="114"/>
      <c r="P9" s="114" t="s">
        <v>91</v>
      </c>
      <c r="Q9" s="114"/>
      <c r="R9" s="114" t="s">
        <v>211</v>
      </c>
      <c r="S9" s="116"/>
      <c r="T9" s="114" t="s">
        <v>109</v>
      </c>
      <c r="U9" s="116"/>
      <c r="V9" s="114" t="s">
        <v>84</v>
      </c>
    </row>
    <row r="10" spans="1:22" ht="16.5" customHeight="1" x14ac:dyDescent="0.25">
      <c r="A10" s="55"/>
      <c r="E10" s="114"/>
      <c r="F10" s="114" t="s">
        <v>96</v>
      </c>
      <c r="G10" s="114"/>
      <c r="H10" s="114" t="s">
        <v>221</v>
      </c>
      <c r="I10" s="114"/>
      <c r="J10" s="114" t="s">
        <v>98</v>
      </c>
      <c r="K10" s="114"/>
      <c r="L10" s="117" t="s">
        <v>99</v>
      </c>
      <c r="M10" s="114"/>
      <c r="N10" s="114" t="s">
        <v>58</v>
      </c>
      <c r="O10" s="114"/>
      <c r="P10" s="114" t="s">
        <v>100</v>
      </c>
      <c r="Q10" s="114"/>
      <c r="R10" s="114" t="s">
        <v>215</v>
      </c>
      <c r="S10" s="114"/>
      <c r="T10" s="114" t="s">
        <v>110</v>
      </c>
      <c r="U10" s="114"/>
      <c r="V10" s="114" t="s">
        <v>111</v>
      </c>
    </row>
    <row r="11" spans="1:22" ht="16.5" customHeight="1" x14ac:dyDescent="0.25">
      <c r="A11" s="55"/>
      <c r="D11" s="118" t="s">
        <v>8</v>
      </c>
      <c r="E11" s="114"/>
      <c r="F11" s="119" t="s">
        <v>9</v>
      </c>
      <c r="G11" s="114"/>
      <c r="H11" s="119" t="s">
        <v>9</v>
      </c>
      <c r="I11" s="114"/>
      <c r="J11" s="119" t="s">
        <v>9</v>
      </c>
      <c r="K11" s="114"/>
      <c r="L11" s="119" t="s">
        <v>9</v>
      </c>
      <c r="M11" s="114"/>
      <c r="N11" s="119" t="s">
        <v>9</v>
      </c>
      <c r="O11" s="114"/>
      <c r="P11" s="119" t="s">
        <v>9</v>
      </c>
      <c r="Q11" s="114"/>
      <c r="R11" s="119" t="s">
        <v>9</v>
      </c>
      <c r="S11" s="114"/>
      <c r="T11" s="119" t="s">
        <v>9</v>
      </c>
      <c r="U11" s="114"/>
      <c r="V11" s="119" t="s">
        <v>9</v>
      </c>
    </row>
    <row r="12" spans="1:22" ht="5.0999999999999996" customHeight="1" x14ac:dyDescent="0.25">
      <c r="A12" s="55"/>
      <c r="F12" s="108"/>
      <c r="H12" s="107"/>
      <c r="I12" s="107"/>
      <c r="J12" s="107"/>
      <c r="L12" s="108"/>
    </row>
    <row r="13" spans="1:22" ht="16.5" customHeight="1" x14ac:dyDescent="0.25">
      <c r="A13" s="55" t="s">
        <v>105</v>
      </c>
      <c r="B13" s="61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</row>
    <row r="14" spans="1:22" ht="16.5" customHeight="1" x14ac:dyDescent="0.25">
      <c r="A14" s="55"/>
      <c r="B14" s="56" t="s">
        <v>108</v>
      </c>
      <c r="F14" s="106">
        <v>5264650</v>
      </c>
      <c r="H14" s="106">
        <v>8601300</v>
      </c>
      <c r="I14" s="106"/>
      <c r="J14" s="106">
        <v>47373</v>
      </c>
      <c r="L14" s="106">
        <v>530000</v>
      </c>
      <c r="N14" s="106">
        <v>46626311</v>
      </c>
      <c r="P14" s="106">
        <v>-106488</v>
      </c>
      <c r="R14" s="23">
        <v>0</v>
      </c>
      <c r="T14" s="106">
        <f>SUM(P14:R14)</f>
        <v>-106488</v>
      </c>
      <c r="V14" s="106">
        <f>SUM(F14:N14,T14)</f>
        <v>60963146</v>
      </c>
    </row>
    <row r="15" spans="1:22" ht="5.0999999999999996" customHeight="1" x14ac:dyDescent="0.25">
      <c r="A15" s="55"/>
      <c r="F15" s="108"/>
      <c r="H15" s="107"/>
      <c r="I15" s="107"/>
      <c r="J15" s="107"/>
      <c r="L15" s="108"/>
    </row>
    <row r="16" spans="1:22" ht="16.5" customHeight="1" x14ac:dyDescent="0.25">
      <c r="A16" s="55" t="s">
        <v>112</v>
      </c>
      <c r="B16" s="61"/>
      <c r="F16" s="106"/>
      <c r="H16" s="106"/>
      <c r="I16" s="106"/>
      <c r="J16" s="106"/>
    </row>
    <row r="17" spans="1:22" ht="16.5" customHeight="1" x14ac:dyDescent="0.25">
      <c r="A17" s="55"/>
      <c r="B17" s="56" t="s">
        <v>113</v>
      </c>
      <c r="F17" s="106"/>
      <c r="H17" s="106"/>
      <c r="I17" s="106"/>
      <c r="J17" s="106"/>
    </row>
    <row r="18" spans="1:22" ht="16.5" customHeight="1" x14ac:dyDescent="0.25">
      <c r="A18" s="108" t="s">
        <v>159</v>
      </c>
      <c r="B18" s="55"/>
      <c r="E18" s="120"/>
      <c r="F18" s="23">
        <v>0</v>
      </c>
      <c r="G18" s="120"/>
      <c r="H18" s="23">
        <v>0</v>
      </c>
      <c r="I18" s="120"/>
      <c r="J18" s="23">
        <v>0</v>
      </c>
      <c r="K18" s="120"/>
      <c r="L18" s="23">
        <v>0</v>
      </c>
      <c r="M18" s="120"/>
      <c r="N18" s="23">
        <f>'8-9(6M)'!L29</f>
        <v>5661246</v>
      </c>
      <c r="O18" s="120"/>
      <c r="P18" s="23">
        <f>'8-9(6M)'!L61</f>
        <v>-16530</v>
      </c>
      <c r="Q18" s="120"/>
      <c r="R18" s="23">
        <v>0</v>
      </c>
      <c r="S18" s="120"/>
      <c r="T18" s="23">
        <f>SUM(P18:R18)</f>
        <v>-16530</v>
      </c>
      <c r="U18" s="120"/>
      <c r="V18" s="23">
        <f>SUM(F18:N18,T18)</f>
        <v>5644716</v>
      </c>
    </row>
    <row r="19" spans="1:22" ht="16.5" customHeight="1" x14ac:dyDescent="0.25">
      <c r="A19" s="108" t="s">
        <v>240</v>
      </c>
      <c r="B19" s="56"/>
      <c r="E19" s="120"/>
      <c r="F19" s="121">
        <v>0</v>
      </c>
      <c r="G19" s="120"/>
      <c r="H19" s="121">
        <v>0</v>
      </c>
      <c r="I19" s="23"/>
      <c r="J19" s="121">
        <v>0</v>
      </c>
      <c r="L19" s="121">
        <v>0</v>
      </c>
      <c r="N19" s="121">
        <v>-1842616</v>
      </c>
      <c r="P19" s="121">
        <v>0</v>
      </c>
      <c r="R19" s="121">
        <v>0</v>
      </c>
      <c r="T19" s="121">
        <f>SUM(P19:R19)</f>
        <v>0</v>
      </c>
      <c r="V19" s="121">
        <f>SUM(F19:N19,T19)</f>
        <v>-1842616</v>
      </c>
    </row>
    <row r="20" spans="1:22" ht="5.0999999999999996" customHeight="1" x14ac:dyDescent="0.25">
      <c r="A20" s="55"/>
      <c r="F20" s="108"/>
      <c r="H20" s="107"/>
      <c r="I20" s="107"/>
      <c r="J20" s="107"/>
      <c r="L20" s="108"/>
    </row>
    <row r="21" spans="1:22" ht="16.5" customHeight="1" x14ac:dyDescent="0.25">
      <c r="A21" s="55" t="s">
        <v>107</v>
      </c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</row>
    <row r="22" spans="1:22" ht="16.5" customHeight="1" thickBot="1" x14ac:dyDescent="0.3">
      <c r="A22" s="55"/>
      <c r="B22" s="55" t="s">
        <v>239</v>
      </c>
      <c r="E22" s="120"/>
      <c r="F22" s="122">
        <f>SUM(F14:F19)</f>
        <v>5264650</v>
      </c>
      <c r="G22" s="120"/>
      <c r="H22" s="122">
        <f>SUM(H14:H19)</f>
        <v>8601300</v>
      </c>
      <c r="I22" s="120"/>
      <c r="J22" s="122">
        <f>SUM(J14:J19)</f>
        <v>47373</v>
      </c>
      <c r="K22" s="120"/>
      <c r="L22" s="122">
        <f>SUM(L14:L19)</f>
        <v>530000</v>
      </c>
      <c r="M22" s="120"/>
      <c r="N22" s="122">
        <f>SUM(N14:N19)</f>
        <v>50444941</v>
      </c>
      <c r="O22" s="120"/>
      <c r="P22" s="122">
        <f>SUM(P14:P19)</f>
        <v>-123018</v>
      </c>
      <c r="Q22" s="120"/>
      <c r="R22" s="122">
        <f>SUM(R14:R19)</f>
        <v>0</v>
      </c>
      <c r="S22" s="120"/>
      <c r="T22" s="122">
        <f>SUM(T14:T19)</f>
        <v>-123018</v>
      </c>
      <c r="U22" s="120"/>
      <c r="V22" s="122">
        <f>SUM(V14:V19)</f>
        <v>64765246</v>
      </c>
    </row>
    <row r="23" spans="1:22" ht="16.5" customHeight="1" thickTop="1" x14ac:dyDescent="0.25">
      <c r="A23" s="55"/>
      <c r="E23" s="120"/>
      <c r="F23" s="23"/>
      <c r="G23" s="120"/>
      <c r="H23" s="23"/>
      <c r="I23" s="120"/>
      <c r="J23" s="23"/>
      <c r="K23" s="120"/>
      <c r="L23" s="23"/>
      <c r="M23" s="120"/>
      <c r="N23" s="23"/>
      <c r="O23" s="120"/>
      <c r="P23" s="23"/>
      <c r="Q23" s="120"/>
      <c r="R23" s="23"/>
      <c r="S23" s="120"/>
      <c r="T23" s="23"/>
      <c r="U23" s="120"/>
      <c r="V23" s="23"/>
    </row>
    <row r="24" spans="1:22" ht="16.5" customHeight="1" x14ac:dyDescent="0.25">
      <c r="A24" s="55" t="s">
        <v>105</v>
      </c>
      <c r="B24" s="61"/>
      <c r="E24" s="109"/>
      <c r="F24" s="123"/>
      <c r="G24" s="109"/>
      <c r="H24" s="123"/>
      <c r="I24" s="109"/>
      <c r="J24" s="123"/>
      <c r="K24" s="109"/>
      <c r="L24" s="123"/>
      <c r="M24" s="109"/>
      <c r="N24" s="123"/>
      <c r="O24" s="109"/>
      <c r="P24" s="123"/>
      <c r="Q24" s="109"/>
      <c r="R24" s="123"/>
      <c r="S24" s="109"/>
      <c r="T24" s="123"/>
      <c r="U24" s="109"/>
      <c r="V24" s="123"/>
    </row>
    <row r="25" spans="1:22" ht="16.5" customHeight="1" x14ac:dyDescent="0.25">
      <c r="A25" s="55"/>
      <c r="B25" s="56" t="s">
        <v>201</v>
      </c>
      <c r="E25" s="109"/>
      <c r="F25" s="123"/>
      <c r="G25" s="109"/>
      <c r="H25" s="123"/>
      <c r="I25" s="109"/>
      <c r="J25" s="123"/>
      <c r="K25" s="109"/>
      <c r="L25" s="123"/>
      <c r="M25" s="109"/>
      <c r="N25" s="123"/>
      <c r="O25" s="109"/>
      <c r="P25" s="123"/>
      <c r="Q25" s="109"/>
      <c r="R25" s="123"/>
      <c r="S25" s="109"/>
      <c r="T25" s="123"/>
      <c r="U25" s="109"/>
      <c r="V25" s="123"/>
    </row>
    <row r="26" spans="1:22" ht="16.5" customHeight="1" x14ac:dyDescent="0.25">
      <c r="A26" s="55"/>
      <c r="B26" s="124" t="s">
        <v>216</v>
      </c>
      <c r="F26" s="125">
        <f>SUM(F22)</f>
        <v>5264650</v>
      </c>
      <c r="H26" s="125">
        <f>SUM(H22)</f>
        <v>8601300</v>
      </c>
      <c r="I26" s="106"/>
      <c r="J26" s="125">
        <f>SUM(J22)</f>
        <v>47373</v>
      </c>
      <c r="L26" s="125">
        <f>SUM(L22)</f>
        <v>530000</v>
      </c>
      <c r="N26" s="125">
        <v>50362963</v>
      </c>
      <c r="P26" s="125">
        <v>-123019</v>
      </c>
      <c r="R26" s="126">
        <v>0</v>
      </c>
      <c r="T26" s="125">
        <f>SUM(P26:R26)</f>
        <v>-123019</v>
      </c>
      <c r="V26" s="125">
        <f>SUM(F26:N26,T26)</f>
        <v>64683267</v>
      </c>
    </row>
    <row r="27" spans="1:22" s="61" customFormat="1" ht="5.0999999999999996" customHeight="1" x14ac:dyDescent="0.25">
      <c r="A27" s="109"/>
      <c r="D27" s="101"/>
      <c r="E27" s="102"/>
      <c r="F27" s="53"/>
      <c r="G27" s="102"/>
      <c r="H27" s="53"/>
      <c r="I27" s="102"/>
      <c r="J27" s="53"/>
      <c r="K27" s="102"/>
      <c r="L27" s="53"/>
      <c r="M27" s="102"/>
      <c r="N27" s="53"/>
      <c r="O27" s="102"/>
      <c r="P27" s="53"/>
      <c r="Q27" s="102"/>
      <c r="R27" s="53"/>
      <c r="S27" s="102"/>
      <c r="T27" s="53"/>
      <c r="U27" s="102"/>
      <c r="V27" s="53"/>
    </row>
    <row r="28" spans="1:22" s="61" customFormat="1" ht="18.75" x14ac:dyDescent="0.25">
      <c r="A28" s="109" t="s">
        <v>217</v>
      </c>
      <c r="D28" s="101"/>
      <c r="E28" s="102"/>
      <c r="F28" s="53"/>
      <c r="G28" s="102"/>
      <c r="H28" s="53"/>
      <c r="I28" s="102"/>
      <c r="J28" s="53"/>
      <c r="K28" s="102"/>
      <c r="L28" s="53"/>
      <c r="M28" s="102"/>
      <c r="N28" s="53"/>
      <c r="O28" s="102"/>
      <c r="P28" s="53"/>
      <c r="Q28" s="102"/>
      <c r="R28" s="53"/>
      <c r="S28" s="102"/>
      <c r="T28" s="53"/>
      <c r="U28" s="102"/>
      <c r="V28" s="53"/>
    </row>
    <row r="29" spans="1:22" s="61" customFormat="1" ht="16.5" customHeight="1" x14ac:dyDescent="0.25">
      <c r="B29" s="108" t="s">
        <v>286</v>
      </c>
      <c r="D29" s="127">
        <v>4</v>
      </c>
      <c r="E29" s="102"/>
      <c r="F29" s="54">
        <v>0</v>
      </c>
      <c r="G29" s="102"/>
      <c r="H29" s="54">
        <v>0</v>
      </c>
      <c r="I29" s="102"/>
      <c r="J29" s="54">
        <v>0</v>
      </c>
      <c r="K29" s="102"/>
      <c r="L29" s="54">
        <v>0</v>
      </c>
      <c r="M29" s="102"/>
      <c r="N29" s="54">
        <v>-38363</v>
      </c>
      <c r="O29" s="102"/>
      <c r="P29" s="54">
        <v>0</v>
      </c>
      <c r="Q29" s="102"/>
      <c r="R29" s="54">
        <v>-630922</v>
      </c>
      <c r="S29" s="102"/>
      <c r="T29" s="54">
        <f>SUM(P29:R29)</f>
        <v>-630922</v>
      </c>
      <c r="U29" s="102"/>
      <c r="V29" s="54">
        <f>SUM(F29:N29,T29)</f>
        <v>-669285</v>
      </c>
    </row>
    <row r="30" spans="1:22" ht="5.0999999999999996" customHeight="1" x14ac:dyDescent="0.25">
      <c r="A30" s="55"/>
      <c r="F30" s="128"/>
      <c r="H30" s="129"/>
      <c r="I30" s="107"/>
      <c r="J30" s="129"/>
      <c r="L30" s="128"/>
      <c r="N30" s="125"/>
      <c r="P30" s="125"/>
      <c r="R30" s="125"/>
      <c r="T30" s="125"/>
      <c r="V30" s="123"/>
    </row>
    <row r="31" spans="1:22" s="61" customFormat="1" ht="16.5" customHeight="1" x14ac:dyDescent="0.25">
      <c r="A31" s="55" t="s">
        <v>140</v>
      </c>
      <c r="B31" s="55"/>
      <c r="D31" s="101"/>
      <c r="E31" s="102"/>
      <c r="F31" s="53"/>
      <c r="G31" s="102"/>
      <c r="H31" s="53"/>
      <c r="I31" s="102"/>
      <c r="J31" s="53"/>
      <c r="K31" s="102"/>
      <c r="L31" s="53"/>
      <c r="M31" s="102"/>
      <c r="N31" s="53"/>
      <c r="O31" s="102"/>
      <c r="P31" s="53"/>
      <c r="Q31" s="102"/>
      <c r="R31" s="53"/>
      <c r="S31" s="102"/>
      <c r="T31" s="53"/>
      <c r="U31" s="102"/>
      <c r="V31" s="53"/>
    </row>
    <row r="32" spans="1:22" s="61" customFormat="1" ht="16.5" customHeight="1" x14ac:dyDescent="0.25">
      <c r="A32" s="55"/>
      <c r="B32" s="55" t="s">
        <v>222</v>
      </c>
      <c r="D32" s="130"/>
      <c r="E32" s="59"/>
      <c r="F32" s="53">
        <f>SUM(F26:F29)</f>
        <v>5264650</v>
      </c>
      <c r="G32" s="59"/>
      <c r="H32" s="53">
        <f>SUM(H26:H29)</f>
        <v>8601300</v>
      </c>
      <c r="I32" s="59"/>
      <c r="J32" s="53">
        <f>SUM(J26:J29)</f>
        <v>47373</v>
      </c>
      <c r="K32" s="59"/>
      <c r="L32" s="53">
        <f>SUM(L26:L29)</f>
        <v>530000</v>
      </c>
      <c r="M32" s="59"/>
      <c r="N32" s="53">
        <f>SUM(N26:N29)</f>
        <v>50324600</v>
      </c>
      <c r="O32" s="59"/>
      <c r="P32" s="53">
        <f>SUM(P26:P29)</f>
        <v>-123019</v>
      </c>
      <c r="Q32" s="59"/>
      <c r="R32" s="53">
        <f>SUM(R26:R29)</f>
        <v>-630922</v>
      </c>
      <c r="S32" s="59"/>
      <c r="T32" s="53">
        <f>SUM(T26:T29)</f>
        <v>-753941</v>
      </c>
      <c r="U32" s="59"/>
      <c r="V32" s="53">
        <f>SUM(V26:V29)</f>
        <v>64013982</v>
      </c>
    </row>
    <row r="33" spans="1:22" s="61" customFormat="1" ht="5.0999999999999996" customHeight="1" x14ac:dyDescent="0.25">
      <c r="A33" s="109"/>
      <c r="D33" s="101"/>
      <c r="E33" s="102"/>
      <c r="F33" s="53"/>
      <c r="G33" s="102"/>
      <c r="H33" s="53"/>
      <c r="I33" s="102"/>
      <c r="J33" s="53"/>
      <c r="K33" s="102"/>
      <c r="L33" s="53"/>
      <c r="M33" s="102"/>
      <c r="N33" s="53"/>
      <c r="O33" s="102"/>
      <c r="P33" s="53"/>
      <c r="Q33" s="102"/>
      <c r="R33" s="53"/>
      <c r="S33" s="102"/>
      <c r="T33" s="53"/>
      <c r="U33" s="102"/>
      <c r="V33" s="53"/>
    </row>
    <row r="34" spans="1:22" ht="16.5" customHeight="1" x14ac:dyDescent="0.25">
      <c r="A34" s="55" t="s">
        <v>112</v>
      </c>
      <c r="B34" s="61"/>
      <c r="F34" s="125"/>
      <c r="H34" s="125"/>
      <c r="I34" s="106"/>
      <c r="J34" s="125"/>
      <c r="L34" s="125"/>
      <c r="N34" s="125"/>
      <c r="P34" s="125"/>
      <c r="R34" s="125"/>
      <c r="T34" s="125"/>
      <c r="V34" s="123"/>
    </row>
    <row r="35" spans="1:22" ht="16.5" customHeight="1" x14ac:dyDescent="0.25">
      <c r="A35" s="55"/>
      <c r="B35" s="56" t="s">
        <v>113</v>
      </c>
      <c r="F35" s="125"/>
      <c r="H35" s="125"/>
      <c r="I35" s="106"/>
      <c r="J35" s="125"/>
      <c r="L35" s="125"/>
      <c r="N35" s="125"/>
      <c r="P35" s="125"/>
      <c r="R35" s="125"/>
      <c r="T35" s="125"/>
      <c r="V35" s="123"/>
    </row>
    <row r="36" spans="1:22" ht="20.25" customHeight="1" x14ac:dyDescent="0.25">
      <c r="A36" s="108" t="s">
        <v>159</v>
      </c>
      <c r="B36" s="55"/>
      <c r="E36" s="120"/>
      <c r="F36" s="192">
        <v>0</v>
      </c>
      <c r="H36" s="192">
        <v>0</v>
      </c>
      <c r="I36" s="106"/>
      <c r="J36" s="192">
        <v>0</v>
      </c>
      <c r="L36" s="192">
        <v>0</v>
      </c>
      <c r="N36" s="125">
        <v>3847080</v>
      </c>
      <c r="P36" s="192">
        <v>0</v>
      </c>
      <c r="R36" s="125">
        <v>-1020459</v>
      </c>
      <c r="T36" s="192">
        <f>SUM(P36:R36)</f>
        <v>-1020459</v>
      </c>
      <c r="V36" s="192">
        <f>SUM(F36:N36,T36)</f>
        <v>2826621</v>
      </c>
    </row>
    <row r="37" spans="1:22" ht="16.5" customHeight="1" x14ac:dyDescent="0.25">
      <c r="A37" s="108" t="s">
        <v>240</v>
      </c>
      <c r="B37" s="56"/>
      <c r="D37" s="92">
        <v>21</v>
      </c>
      <c r="E37" s="120"/>
      <c r="F37" s="131">
        <v>0</v>
      </c>
      <c r="G37" s="120"/>
      <c r="H37" s="131">
        <v>0</v>
      </c>
      <c r="I37" s="23"/>
      <c r="J37" s="131">
        <v>0</v>
      </c>
      <c r="L37" s="131">
        <v>0</v>
      </c>
      <c r="N37" s="131">
        <v>-1710921</v>
      </c>
      <c r="P37" s="131">
        <v>0</v>
      </c>
      <c r="R37" s="131">
        <v>0</v>
      </c>
      <c r="T37" s="131">
        <f>SUM(P37:R37)</f>
        <v>0</v>
      </c>
      <c r="V37" s="131">
        <f>SUM(F37:N37,T37)</f>
        <v>-1710921</v>
      </c>
    </row>
    <row r="38" spans="1:22" s="61" customFormat="1" ht="5.0999999999999996" customHeight="1" x14ac:dyDescent="0.25">
      <c r="A38" s="109"/>
      <c r="D38" s="101"/>
      <c r="E38" s="102"/>
      <c r="F38" s="53"/>
      <c r="G38" s="102"/>
      <c r="H38" s="53"/>
      <c r="I38" s="102"/>
      <c r="J38" s="53"/>
      <c r="K38" s="102"/>
      <c r="L38" s="53"/>
      <c r="M38" s="102"/>
      <c r="N38" s="53"/>
      <c r="O38" s="102"/>
      <c r="P38" s="53"/>
      <c r="Q38" s="102"/>
      <c r="R38" s="53"/>
      <c r="S38" s="102"/>
      <c r="T38" s="53"/>
      <c r="U38" s="102"/>
      <c r="V38" s="53"/>
    </row>
    <row r="39" spans="1:22" ht="16.5" customHeight="1" x14ac:dyDescent="0.25">
      <c r="A39" s="55" t="s">
        <v>107</v>
      </c>
      <c r="E39" s="109"/>
      <c r="F39" s="123"/>
      <c r="G39" s="109"/>
      <c r="H39" s="123"/>
      <c r="I39" s="109"/>
      <c r="J39" s="123"/>
      <c r="K39" s="109"/>
      <c r="L39" s="123"/>
      <c r="M39" s="109"/>
      <c r="N39" s="123"/>
      <c r="O39" s="109"/>
      <c r="P39" s="123"/>
      <c r="Q39" s="109"/>
      <c r="R39" s="123"/>
      <c r="S39" s="109"/>
      <c r="T39" s="123"/>
      <c r="U39" s="109"/>
      <c r="V39" s="123"/>
    </row>
    <row r="40" spans="1:22" ht="16.5" customHeight="1" thickBot="1" x14ac:dyDescent="0.3">
      <c r="A40" s="55"/>
      <c r="B40" s="55" t="s">
        <v>198</v>
      </c>
      <c r="E40" s="120"/>
      <c r="F40" s="132">
        <f>SUM(F32:F37)</f>
        <v>5264650</v>
      </c>
      <c r="G40" s="120"/>
      <c r="H40" s="132">
        <f>SUM(H32:H37)</f>
        <v>8601300</v>
      </c>
      <c r="I40" s="120"/>
      <c r="J40" s="132">
        <f>SUM(J32:J37)</f>
        <v>47373</v>
      </c>
      <c r="K40" s="120"/>
      <c r="L40" s="132">
        <f>SUM(L32:L37)</f>
        <v>530000</v>
      </c>
      <c r="M40" s="120"/>
      <c r="N40" s="132">
        <f>SUM(N32:N37)</f>
        <v>52460759</v>
      </c>
      <c r="O40" s="120"/>
      <c r="P40" s="132">
        <f>SUM(P32:P37)</f>
        <v>-123019</v>
      </c>
      <c r="Q40" s="120"/>
      <c r="R40" s="132">
        <f>SUM(R32:R37)</f>
        <v>-1651381</v>
      </c>
      <c r="S40" s="120"/>
      <c r="T40" s="132">
        <f>SUM(T32:T37)</f>
        <v>-1774400</v>
      </c>
      <c r="U40" s="120"/>
      <c r="V40" s="132">
        <f>SUM(V32:V37)</f>
        <v>65129682</v>
      </c>
    </row>
    <row r="41" spans="1:22" ht="6" customHeight="1" thickTop="1" x14ac:dyDescent="0.25">
      <c r="A41" s="55"/>
      <c r="B41" s="55"/>
      <c r="E41" s="120"/>
      <c r="F41" s="23"/>
      <c r="G41" s="120"/>
      <c r="H41" s="23"/>
      <c r="I41" s="120"/>
      <c r="J41" s="23"/>
      <c r="K41" s="120"/>
      <c r="L41" s="23"/>
      <c r="M41" s="120"/>
      <c r="N41" s="23"/>
      <c r="O41" s="120"/>
      <c r="P41" s="23"/>
      <c r="Q41" s="120"/>
      <c r="R41" s="23"/>
      <c r="S41" s="120"/>
      <c r="T41" s="23"/>
      <c r="U41" s="120"/>
      <c r="V41" s="23"/>
    </row>
    <row r="42" spans="1:22" ht="22.15" customHeight="1" x14ac:dyDescent="0.25">
      <c r="A42" s="237" t="str">
        <f>'10'!A48:L48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133"/>
      <c r="N42" s="133"/>
      <c r="O42" s="133"/>
      <c r="P42" s="133"/>
      <c r="Q42" s="133"/>
      <c r="R42" s="133"/>
      <c r="S42" s="133"/>
      <c r="T42" s="133"/>
      <c r="U42" s="133"/>
      <c r="V42" s="133"/>
    </row>
  </sheetData>
  <mergeCells count="4">
    <mergeCell ref="P6:T6"/>
    <mergeCell ref="L7:N7"/>
    <mergeCell ref="P7:T7"/>
    <mergeCell ref="A42:L42"/>
  </mergeCells>
  <pageMargins left="0.3" right="0.3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ED752-BB1C-4E9D-B588-0B28AB053C21}">
  <sheetPr codeName="Sheet6"/>
  <dimension ref="A1:O150"/>
  <sheetViews>
    <sheetView tabSelected="1" topLeftCell="A55" zoomScaleNormal="100" zoomScaleSheetLayoutView="106" workbookViewId="0">
      <selection activeCell="C69" sqref="C68:C69"/>
    </sheetView>
  </sheetViews>
  <sheetFormatPr defaultRowHeight="20.100000000000001" customHeight="1" x14ac:dyDescent="0.25"/>
  <cols>
    <col min="1" max="2" width="2.5703125" style="3" customWidth="1"/>
    <col min="3" max="3" width="40.42578125" style="3" customWidth="1"/>
    <col min="4" max="4" width="7.140625" style="2" customWidth="1"/>
    <col min="5" max="5" width="0.5703125" style="3" customWidth="1"/>
    <col min="6" max="6" width="11.7109375" style="4" customWidth="1"/>
    <col min="7" max="7" width="0.5703125" style="3" customWidth="1"/>
    <col min="8" max="8" width="11.7109375" style="4" customWidth="1"/>
    <col min="9" max="9" width="0.5703125" style="2" customWidth="1"/>
    <col min="10" max="10" width="11.7109375" style="4" customWidth="1"/>
    <col min="11" max="11" width="0.5703125" style="3" customWidth="1"/>
    <col min="12" max="12" width="11.7109375" style="4" customWidth="1"/>
    <col min="13" max="13" width="11.28515625" style="5" customWidth="1"/>
    <col min="14" max="256" width="8.85546875" style="5"/>
    <col min="257" max="258" width="1.28515625" style="5" customWidth="1"/>
    <col min="259" max="259" width="49.5703125" style="5" customWidth="1"/>
    <col min="260" max="260" width="6.7109375" style="5" customWidth="1"/>
    <col min="261" max="261" width="0.7109375" style="5" customWidth="1"/>
    <col min="262" max="262" width="8.7109375" style="5" customWidth="1"/>
    <col min="263" max="263" width="0.7109375" style="5" customWidth="1"/>
    <col min="264" max="264" width="8.7109375" style="5" customWidth="1"/>
    <col min="265" max="265" width="0.7109375" style="5" customWidth="1"/>
    <col min="266" max="266" width="8.7109375" style="5" customWidth="1"/>
    <col min="267" max="267" width="0.7109375" style="5" customWidth="1"/>
    <col min="268" max="268" width="8.7109375" style="5" customWidth="1"/>
    <col min="269" max="512" width="8.85546875" style="5"/>
    <col min="513" max="514" width="1.28515625" style="5" customWidth="1"/>
    <col min="515" max="515" width="49.5703125" style="5" customWidth="1"/>
    <col min="516" max="516" width="6.7109375" style="5" customWidth="1"/>
    <col min="517" max="517" width="0.7109375" style="5" customWidth="1"/>
    <col min="518" max="518" width="8.7109375" style="5" customWidth="1"/>
    <col min="519" max="519" width="0.7109375" style="5" customWidth="1"/>
    <col min="520" max="520" width="8.7109375" style="5" customWidth="1"/>
    <col min="521" max="521" width="0.7109375" style="5" customWidth="1"/>
    <col min="522" max="522" width="8.7109375" style="5" customWidth="1"/>
    <col min="523" max="523" width="0.7109375" style="5" customWidth="1"/>
    <col min="524" max="524" width="8.7109375" style="5" customWidth="1"/>
    <col min="525" max="768" width="8.85546875" style="5"/>
    <col min="769" max="770" width="1.28515625" style="5" customWidth="1"/>
    <col min="771" max="771" width="49.5703125" style="5" customWidth="1"/>
    <col min="772" max="772" width="6.7109375" style="5" customWidth="1"/>
    <col min="773" max="773" width="0.7109375" style="5" customWidth="1"/>
    <col min="774" max="774" width="8.7109375" style="5" customWidth="1"/>
    <col min="775" max="775" width="0.7109375" style="5" customWidth="1"/>
    <col min="776" max="776" width="8.7109375" style="5" customWidth="1"/>
    <col min="777" max="777" width="0.7109375" style="5" customWidth="1"/>
    <col min="778" max="778" width="8.7109375" style="5" customWidth="1"/>
    <col min="779" max="779" width="0.7109375" style="5" customWidth="1"/>
    <col min="780" max="780" width="8.7109375" style="5" customWidth="1"/>
    <col min="781" max="1024" width="8.85546875" style="5"/>
    <col min="1025" max="1026" width="1.28515625" style="5" customWidth="1"/>
    <col min="1027" max="1027" width="49.5703125" style="5" customWidth="1"/>
    <col min="1028" max="1028" width="6.7109375" style="5" customWidth="1"/>
    <col min="1029" max="1029" width="0.7109375" style="5" customWidth="1"/>
    <col min="1030" max="1030" width="8.7109375" style="5" customWidth="1"/>
    <col min="1031" max="1031" width="0.7109375" style="5" customWidth="1"/>
    <col min="1032" max="1032" width="8.7109375" style="5" customWidth="1"/>
    <col min="1033" max="1033" width="0.7109375" style="5" customWidth="1"/>
    <col min="1034" max="1034" width="8.7109375" style="5" customWidth="1"/>
    <col min="1035" max="1035" width="0.7109375" style="5" customWidth="1"/>
    <col min="1036" max="1036" width="8.7109375" style="5" customWidth="1"/>
    <col min="1037" max="1280" width="8.85546875" style="5"/>
    <col min="1281" max="1282" width="1.28515625" style="5" customWidth="1"/>
    <col min="1283" max="1283" width="49.5703125" style="5" customWidth="1"/>
    <col min="1284" max="1284" width="6.7109375" style="5" customWidth="1"/>
    <col min="1285" max="1285" width="0.7109375" style="5" customWidth="1"/>
    <col min="1286" max="1286" width="8.7109375" style="5" customWidth="1"/>
    <col min="1287" max="1287" width="0.7109375" style="5" customWidth="1"/>
    <col min="1288" max="1288" width="8.7109375" style="5" customWidth="1"/>
    <col min="1289" max="1289" width="0.7109375" style="5" customWidth="1"/>
    <col min="1290" max="1290" width="8.7109375" style="5" customWidth="1"/>
    <col min="1291" max="1291" width="0.7109375" style="5" customWidth="1"/>
    <col min="1292" max="1292" width="8.7109375" style="5" customWidth="1"/>
    <col min="1293" max="1536" width="8.85546875" style="5"/>
    <col min="1537" max="1538" width="1.28515625" style="5" customWidth="1"/>
    <col min="1539" max="1539" width="49.5703125" style="5" customWidth="1"/>
    <col min="1540" max="1540" width="6.7109375" style="5" customWidth="1"/>
    <col min="1541" max="1541" width="0.7109375" style="5" customWidth="1"/>
    <col min="1542" max="1542" width="8.7109375" style="5" customWidth="1"/>
    <col min="1543" max="1543" width="0.7109375" style="5" customWidth="1"/>
    <col min="1544" max="1544" width="8.7109375" style="5" customWidth="1"/>
    <col min="1545" max="1545" width="0.7109375" style="5" customWidth="1"/>
    <col min="1546" max="1546" width="8.7109375" style="5" customWidth="1"/>
    <col min="1547" max="1547" width="0.7109375" style="5" customWidth="1"/>
    <col min="1548" max="1548" width="8.7109375" style="5" customWidth="1"/>
    <col min="1549" max="1792" width="8.85546875" style="5"/>
    <col min="1793" max="1794" width="1.28515625" style="5" customWidth="1"/>
    <col min="1795" max="1795" width="49.5703125" style="5" customWidth="1"/>
    <col min="1796" max="1796" width="6.7109375" style="5" customWidth="1"/>
    <col min="1797" max="1797" width="0.7109375" style="5" customWidth="1"/>
    <col min="1798" max="1798" width="8.7109375" style="5" customWidth="1"/>
    <col min="1799" max="1799" width="0.7109375" style="5" customWidth="1"/>
    <col min="1800" max="1800" width="8.7109375" style="5" customWidth="1"/>
    <col min="1801" max="1801" width="0.7109375" style="5" customWidth="1"/>
    <col min="1802" max="1802" width="8.7109375" style="5" customWidth="1"/>
    <col min="1803" max="1803" width="0.7109375" style="5" customWidth="1"/>
    <col min="1804" max="1804" width="8.7109375" style="5" customWidth="1"/>
    <col min="1805" max="2048" width="8.85546875" style="5"/>
    <col min="2049" max="2050" width="1.28515625" style="5" customWidth="1"/>
    <col min="2051" max="2051" width="49.5703125" style="5" customWidth="1"/>
    <col min="2052" max="2052" width="6.7109375" style="5" customWidth="1"/>
    <col min="2053" max="2053" width="0.7109375" style="5" customWidth="1"/>
    <col min="2054" max="2054" width="8.7109375" style="5" customWidth="1"/>
    <col min="2055" max="2055" width="0.7109375" style="5" customWidth="1"/>
    <col min="2056" max="2056" width="8.7109375" style="5" customWidth="1"/>
    <col min="2057" max="2057" width="0.7109375" style="5" customWidth="1"/>
    <col min="2058" max="2058" width="8.7109375" style="5" customWidth="1"/>
    <col min="2059" max="2059" width="0.7109375" style="5" customWidth="1"/>
    <col min="2060" max="2060" width="8.7109375" style="5" customWidth="1"/>
    <col min="2061" max="2304" width="8.85546875" style="5"/>
    <col min="2305" max="2306" width="1.28515625" style="5" customWidth="1"/>
    <col min="2307" max="2307" width="49.5703125" style="5" customWidth="1"/>
    <col min="2308" max="2308" width="6.7109375" style="5" customWidth="1"/>
    <col min="2309" max="2309" width="0.7109375" style="5" customWidth="1"/>
    <col min="2310" max="2310" width="8.7109375" style="5" customWidth="1"/>
    <col min="2311" max="2311" width="0.7109375" style="5" customWidth="1"/>
    <col min="2312" max="2312" width="8.7109375" style="5" customWidth="1"/>
    <col min="2313" max="2313" width="0.7109375" style="5" customWidth="1"/>
    <col min="2314" max="2314" width="8.7109375" style="5" customWidth="1"/>
    <col min="2315" max="2315" width="0.7109375" style="5" customWidth="1"/>
    <col min="2316" max="2316" width="8.7109375" style="5" customWidth="1"/>
    <col min="2317" max="2560" width="8.85546875" style="5"/>
    <col min="2561" max="2562" width="1.28515625" style="5" customWidth="1"/>
    <col min="2563" max="2563" width="49.5703125" style="5" customWidth="1"/>
    <col min="2564" max="2564" width="6.7109375" style="5" customWidth="1"/>
    <col min="2565" max="2565" width="0.7109375" style="5" customWidth="1"/>
    <col min="2566" max="2566" width="8.7109375" style="5" customWidth="1"/>
    <col min="2567" max="2567" width="0.7109375" style="5" customWidth="1"/>
    <col min="2568" max="2568" width="8.7109375" style="5" customWidth="1"/>
    <col min="2569" max="2569" width="0.7109375" style="5" customWidth="1"/>
    <col min="2570" max="2570" width="8.7109375" style="5" customWidth="1"/>
    <col min="2571" max="2571" width="0.7109375" style="5" customWidth="1"/>
    <col min="2572" max="2572" width="8.7109375" style="5" customWidth="1"/>
    <col min="2573" max="2816" width="8.85546875" style="5"/>
    <col min="2817" max="2818" width="1.28515625" style="5" customWidth="1"/>
    <col min="2819" max="2819" width="49.5703125" style="5" customWidth="1"/>
    <col min="2820" max="2820" width="6.7109375" style="5" customWidth="1"/>
    <col min="2821" max="2821" width="0.7109375" style="5" customWidth="1"/>
    <col min="2822" max="2822" width="8.7109375" style="5" customWidth="1"/>
    <col min="2823" max="2823" width="0.7109375" style="5" customWidth="1"/>
    <col min="2824" max="2824" width="8.7109375" style="5" customWidth="1"/>
    <col min="2825" max="2825" width="0.7109375" style="5" customWidth="1"/>
    <col min="2826" max="2826" width="8.7109375" style="5" customWidth="1"/>
    <col min="2827" max="2827" width="0.7109375" style="5" customWidth="1"/>
    <col min="2828" max="2828" width="8.7109375" style="5" customWidth="1"/>
    <col min="2829" max="3072" width="8.85546875" style="5"/>
    <col min="3073" max="3074" width="1.28515625" style="5" customWidth="1"/>
    <col min="3075" max="3075" width="49.5703125" style="5" customWidth="1"/>
    <col min="3076" max="3076" width="6.7109375" style="5" customWidth="1"/>
    <col min="3077" max="3077" width="0.7109375" style="5" customWidth="1"/>
    <col min="3078" max="3078" width="8.7109375" style="5" customWidth="1"/>
    <col min="3079" max="3079" width="0.7109375" style="5" customWidth="1"/>
    <col min="3080" max="3080" width="8.7109375" style="5" customWidth="1"/>
    <col min="3081" max="3081" width="0.7109375" style="5" customWidth="1"/>
    <col min="3082" max="3082" width="8.7109375" style="5" customWidth="1"/>
    <col min="3083" max="3083" width="0.7109375" style="5" customWidth="1"/>
    <col min="3084" max="3084" width="8.7109375" style="5" customWidth="1"/>
    <col min="3085" max="3328" width="8.85546875" style="5"/>
    <col min="3329" max="3330" width="1.28515625" style="5" customWidth="1"/>
    <col min="3331" max="3331" width="49.5703125" style="5" customWidth="1"/>
    <col min="3332" max="3332" width="6.7109375" style="5" customWidth="1"/>
    <col min="3333" max="3333" width="0.7109375" style="5" customWidth="1"/>
    <col min="3334" max="3334" width="8.7109375" style="5" customWidth="1"/>
    <col min="3335" max="3335" width="0.7109375" style="5" customWidth="1"/>
    <col min="3336" max="3336" width="8.7109375" style="5" customWidth="1"/>
    <col min="3337" max="3337" width="0.7109375" style="5" customWidth="1"/>
    <col min="3338" max="3338" width="8.7109375" style="5" customWidth="1"/>
    <col min="3339" max="3339" width="0.7109375" style="5" customWidth="1"/>
    <col min="3340" max="3340" width="8.7109375" style="5" customWidth="1"/>
    <col min="3341" max="3584" width="8.85546875" style="5"/>
    <col min="3585" max="3586" width="1.28515625" style="5" customWidth="1"/>
    <col min="3587" max="3587" width="49.5703125" style="5" customWidth="1"/>
    <col min="3588" max="3588" width="6.7109375" style="5" customWidth="1"/>
    <col min="3589" max="3589" width="0.7109375" style="5" customWidth="1"/>
    <col min="3590" max="3590" width="8.7109375" style="5" customWidth="1"/>
    <col min="3591" max="3591" width="0.7109375" style="5" customWidth="1"/>
    <col min="3592" max="3592" width="8.7109375" style="5" customWidth="1"/>
    <col min="3593" max="3593" width="0.7109375" style="5" customWidth="1"/>
    <col min="3594" max="3594" width="8.7109375" style="5" customWidth="1"/>
    <col min="3595" max="3595" width="0.7109375" style="5" customWidth="1"/>
    <col min="3596" max="3596" width="8.7109375" style="5" customWidth="1"/>
    <col min="3597" max="3840" width="8.85546875" style="5"/>
    <col min="3841" max="3842" width="1.28515625" style="5" customWidth="1"/>
    <col min="3843" max="3843" width="49.5703125" style="5" customWidth="1"/>
    <col min="3844" max="3844" width="6.7109375" style="5" customWidth="1"/>
    <col min="3845" max="3845" width="0.7109375" style="5" customWidth="1"/>
    <col min="3846" max="3846" width="8.7109375" style="5" customWidth="1"/>
    <col min="3847" max="3847" width="0.7109375" style="5" customWidth="1"/>
    <col min="3848" max="3848" width="8.7109375" style="5" customWidth="1"/>
    <col min="3849" max="3849" width="0.7109375" style="5" customWidth="1"/>
    <col min="3850" max="3850" width="8.7109375" style="5" customWidth="1"/>
    <col min="3851" max="3851" width="0.7109375" style="5" customWidth="1"/>
    <col min="3852" max="3852" width="8.7109375" style="5" customWidth="1"/>
    <col min="3853" max="4096" width="8.85546875" style="5"/>
    <col min="4097" max="4098" width="1.28515625" style="5" customWidth="1"/>
    <col min="4099" max="4099" width="49.5703125" style="5" customWidth="1"/>
    <col min="4100" max="4100" width="6.7109375" style="5" customWidth="1"/>
    <col min="4101" max="4101" width="0.7109375" style="5" customWidth="1"/>
    <col min="4102" max="4102" width="8.7109375" style="5" customWidth="1"/>
    <col min="4103" max="4103" width="0.7109375" style="5" customWidth="1"/>
    <col min="4104" max="4104" width="8.7109375" style="5" customWidth="1"/>
    <col min="4105" max="4105" width="0.7109375" style="5" customWidth="1"/>
    <col min="4106" max="4106" width="8.7109375" style="5" customWidth="1"/>
    <col min="4107" max="4107" width="0.7109375" style="5" customWidth="1"/>
    <col min="4108" max="4108" width="8.7109375" style="5" customWidth="1"/>
    <col min="4109" max="4352" width="8.85546875" style="5"/>
    <col min="4353" max="4354" width="1.28515625" style="5" customWidth="1"/>
    <col min="4355" max="4355" width="49.5703125" style="5" customWidth="1"/>
    <col min="4356" max="4356" width="6.7109375" style="5" customWidth="1"/>
    <col min="4357" max="4357" width="0.7109375" style="5" customWidth="1"/>
    <col min="4358" max="4358" width="8.7109375" style="5" customWidth="1"/>
    <col min="4359" max="4359" width="0.7109375" style="5" customWidth="1"/>
    <col min="4360" max="4360" width="8.7109375" style="5" customWidth="1"/>
    <col min="4361" max="4361" width="0.7109375" style="5" customWidth="1"/>
    <col min="4362" max="4362" width="8.7109375" style="5" customWidth="1"/>
    <col min="4363" max="4363" width="0.7109375" style="5" customWidth="1"/>
    <col min="4364" max="4364" width="8.7109375" style="5" customWidth="1"/>
    <col min="4365" max="4608" width="8.85546875" style="5"/>
    <col min="4609" max="4610" width="1.28515625" style="5" customWidth="1"/>
    <col min="4611" max="4611" width="49.5703125" style="5" customWidth="1"/>
    <col min="4612" max="4612" width="6.7109375" style="5" customWidth="1"/>
    <col min="4613" max="4613" width="0.7109375" style="5" customWidth="1"/>
    <col min="4614" max="4614" width="8.7109375" style="5" customWidth="1"/>
    <col min="4615" max="4615" width="0.7109375" style="5" customWidth="1"/>
    <col min="4616" max="4616" width="8.7109375" style="5" customWidth="1"/>
    <col min="4617" max="4617" width="0.7109375" style="5" customWidth="1"/>
    <col min="4618" max="4618" width="8.7109375" style="5" customWidth="1"/>
    <col min="4619" max="4619" width="0.7109375" style="5" customWidth="1"/>
    <col min="4620" max="4620" width="8.7109375" style="5" customWidth="1"/>
    <col min="4621" max="4864" width="8.85546875" style="5"/>
    <col min="4865" max="4866" width="1.28515625" style="5" customWidth="1"/>
    <col min="4867" max="4867" width="49.5703125" style="5" customWidth="1"/>
    <col min="4868" max="4868" width="6.7109375" style="5" customWidth="1"/>
    <col min="4869" max="4869" width="0.7109375" style="5" customWidth="1"/>
    <col min="4870" max="4870" width="8.7109375" style="5" customWidth="1"/>
    <col min="4871" max="4871" width="0.7109375" style="5" customWidth="1"/>
    <col min="4872" max="4872" width="8.7109375" style="5" customWidth="1"/>
    <col min="4873" max="4873" width="0.7109375" style="5" customWidth="1"/>
    <col min="4874" max="4874" width="8.7109375" style="5" customWidth="1"/>
    <col min="4875" max="4875" width="0.7109375" style="5" customWidth="1"/>
    <col min="4876" max="4876" width="8.7109375" style="5" customWidth="1"/>
    <col min="4877" max="5120" width="8.85546875" style="5"/>
    <col min="5121" max="5122" width="1.28515625" style="5" customWidth="1"/>
    <col min="5123" max="5123" width="49.5703125" style="5" customWidth="1"/>
    <col min="5124" max="5124" width="6.7109375" style="5" customWidth="1"/>
    <col min="5125" max="5125" width="0.7109375" style="5" customWidth="1"/>
    <col min="5126" max="5126" width="8.7109375" style="5" customWidth="1"/>
    <col min="5127" max="5127" width="0.7109375" style="5" customWidth="1"/>
    <col min="5128" max="5128" width="8.7109375" style="5" customWidth="1"/>
    <col min="5129" max="5129" width="0.7109375" style="5" customWidth="1"/>
    <col min="5130" max="5130" width="8.7109375" style="5" customWidth="1"/>
    <col min="5131" max="5131" width="0.7109375" style="5" customWidth="1"/>
    <col min="5132" max="5132" width="8.7109375" style="5" customWidth="1"/>
    <col min="5133" max="5376" width="8.85546875" style="5"/>
    <col min="5377" max="5378" width="1.28515625" style="5" customWidth="1"/>
    <col min="5379" max="5379" width="49.5703125" style="5" customWidth="1"/>
    <col min="5380" max="5380" width="6.7109375" style="5" customWidth="1"/>
    <col min="5381" max="5381" width="0.7109375" style="5" customWidth="1"/>
    <col min="5382" max="5382" width="8.7109375" style="5" customWidth="1"/>
    <col min="5383" max="5383" width="0.7109375" style="5" customWidth="1"/>
    <col min="5384" max="5384" width="8.7109375" style="5" customWidth="1"/>
    <col min="5385" max="5385" width="0.7109375" style="5" customWidth="1"/>
    <col min="5386" max="5386" width="8.7109375" style="5" customWidth="1"/>
    <col min="5387" max="5387" width="0.7109375" style="5" customWidth="1"/>
    <col min="5388" max="5388" width="8.7109375" style="5" customWidth="1"/>
    <col min="5389" max="5632" width="8.85546875" style="5"/>
    <col min="5633" max="5634" width="1.28515625" style="5" customWidth="1"/>
    <col min="5635" max="5635" width="49.5703125" style="5" customWidth="1"/>
    <col min="5636" max="5636" width="6.7109375" style="5" customWidth="1"/>
    <col min="5637" max="5637" width="0.7109375" style="5" customWidth="1"/>
    <col min="5638" max="5638" width="8.7109375" style="5" customWidth="1"/>
    <col min="5639" max="5639" width="0.7109375" style="5" customWidth="1"/>
    <col min="5640" max="5640" width="8.7109375" style="5" customWidth="1"/>
    <col min="5641" max="5641" width="0.7109375" style="5" customWidth="1"/>
    <col min="5642" max="5642" width="8.7109375" style="5" customWidth="1"/>
    <col min="5643" max="5643" width="0.7109375" style="5" customWidth="1"/>
    <col min="5644" max="5644" width="8.7109375" style="5" customWidth="1"/>
    <col min="5645" max="5888" width="8.85546875" style="5"/>
    <col min="5889" max="5890" width="1.28515625" style="5" customWidth="1"/>
    <col min="5891" max="5891" width="49.5703125" style="5" customWidth="1"/>
    <col min="5892" max="5892" width="6.7109375" style="5" customWidth="1"/>
    <col min="5893" max="5893" width="0.7109375" style="5" customWidth="1"/>
    <col min="5894" max="5894" width="8.7109375" style="5" customWidth="1"/>
    <col min="5895" max="5895" width="0.7109375" style="5" customWidth="1"/>
    <col min="5896" max="5896" width="8.7109375" style="5" customWidth="1"/>
    <col min="5897" max="5897" width="0.7109375" style="5" customWidth="1"/>
    <col min="5898" max="5898" width="8.7109375" style="5" customWidth="1"/>
    <col min="5899" max="5899" width="0.7109375" style="5" customWidth="1"/>
    <col min="5900" max="5900" width="8.7109375" style="5" customWidth="1"/>
    <col min="5901" max="6144" width="8.85546875" style="5"/>
    <col min="6145" max="6146" width="1.28515625" style="5" customWidth="1"/>
    <col min="6147" max="6147" width="49.5703125" style="5" customWidth="1"/>
    <col min="6148" max="6148" width="6.7109375" style="5" customWidth="1"/>
    <col min="6149" max="6149" width="0.7109375" style="5" customWidth="1"/>
    <col min="6150" max="6150" width="8.7109375" style="5" customWidth="1"/>
    <col min="6151" max="6151" width="0.7109375" style="5" customWidth="1"/>
    <col min="6152" max="6152" width="8.7109375" style="5" customWidth="1"/>
    <col min="6153" max="6153" width="0.7109375" style="5" customWidth="1"/>
    <col min="6154" max="6154" width="8.7109375" style="5" customWidth="1"/>
    <col min="6155" max="6155" width="0.7109375" style="5" customWidth="1"/>
    <col min="6156" max="6156" width="8.7109375" style="5" customWidth="1"/>
    <col min="6157" max="6400" width="8.85546875" style="5"/>
    <col min="6401" max="6402" width="1.28515625" style="5" customWidth="1"/>
    <col min="6403" max="6403" width="49.5703125" style="5" customWidth="1"/>
    <col min="6404" max="6404" width="6.7109375" style="5" customWidth="1"/>
    <col min="6405" max="6405" width="0.7109375" style="5" customWidth="1"/>
    <col min="6406" max="6406" width="8.7109375" style="5" customWidth="1"/>
    <col min="6407" max="6407" width="0.7109375" style="5" customWidth="1"/>
    <col min="6408" max="6408" width="8.7109375" style="5" customWidth="1"/>
    <col min="6409" max="6409" width="0.7109375" style="5" customWidth="1"/>
    <col min="6410" max="6410" width="8.7109375" style="5" customWidth="1"/>
    <col min="6411" max="6411" width="0.7109375" style="5" customWidth="1"/>
    <col min="6412" max="6412" width="8.7109375" style="5" customWidth="1"/>
    <col min="6413" max="6656" width="8.85546875" style="5"/>
    <col min="6657" max="6658" width="1.28515625" style="5" customWidth="1"/>
    <col min="6659" max="6659" width="49.5703125" style="5" customWidth="1"/>
    <col min="6660" max="6660" width="6.7109375" style="5" customWidth="1"/>
    <col min="6661" max="6661" width="0.7109375" style="5" customWidth="1"/>
    <col min="6662" max="6662" width="8.7109375" style="5" customWidth="1"/>
    <col min="6663" max="6663" width="0.7109375" style="5" customWidth="1"/>
    <col min="6664" max="6664" width="8.7109375" style="5" customWidth="1"/>
    <col min="6665" max="6665" width="0.7109375" style="5" customWidth="1"/>
    <col min="6666" max="6666" width="8.7109375" style="5" customWidth="1"/>
    <col min="6667" max="6667" width="0.7109375" style="5" customWidth="1"/>
    <col min="6668" max="6668" width="8.7109375" style="5" customWidth="1"/>
    <col min="6669" max="6912" width="8.85546875" style="5"/>
    <col min="6913" max="6914" width="1.28515625" style="5" customWidth="1"/>
    <col min="6915" max="6915" width="49.5703125" style="5" customWidth="1"/>
    <col min="6916" max="6916" width="6.7109375" style="5" customWidth="1"/>
    <col min="6917" max="6917" width="0.7109375" style="5" customWidth="1"/>
    <col min="6918" max="6918" width="8.7109375" style="5" customWidth="1"/>
    <col min="6919" max="6919" width="0.7109375" style="5" customWidth="1"/>
    <col min="6920" max="6920" width="8.7109375" style="5" customWidth="1"/>
    <col min="6921" max="6921" width="0.7109375" style="5" customWidth="1"/>
    <col min="6922" max="6922" width="8.7109375" style="5" customWidth="1"/>
    <col min="6923" max="6923" width="0.7109375" style="5" customWidth="1"/>
    <col min="6924" max="6924" width="8.7109375" style="5" customWidth="1"/>
    <col min="6925" max="7168" width="8.85546875" style="5"/>
    <col min="7169" max="7170" width="1.28515625" style="5" customWidth="1"/>
    <col min="7171" max="7171" width="49.5703125" style="5" customWidth="1"/>
    <col min="7172" max="7172" width="6.7109375" style="5" customWidth="1"/>
    <col min="7173" max="7173" width="0.7109375" style="5" customWidth="1"/>
    <col min="7174" max="7174" width="8.7109375" style="5" customWidth="1"/>
    <col min="7175" max="7175" width="0.7109375" style="5" customWidth="1"/>
    <col min="7176" max="7176" width="8.7109375" style="5" customWidth="1"/>
    <col min="7177" max="7177" width="0.7109375" style="5" customWidth="1"/>
    <col min="7178" max="7178" width="8.7109375" style="5" customWidth="1"/>
    <col min="7179" max="7179" width="0.7109375" style="5" customWidth="1"/>
    <col min="7180" max="7180" width="8.7109375" style="5" customWidth="1"/>
    <col min="7181" max="7424" width="8.85546875" style="5"/>
    <col min="7425" max="7426" width="1.28515625" style="5" customWidth="1"/>
    <col min="7427" max="7427" width="49.5703125" style="5" customWidth="1"/>
    <col min="7428" max="7428" width="6.7109375" style="5" customWidth="1"/>
    <col min="7429" max="7429" width="0.7109375" style="5" customWidth="1"/>
    <col min="7430" max="7430" width="8.7109375" style="5" customWidth="1"/>
    <col min="7431" max="7431" width="0.7109375" style="5" customWidth="1"/>
    <col min="7432" max="7432" width="8.7109375" style="5" customWidth="1"/>
    <col min="7433" max="7433" width="0.7109375" style="5" customWidth="1"/>
    <col min="7434" max="7434" width="8.7109375" style="5" customWidth="1"/>
    <col min="7435" max="7435" width="0.7109375" style="5" customWidth="1"/>
    <col min="7436" max="7436" width="8.7109375" style="5" customWidth="1"/>
    <col min="7437" max="7680" width="8.85546875" style="5"/>
    <col min="7681" max="7682" width="1.28515625" style="5" customWidth="1"/>
    <col min="7683" max="7683" width="49.5703125" style="5" customWidth="1"/>
    <col min="7684" max="7684" width="6.7109375" style="5" customWidth="1"/>
    <col min="7685" max="7685" width="0.7109375" style="5" customWidth="1"/>
    <col min="7686" max="7686" width="8.7109375" style="5" customWidth="1"/>
    <col min="7687" max="7687" width="0.7109375" style="5" customWidth="1"/>
    <col min="7688" max="7688" width="8.7109375" style="5" customWidth="1"/>
    <col min="7689" max="7689" width="0.7109375" style="5" customWidth="1"/>
    <col min="7690" max="7690" width="8.7109375" style="5" customWidth="1"/>
    <col min="7691" max="7691" width="0.7109375" style="5" customWidth="1"/>
    <col min="7692" max="7692" width="8.7109375" style="5" customWidth="1"/>
    <col min="7693" max="7936" width="8.85546875" style="5"/>
    <col min="7937" max="7938" width="1.28515625" style="5" customWidth="1"/>
    <col min="7939" max="7939" width="49.5703125" style="5" customWidth="1"/>
    <col min="7940" max="7940" width="6.7109375" style="5" customWidth="1"/>
    <col min="7941" max="7941" width="0.7109375" style="5" customWidth="1"/>
    <col min="7942" max="7942" width="8.7109375" style="5" customWidth="1"/>
    <col min="7943" max="7943" width="0.7109375" style="5" customWidth="1"/>
    <col min="7944" max="7944" width="8.7109375" style="5" customWidth="1"/>
    <col min="7945" max="7945" width="0.7109375" style="5" customWidth="1"/>
    <col min="7946" max="7946" width="8.7109375" style="5" customWidth="1"/>
    <col min="7947" max="7947" width="0.7109375" style="5" customWidth="1"/>
    <col min="7948" max="7948" width="8.7109375" style="5" customWidth="1"/>
    <col min="7949" max="8192" width="8.85546875" style="5"/>
    <col min="8193" max="8194" width="1.28515625" style="5" customWidth="1"/>
    <col min="8195" max="8195" width="49.5703125" style="5" customWidth="1"/>
    <col min="8196" max="8196" width="6.7109375" style="5" customWidth="1"/>
    <col min="8197" max="8197" width="0.7109375" style="5" customWidth="1"/>
    <col min="8198" max="8198" width="8.7109375" style="5" customWidth="1"/>
    <col min="8199" max="8199" width="0.7109375" style="5" customWidth="1"/>
    <col min="8200" max="8200" width="8.7109375" style="5" customWidth="1"/>
    <col min="8201" max="8201" width="0.7109375" style="5" customWidth="1"/>
    <col min="8202" max="8202" width="8.7109375" style="5" customWidth="1"/>
    <col min="8203" max="8203" width="0.7109375" style="5" customWidth="1"/>
    <col min="8204" max="8204" width="8.7109375" style="5" customWidth="1"/>
    <col min="8205" max="8448" width="8.85546875" style="5"/>
    <col min="8449" max="8450" width="1.28515625" style="5" customWidth="1"/>
    <col min="8451" max="8451" width="49.5703125" style="5" customWidth="1"/>
    <col min="8452" max="8452" width="6.7109375" style="5" customWidth="1"/>
    <col min="8453" max="8453" width="0.7109375" style="5" customWidth="1"/>
    <col min="8454" max="8454" width="8.7109375" style="5" customWidth="1"/>
    <col min="8455" max="8455" width="0.7109375" style="5" customWidth="1"/>
    <col min="8456" max="8456" width="8.7109375" style="5" customWidth="1"/>
    <col min="8457" max="8457" width="0.7109375" style="5" customWidth="1"/>
    <col min="8458" max="8458" width="8.7109375" style="5" customWidth="1"/>
    <col min="8459" max="8459" width="0.7109375" style="5" customWidth="1"/>
    <col min="8460" max="8460" width="8.7109375" style="5" customWidth="1"/>
    <col min="8461" max="8704" width="8.85546875" style="5"/>
    <col min="8705" max="8706" width="1.28515625" style="5" customWidth="1"/>
    <col min="8707" max="8707" width="49.5703125" style="5" customWidth="1"/>
    <col min="8708" max="8708" width="6.7109375" style="5" customWidth="1"/>
    <col min="8709" max="8709" width="0.7109375" style="5" customWidth="1"/>
    <col min="8710" max="8710" width="8.7109375" style="5" customWidth="1"/>
    <col min="8711" max="8711" width="0.7109375" style="5" customWidth="1"/>
    <col min="8712" max="8712" width="8.7109375" style="5" customWidth="1"/>
    <col min="8713" max="8713" width="0.7109375" style="5" customWidth="1"/>
    <col min="8714" max="8714" width="8.7109375" style="5" customWidth="1"/>
    <col min="8715" max="8715" width="0.7109375" style="5" customWidth="1"/>
    <col min="8716" max="8716" width="8.7109375" style="5" customWidth="1"/>
    <col min="8717" max="8960" width="8.85546875" style="5"/>
    <col min="8961" max="8962" width="1.28515625" style="5" customWidth="1"/>
    <col min="8963" max="8963" width="49.5703125" style="5" customWidth="1"/>
    <col min="8964" max="8964" width="6.7109375" style="5" customWidth="1"/>
    <col min="8965" max="8965" width="0.7109375" style="5" customWidth="1"/>
    <col min="8966" max="8966" width="8.7109375" style="5" customWidth="1"/>
    <col min="8967" max="8967" width="0.7109375" style="5" customWidth="1"/>
    <col min="8968" max="8968" width="8.7109375" style="5" customWidth="1"/>
    <col min="8969" max="8969" width="0.7109375" style="5" customWidth="1"/>
    <col min="8970" max="8970" width="8.7109375" style="5" customWidth="1"/>
    <col min="8971" max="8971" width="0.7109375" style="5" customWidth="1"/>
    <col min="8972" max="8972" width="8.7109375" style="5" customWidth="1"/>
    <col min="8973" max="9216" width="8.85546875" style="5"/>
    <col min="9217" max="9218" width="1.28515625" style="5" customWidth="1"/>
    <col min="9219" max="9219" width="49.5703125" style="5" customWidth="1"/>
    <col min="9220" max="9220" width="6.7109375" style="5" customWidth="1"/>
    <col min="9221" max="9221" width="0.7109375" style="5" customWidth="1"/>
    <col min="9222" max="9222" width="8.7109375" style="5" customWidth="1"/>
    <col min="9223" max="9223" width="0.7109375" style="5" customWidth="1"/>
    <col min="9224" max="9224" width="8.7109375" style="5" customWidth="1"/>
    <col min="9225" max="9225" width="0.7109375" style="5" customWidth="1"/>
    <col min="9226" max="9226" width="8.7109375" style="5" customWidth="1"/>
    <col min="9227" max="9227" width="0.7109375" style="5" customWidth="1"/>
    <col min="9228" max="9228" width="8.7109375" style="5" customWidth="1"/>
    <col min="9229" max="9472" width="8.85546875" style="5"/>
    <col min="9473" max="9474" width="1.28515625" style="5" customWidth="1"/>
    <col min="9475" max="9475" width="49.5703125" style="5" customWidth="1"/>
    <col min="9476" max="9476" width="6.7109375" style="5" customWidth="1"/>
    <col min="9477" max="9477" width="0.7109375" style="5" customWidth="1"/>
    <col min="9478" max="9478" width="8.7109375" style="5" customWidth="1"/>
    <col min="9479" max="9479" width="0.7109375" style="5" customWidth="1"/>
    <col min="9480" max="9480" width="8.7109375" style="5" customWidth="1"/>
    <col min="9481" max="9481" width="0.7109375" style="5" customWidth="1"/>
    <col min="9482" max="9482" width="8.7109375" style="5" customWidth="1"/>
    <col min="9483" max="9483" width="0.7109375" style="5" customWidth="1"/>
    <col min="9484" max="9484" width="8.7109375" style="5" customWidth="1"/>
    <col min="9485" max="9728" width="8.85546875" style="5"/>
    <col min="9729" max="9730" width="1.28515625" style="5" customWidth="1"/>
    <col min="9731" max="9731" width="49.5703125" style="5" customWidth="1"/>
    <col min="9732" max="9732" width="6.7109375" style="5" customWidth="1"/>
    <col min="9733" max="9733" width="0.7109375" style="5" customWidth="1"/>
    <col min="9734" max="9734" width="8.7109375" style="5" customWidth="1"/>
    <col min="9735" max="9735" width="0.7109375" style="5" customWidth="1"/>
    <col min="9736" max="9736" width="8.7109375" style="5" customWidth="1"/>
    <col min="9737" max="9737" width="0.7109375" style="5" customWidth="1"/>
    <col min="9738" max="9738" width="8.7109375" style="5" customWidth="1"/>
    <col min="9739" max="9739" width="0.7109375" style="5" customWidth="1"/>
    <col min="9740" max="9740" width="8.7109375" style="5" customWidth="1"/>
    <col min="9741" max="9984" width="8.85546875" style="5"/>
    <col min="9985" max="9986" width="1.28515625" style="5" customWidth="1"/>
    <col min="9987" max="9987" width="49.5703125" style="5" customWidth="1"/>
    <col min="9988" max="9988" width="6.7109375" style="5" customWidth="1"/>
    <col min="9989" max="9989" width="0.7109375" style="5" customWidth="1"/>
    <col min="9990" max="9990" width="8.7109375" style="5" customWidth="1"/>
    <col min="9991" max="9991" width="0.7109375" style="5" customWidth="1"/>
    <col min="9992" max="9992" width="8.7109375" style="5" customWidth="1"/>
    <col min="9993" max="9993" width="0.7109375" style="5" customWidth="1"/>
    <col min="9994" max="9994" width="8.7109375" style="5" customWidth="1"/>
    <col min="9995" max="9995" width="0.7109375" style="5" customWidth="1"/>
    <col min="9996" max="9996" width="8.7109375" style="5" customWidth="1"/>
    <col min="9997" max="10240" width="8.85546875" style="5"/>
    <col min="10241" max="10242" width="1.28515625" style="5" customWidth="1"/>
    <col min="10243" max="10243" width="49.5703125" style="5" customWidth="1"/>
    <col min="10244" max="10244" width="6.7109375" style="5" customWidth="1"/>
    <col min="10245" max="10245" width="0.7109375" style="5" customWidth="1"/>
    <col min="10246" max="10246" width="8.7109375" style="5" customWidth="1"/>
    <col min="10247" max="10247" width="0.7109375" style="5" customWidth="1"/>
    <col min="10248" max="10248" width="8.7109375" style="5" customWidth="1"/>
    <col min="10249" max="10249" width="0.7109375" style="5" customWidth="1"/>
    <col min="10250" max="10250" width="8.7109375" style="5" customWidth="1"/>
    <col min="10251" max="10251" width="0.7109375" style="5" customWidth="1"/>
    <col min="10252" max="10252" width="8.7109375" style="5" customWidth="1"/>
    <col min="10253" max="10496" width="8.85546875" style="5"/>
    <col min="10497" max="10498" width="1.28515625" style="5" customWidth="1"/>
    <col min="10499" max="10499" width="49.5703125" style="5" customWidth="1"/>
    <col min="10500" max="10500" width="6.7109375" style="5" customWidth="1"/>
    <col min="10501" max="10501" width="0.7109375" style="5" customWidth="1"/>
    <col min="10502" max="10502" width="8.7109375" style="5" customWidth="1"/>
    <col min="10503" max="10503" width="0.7109375" style="5" customWidth="1"/>
    <col min="10504" max="10504" width="8.7109375" style="5" customWidth="1"/>
    <col min="10505" max="10505" width="0.7109375" style="5" customWidth="1"/>
    <col min="10506" max="10506" width="8.7109375" style="5" customWidth="1"/>
    <col min="10507" max="10507" width="0.7109375" style="5" customWidth="1"/>
    <col min="10508" max="10508" width="8.7109375" style="5" customWidth="1"/>
    <col min="10509" max="10752" width="8.85546875" style="5"/>
    <col min="10753" max="10754" width="1.28515625" style="5" customWidth="1"/>
    <col min="10755" max="10755" width="49.5703125" style="5" customWidth="1"/>
    <col min="10756" max="10756" width="6.7109375" style="5" customWidth="1"/>
    <col min="10757" max="10757" width="0.7109375" style="5" customWidth="1"/>
    <col min="10758" max="10758" width="8.7109375" style="5" customWidth="1"/>
    <col min="10759" max="10759" width="0.7109375" style="5" customWidth="1"/>
    <col min="10760" max="10760" width="8.7109375" style="5" customWidth="1"/>
    <col min="10761" max="10761" width="0.7109375" style="5" customWidth="1"/>
    <col min="10762" max="10762" width="8.7109375" style="5" customWidth="1"/>
    <col min="10763" max="10763" width="0.7109375" style="5" customWidth="1"/>
    <col min="10764" max="10764" width="8.7109375" style="5" customWidth="1"/>
    <col min="10765" max="11008" width="8.85546875" style="5"/>
    <col min="11009" max="11010" width="1.28515625" style="5" customWidth="1"/>
    <col min="11011" max="11011" width="49.5703125" style="5" customWidth="1"/>
    <col min="11012" max="11012" width="6.7109375" style="5" customWidth="1"/>
    <col min="11013" max="11013" width="0.7109375" style="5" customWidth="1"/>
    <col min="11014" max="11014" width="8.7109375" style="5" customWidth="1"/>
    <col min="11015" max="11015" width="0.7109375" style="5" customWidth="1"/>
    <col min="11016" max="11016" width="8.7109375" style="5" customWidth="1"/>
    <col min="11017" max="11017" width="0.7109375" style="5" customWidth="1"/>
    <col min="11018" max="11018" width="8.7109375" style="5" customWidth="1"/>
    <col min="11019" max="11019" width="0.7109375" style="5" customWidth="1"/>
    <col min="11020" max="11020" width="8.7109375" style="5" customWidth="1"/>
    <col min="11021" max="11264" width="8.85546875" style="5"/>
    <col min="11265" max="11266" width="1.28515625" style="5" customWidth="1"/>
    <col min="11267" max="11267" width="49.5703125" style="5" customWidth="1"/>
    <col min="11268" max="11268" width="6.7109375" style="5" customWidth="1"/>
    <col min="11269" max="11269" width="0.7109375" style="5" customWidth="1"/>
    <col min="11270" max="11270" width="8.7109375" style="5" customWidth="1"/>
    <col min="11271" max="11271" width="0.7109375" style="5" customWidth="1"/>
    <col min="11272" max="11272" width="8.7109375" style="5" customWidth="1"/>
    <col min="11273" max="11273" width="0.7109375" style="5" customWidth="1"/>
    <col min="11274" max="11274" width="8.7109375" style="5" customWidth="1"/>
    <col min="11275" max="11275" width="0.7109375" style="5" customWidth="1"/>
    <col min="11276" max="11276" width="8.7109375" style="5" customWidth="1"/>
    <col min="11277" max="11520" width="8.85546875" style="5"/>
    <col min="11521" max="11522" width="1.28515625" style="5" customWidth="1"/>
    <col min="11523" max="11523" width="49.5703125" style="5" customWidth="1"/>
    <col min="11524" max="11524" width="6.7109375" style="5" customWidth="1"/>
    <col min="11525" max="11525" width="0.7109375" style="5" customWidth="1"/>
    <col min="11526" max="11526" width="8.7109375" style="5" customWidth="1"/>
    <col min="11527" max="11527" width="0.7109375" style="5" customWidth="1"/>
    <col min="11528" max="11528" width="8.7109375" style="5" customWidth="1"/>
    <col min="11529" max="11529" width="0.7109375" style="5" customWidth="1"/>
    <col min="11530" max="11530" width="8.7109375" style="5" customWidth="1"/>
    <col min="11531" max="11531" width="0.7109375" style="5" customWidth="1"/>
    <col min="11532" max="11532" width="8.7109375" style="5" customWidth="1"/>
    <col min="11533" max="11776" width="8.85546875" style="5"/>
    <col min="11777" max="11778" width="1.28515625" style="5" customWidth="1"/>
    <col min="11779" max="11779" width="49.5703125" style="5" customWidth="1"/>
    <col min="11780" max="11780" width="6.7109375" style="5" customWidth="1"/>
    <col min="11781" max="11781" width="0.7109375" style="5" customWidth="1"/>
    <col min="11782" max="11782" width="8.7109375" style="5" customWidth="1"/>
    <col min="11783" max="11783" width="0.7109375" style="5" customWidth="1"/>
    <col min="11784" max="11784" width="8.7109375" style="5" customWidth="1"/>
    <col min="11785" max="11785" width="0.7109375" style="5" customWidth="1"/>
    <col min="11786" max="11786" width="8.7109375" style="5" customWidth="1"/>
    <col min="11787" max="11787" width="0.7109375" style="5" customWidth="1"/>
    <col min="11788" max="11788" width="8.7109375" style="5" customWidth="1"/>
    <col min="11789" max="12032" width="8.85546875" style="5"/>
    <col min="12033" max="12034" width="1.28515625" style="5" customWidth="1"/>
    <col min="12035" max="12035" width="49.5703125" style="5" customWidth="1"/>
    <col min="12036" max="12036" width="6.7109375" style="5" customWidth="1"/>
    <col min="12037" max="12037" width="0.7109375" style="5" customWidth="1"/>
    <col min="12038" max="12038" width="8.7109375" style="5" customWidth="1"/>
    <col min="12039" max="12039" width="0.7109375" style="5" customWidth="1"/>
    <col min="12040" max="12040" width="8.7109375" style="5" customWidth="1"/>
    <col min="12041" max="12041" width="0.7109375" style="5" customWidth="1"/>
    <col min="12042" max="12042" width="8.7109375" style="5" customWidth="1"/>
    <col min="12043" max="12043" width="0.7109375" style="5" customWidth="1"/>
    <col min="12044" max="12044" width="8.7109375" style="5" customWidth="1"/>
    <col min="12045" max="12288" width="8.85546875" style="5"/>
    <col min="12289" max="12290" width="1.28515625" style="5" customWidth="1"/>
    <col min="12291" max="12291" width="49.5703125" style="5" customWidth="1"/>
    <col min="12292" max="12292" width="6.7109375" style="5" customWidth="1"/>
    <col min="12293" max="12293" width="0.7109375" style="5" customWidth="1"/>
    <col min="12294" max="12294" width="8.7109375" style="5" customWidth="1"/>
    <col min="12295" max="12295" width="0.7109375" style="5" customWidth="1"/>
    <col min="12296" max="12296" width="8.7109375" style="5" customWidth="1"/>
    <col min="12297" max="12297" width="0.7109375" style="5" customWidth="1"/>
    <col min="12298" max="12298" width="8.7109375" style="5" customWidth="1"/>
    <col min="12299" max="12299" width="0.7109375" style="5" customWidth="1"/>
    <col min="12300" max="12300" width="8.7109375" style="5" customWidth="1"/>
    <col min="12301" max="12544" width="8.85546875" style="5"/>
    <col min="12545" max="12546" width="1.28515625" style="5" customWidth="1"/>
    <col min="12547" max="12547" width="49.5703125" style="5" customWidth="1"/>
    <col min="12548" max="12548" width="6.7109375" style="5" customWidth="1"/>
    <col min="12549" max="12549" width="0.7109375" style="5" customWidth="1"/>
    <col min="12550" max="12550" width="8.7109375" style="5" customWidth="1"/>
    <col min="12551" max="12551" width="0.7109375" style="5" customWidth="1"/>
    <col min="12552" max="12552" width="8.7109375" style="5" customWidth="1"/>
    <col min="12553" max="12553" width="0.7109375" style="5" customWidth="1"/>
    <col min="12554" max="12554" width="8.7109375" style="5" customWidth="1"/>
    <col min="12555" max="12555" width="0.7109375" style="5" customWidth="1"/>
    <col min="12556" max="12556" width="8.7109375" style="5" customWidth="1"/>
    <col min="12557" max="12800" width="8.85546875" style="5"/>
    <col min="12801" max="12802" width="1.28515625" style="5" customWidth="1"/>
    <col min="12803" max="12803" width="49.5703125" style="5" customWidth="1"/>
    <col min="12804" max="12804" width="6.7109375" style="5" customWidth="1"/>
    <col min="12805" max="12805" width="0.7109375" style="5" customWidth="1"/>
    <col min="12806" max="12806" width="8.7109375" style="5" customWidth="1"/>
    <col min="12807" max="12807" width="0.7109375" style="5" customWidth="1"/>
    <col min="12808" max="12808" width="8.7109375" style="5" customWidth="1"/>
    <col min="12809" max="12809" width="0.7109375" style="5" customWidth="1"/>
    <col min="12810" max="12810" width="8.7109375" style="5" customWidth="1"/>
    <col min="12811" max="12811" width="0.7109375" style="5" customWidth="1"/>
    <col min="12812" max="12812" width="8.7109375" style="5" customWidth="1"/>
    <col min="12813" max="13056" width="8.85546875" style="5"/>
    <col min="13057" max="13058" width="1.28515625" style="5" customWidth="1"/>
    <col min="13059" max="13059" width="49.5703125" style="5" customWidth="1"/>
    <col min="13060" max="13060" width="6.7109375" style="5" customWidth="1"/>
    <col min="13061" max="13061" width="0.7109375" style="5" customWidth="1"/>
    <col min="13062" max="13062" width="8.7109375" style="5" customWidth="1"/>
    <col min="13063" max="13063" width="0.7109375" style="5" customWidth="1"/>
    <col min="13064" max="13064" width="8.7109375" style="5" customWidth="1"/>
    <col min="13065" max="13065" width="0.7109375" style="5" customWidth="1"/>
    <col min="13066" max="13066" width="8.7109375" style="5" customWidth="1"/>
    <col min="13067" max="13067" width="0.7109375" style="5" customWidth="1"/>
    <col min="13068" max="13068" width="8.7109375" style="5" customWidth="1"/>
    <col min="13069" max="13312" width="8.85546875" style="5"/>
    <col min="13313" max="13314" width="1.28515625" style="5" customWidth="1"/>
    <col min="13315" max="13315" width="49.5703125" style="5" customWidth="1"/>
    <col min="13316" max="13316" width="6.7109375" style="5" customWidth="1"/>
    <col min="13317" max="13317" width="0.7109375" style="5" customWidth="1"/>
    <col min="13318" max="13318" width="8.7109375" style="5" customWidth="1"/>
    <col min="13319" max="13319" width="0.7109375" style="5" customWidth="1"/>
    <col min="13320" max="13320" width="8.7109375" style="5" customWidth="1"/>
    <col min="13321" max="13321" width="0.7109375" style="5" customWidth="1"/>
    <col min="13322" max="13322" width="8.7109375" style="5" customWidth="1"/>
    <col min="13323" max="13323" width="0.7109375" style="5" customWidth="1"/>
    <col min="13324" max="13324" width="8.7109375" style="5" customWidth="1"/>
    <col min="13325" max="13568" width="8.85546875" style="5"/>
    <col min="13569" max="13570" width="1.28515625" style="5" customWidth="1"/>
    <col min="13571" max="13571" width="49.5703125" style="5" customWidth="1"/>
    <col min="13572" max="13572" width="6.7109375" style="5" customWidth="1"/>
    <col min="13573" max="13573" width="0.7109375" style="5" customWidth="1"/>
    <col min="13574" max="13574" width="8.7109375" style="5" customWidth="1"/>
    <col min="13575" max="13575" width="0.7109375" style="5" customWidth="1"/>
    <col min="13576" max="13576" width="8.7109375" style="5" customWidth="1"/>
    <col min="13577" max="13577" width="0.7109375" style="5" customWidth="1"/>
    <col min="13578" max="13578" width="8.7109375" style="5" customWidth="1"/>
    <col min="13579" max="13579" width="0.7109375" style="5" customWidth="1"/>
    <col min="13580" max="13580" width="8.7109375" style="5" customWidth="1"/>
    <col min="13581" max="13824" width="8.85546875" style="5"/>
    <col min="13825" max="13826" width="1.28515625" style="5" customWidth="1"/>
    <col min="13827" max="13827" width="49.5703125" style="5" customWidth="1"/>
    <col min="13828" max="13828" width="6.7109375" style="5" customWidth="1"/>
    <col min="13829" max="13829" width="0.7109375" style="5" customWidth="1"/>
    <col min="13830" max="13830" width="8.7109375" style="5" customWidth="1"/>
    <col min="13831" max="13831" width="0.7109375" style="5" customWidth="1"/>
    <col min="13832" max="13832" width="8.7109375" style="5" customWidth="1"/>
    <col min="13833" max="13833" width="0.7109375" style="5" customWidth="1"/>
    <col min="13834" max="13834" width="8.7109375" style="5" customWidth="1"/>
    <col min="13835" max="13835" width="0.7109375" style="5" customWidth="1"/>
    <col min="13836" max="13836" width="8.7109375" style="5" customWidth="1"/>
    <col min="13837" max="14080" width="8.85546875" style="5"/>
    <col min="14081" max="14082" width="1.28515625" style="5" customWidth="1"/>
    <col min="14083" max="14083" width="49.5703125" style="5" customWidth="1"/>
    <col min="14084" max="14084" width="6.7109375" style="5" customWidth="1"/>
    <col min="14085" max="14085" width="0.7109375" style="5" customWidth="1"/>
    <col min="14086" max="14086" width="8.7109375" style="5" customWidth="1"/>
    <col min="14087" max="14087" width="0.7109375" style="5" customWidth="1"/>
    <col min="14088" max="14088" width="8.7109375" style="5" customWidth="1"/>
    <col min="14089" max="14089" width="0.7109375" style="5" customWidth="1"/>
    <col min="14090" max="14090" width="8.7109375" style="5" customWidth="1"/>
    <col min="14091" max="14091" width="0.7109375" style="5" customWidth="1"/>
    <col min="14092" max="14092" width="8.7109375" style="5" customWidth="1"/>
    <col min="14093" max="14336" width="8.85546875" style="5"/>
    <col min="14337" max="14338" width="1.28515625" style="5" customWidth="1"/>
    <col min="14339" max="14339" width="49.5703125" style="5" customWidth="1"/>
    <col min="14340" max="14340" width="6.7109375" style="5" customWidth="1"/>
    <col min="14341" max="14341" width="0.7109375" style="5" customWidth="1"/>
    <col min="14342" max="14342" width="8.7109375" style="5" customWidth="1"/>
    <col min="14343" max="14343" width="0.7109375" style="5" customWidth="1"/>
    <col min="14344" max="14344" width="8.7109375" style="5" customWidth="1"/>
    <col min="14345" max="14345" width="0.7109375" style="5" customWidth="1"/>
    <col min="14346" max="14346" width="8.7109375" style="5" customWidth="1"/>
    <col min="14347" max="14347" width="0.7109375" style="5" customWidth="1"/>
    <col min="14348" max="14348" width="8.7109375" style="5" customWidth="1"/>
    <col min="14349" max="14592" width="8.85546875" style="5"/>
    <col min="14593" max="14594" width="1.28515625" style="5" customWidth="1"/>
    <col min="14595" max="14595" width="49.5703125" style="5" customWidth="1"/>
    <col min="14596" max="14596" width="6.7109375" style="5" customWidth="1"/>
    <col min="14597" max="14597" width="0.7109375" style="5" customWidth="1"/>
    <col min="14598" max="14598" width="8.7109375" style="5" customWidth="1"/>
    <col min="14599" max="14599" width="0.7109375" style="5" customWidth="1"/>
    <col min="14600" max="14600" width="8.7109375" style="5" customWidth="1"/>
    <col min="14601" max="14601" width="0.7109375" style="5" customWidth="1"/>
    <col min="14602" max="14602" width="8.7109375" style="5" customWidth="1"/>
    <col min="14603" max="14603" width="0.7109375" style="5" customWidth="1"/>
    <col min="14604" max="14604" width="8.7109375" style="5" customWidth="1"/>
    <col min="14605" max="14848" width="8.85546875" style="5"/>
    <col min="14849" max="14850" width="1.28515625" style="5" customWidth="1"/>
    <col min="14851" max="14851" width="49.5703125" style="5" customWidth="1"/>
    <col min="14852" max="14852" width="6.7109375" style="5" customWidth="1"/>
    <col min="14853" max="14853" width="0.7109375" style="5" customWidth="1"/>
    <col min="14854" max="14854" width="8.7109375" style="5" customWidth="1"/>
    <col min="14855" max="14855" width="0.7109375" style="5" customWidth="1"/>
    <col min="14856" max="14856" width="8.7109375" style="5" customWidth="1"/>
    <col min="14857" max="14857" width="0.7109375" style="5" customWidth="1"/>
    <col min="14858" max="14858" width="8.7109375" style="5" customWidth="1"/>
    <col min="14859" max="14859" width="0.7109375" style="5" customWidth="1"/>
    <col min="14860" max="14860" width="8.7109375" style="5" customWidth="1"/>
    <col min="14861" max="15104" width="8.85546875" style="5"/>
    <col min="15105" max="15106" width="1.28515625" style="5" customWidth="1"/>
    <col min="15107" max="15107" width="49.5703125" style="5" customWidth="1"/>
    <col min="15108" max="15108" width="6.7109375" style="5" customWidth="1"/>
    <col min="15109" max="15109" width="0.7109375" style="5" customWidth="1"/>
    <col min="15110" max="15110" width="8.7109375" style="5" customWidth="1"/>
    <col min="15111" max="15111" width="0.7109375" style="5" customWidth="1"/>
    <col min="15112" max="15112" width="8.7109375" style="5" customWidth="1"/>
    <col min="15113" max="15113" width="0.7109375" style="5" customWidth="1"/>
    <col min="15114" max="15114" width="8.7109375" style="5" customWidth="1"/>
    <col min="15115" max="15115" width="0.7109375" style="5" customWidth="1"/>
    <col min="15116" max="15116" width="8.7109375" style="5" customWidth="1"/>
    <col min="15117" max="15360" width="8.85546875" style="5"/>
    <col min="15361" max="15362" width="1.28515625" style="5" customWidth="1"/>
    <col min="15363" max="15363" width="49.5703125" style="5" customWidth="1"/>
    <col min="15364" max="15364" width="6.7109375" style="5" customWidth="1"/>
    <col min="15365" max="15365" width="0.7109375" style="5" customWidth="1"/>
    <col min="15366" max="15366" width="8.7109375" style="5" customWidth="1"/>
    <col min="15367" max="15367" width="0.7109375" style="5" customWidth="1"/>
    <col min="15368" max="15368" width="8.7109375" style="5" customWidth="1"/>
    <col min="15369" max="15369" width="0.7109375" style="5" customWidth="1"/>
    <col min="15370" max="15370" width="8.7109375" style="5" customWidth="1"/>
    <col min="15371" max="15371" width="0.7109375" style="5" customWidth="1"/>
    <col min="15372" max="15372" width="8.7109375" style="5" customWidth="1"/>
    <col min="15373" max="15616" width="8.85546875" style="5"/>
    <col min="15617" max="15618" width="1.28515625" style="5" customWidth="1"/>
    <col min="15619" max="15619" width="49.5703125" style="5" customWidth="1"/>
    <col min="15620" max="15620" width="6.7109375" style="5" customWidth="1"/>
    <col min="15621" max="15621" width="0.7109375" style="5" customWidth="1"/>
    <col min="15622" max="15622" width="8.7109375" style="5" customWidth="1"/>
    <col min="15623" max="15623" width="0.7109375" style="5" customWidth="1"/>
    <col min="15624" max="15624" width="8.7109375" style="5" customWidth="1"/>
    <col min="15625" max="15625" width="0.7109375" style="5" customWidth="1"/>
    <col min="15626" max="15626" width="8.7109375" style="5" customWidth="1"/>
    <col min="15627" max="15627" width="0.7109375" style="5" customWidth="1"/>
    <col min="15628" max="15628" width="8.7109375" style="5" customWidth="1"/>
    <col min="15629" max="15872" width="8.85546875" style="5"/>
    <col min="15873" max="15874" width="1.28515625" style="5" customWidth="1"/>
    <col min="15875" max="15875" width="49.5703125" style="5" customWidth="1"/>
    <col min="15876" max="15876" width="6.7109375" style="5" customWidth="1"/>
    <col min="15877" max="15877" width="0.7109375" style="5" customWidth="1"/>
    <col min="15878" max="15878" width="8.7109375" style="5" customWidth="1"/>
    <col min="15879" max="15879" width="0.7109375" style="5" customWidth="1"/>
    <col min="15880" max="15880" width="8.7109375" style="5" customWidth="1"/>
    <col min="15881" max="15881" width="0.7109375" style="5" customWidth="1"/>
    <col min="15882" max="15882" width="8.7109375" style="5" customWidth="1"/>
    <col min="15883" max="15883" width="0.7109375" style="5" customWidth="1"/>
    <col min="15884" max="15884" width="8.7109375" style="5" customWidth="1"/>
    <col min="15885" max="16128" width="8.85546875" style="5"/>
    <col min="16129" max="16130" width="1.28515625" style="5" customWidth="1"/>
    <col min="16131" max="16131" width="49.5703125" style="5" customWidth="1"/>
    <col min="16132" max="16132" width="6.7109375" style="5" customWidth="1"/>
    <col min="16133" max="16133" width="0.7109375" style="5" customWidth="1"/>
    <col min="16134" max="16134" width="8.7109375" style="5" customWidth="1"/>
    <col min="16135" max="16135" width="0.7109375" style="5" customWidth="1"/>
    <col min="16136" max="16136" width="8.7109375" style="5" customWidth="1"/>
    <col min="16137" max="16137" width="0.7109375" style="5" customWidth="1"/>
    <col min="16138" max="16138" width="8.7109375" style="5" customWidth="1"/>
    <col min="16139" max="16139" width="0.7109375" style="5" customWidth="1"/>
    <col min="16140" max="16140" width="8.7109375" style="5" customWidth="1"/>
    <col min="16141" max="16384" width="8.85546875" style="5"/>
  </cols>
  <sheetData>
    <row r="1" spans="1:12" ht="20.100000000000001" customHeight="1" x14ac:dyDescent="0.25">
      <c r="A1" s="1" t="s">
        <v>0</v>
      </c>
      <c r="B1" s="1"/>
      <c r="C1" s="1"/>
      <c r="G1" s="18"/>
      <c r="I1" s="19"/>
      <c r="K1" s="18"/>
      <c r="L1" s="60" t="s">
        <v>64</v>
      </c>
    </row>
    <row r="2" spans="1:12" ht="20.100000000000001" customHeight="1" x14ac:dyDescent="0.25">
      <c r="A2" s="1" t="s">
        <v>114</v>
      </c>
      <c r="B2" s="1"/>
      <c r="C2" s="1"/>
      <c r="G2" s="18"/>
      <c r="I2" s="19"/>
      <c r="K2" s="18"/>
    </row>
    <row r="3" spans="1:12" ht="20.100000000000001" customHeight="1" x14ac:dyDescent="0.25">
      <c r="A3" s="6" t="str">
        <f>'11'!A3</f>
        <v>สำหรับงวดหกเดือนสิ้นสุดวันที่ 30 มิถุนายน พ.ศ. 2563</v>
      </c>
      <c r="B3" s="6"/>
      <c r="C3" s="6"/>
      <c r="D3" s="7"/>
      <c r="E3" s="8"/>
      <c r="F3" s="9"/>
      <c r="G3" s="30"/>
      <c r="H3" s="9"/>
      <c r="I3" s="31"/>
      <c r="J3" s="9"/>
      <c r="K3" s="30"/>
      <c r="L3" s="9"/>
    </row>
    <row r="4" spans="1:12" ht="20.100000000000001" customHeight="1" x14ac:dyDescent="0.25">
      <c r="G4" s="18"/>
      <c r="I4" s="19"/>
      <c r="K4" s="18"/>
    </row>
    <row r="5" spans="1:12" ht="18" customHeight="1" x14ac:dyDescent="0.25">
      <c r="A5" s="5"/>
      <c r="D5" s="10"/>
      <c r="E5" s="1"/>
      <c r="F5" s="145"/>
      <c r="G5" s="149"/>
      <c r="H5" s="150" t="s">
        <v>2</v>
      </c>
      <c r="I5" s="151"/>
      <c r="J5" s="145"/>
      <c r="K5" s="149"/>
      <c r="L5" s="150" t="s">
        <v>3</v>
      </c>
    </row>
    <row r="6" spans="1:12" ht="18" customHeight="1" x14ac:dyDescent="0.25">
      <c r="D6" s="15"/>
      <c r="E6" s="1"/>
      <c r="F6" s="152" t="s">
        <v>170</v>
      </c>
      <c r="G6" s="134"/>
      <c r="H6" s="152" t="s">
        <v>7</v>
      </c>
      <c r="I6" s="153"/>
      <c r="J6" s="152" t="s">
        <v>170</v>
      </c>
      <c r="K6" s="134"/>
      <c r="L6" s="152" t="s">
        <v>7</v>
      </c>
    </row>
    <row r="7" spans="1:12" ht="18" customHeight="1" x14ac:dyDescent="0.25">
      <c r="D7" s="16" t="s">
        <v>8</v>
      </c>
      <c r="E7" s="1"/>
      <c r="F7" s="155" t="s">
        <v>9</v>
      </c>
      <c r="G7" s="156"/>
      <c r="H7" s="155" t="s">
        <v>9</v>
      </c>
      <c r="I7" s="157"/>
      <c r="J7" s="155" t="s">
        <v>9</v>
      </c>
      <c r="K7" s="156"/>
      <c r="L7" s="155" t="s">
        <v>9</v>
      </c>
    </row>
    <row r="8" spans="1:12" ht="6" customHeight="1" x14ac:dyDescent="0.25">
      <c r="F8" s="51"/>
      <c r="G8" s="193"/>
      <c r="H8" s="194"/>
      <c r="I8" s="193"/>
      <c r="J8" s="51"/>
      <c r="K8" s="18"/>
      <c r="L8" s="194"/>
    </row>
    <row r="9" spans="1:12" ht="18" customHeight="1" x14ac:dyDescent="0.25">
      <c r="A9" s="1" t="s">
        <v>115</v>
      </c>
      <c r="F9" s="17"/>
      <c r="G9" s="18"/>
      <c r="I9" s="19"/>
      <c r="J9" s="17"/>
      <c r="K9" s="18"/>
    </row>
    <row r="10" spans="1:12" ht="18" customHeight="1" x14ac:dyDescent="0.25">
      <c r="A10" s="3" t="s">
        <v>287</v>
      </c>
      <c r="F10" s="49">
        <f>'8-9(6M)'!F23</f>
        <v>5269077</v>
      </c>
      <c r="G10" s="21"/>
      <c r="H10" s="195">
        <f>'8-9(6M)'!H23</f>
        <v>8090715</v>
      </c>
      <c r="I10" s="196"/>
      <c r="J10" s="49">
        <f>'8-9(6M)'!J23</f>
        <v>3847080</v>
      </c>
      <c r="K10" s="196"/>
      <c r="L10" s="195">
        <f>'8-9(6M)'!L23</f>
        <v>5661246</v>
      </c>
    </row>
    <row r="11" spans="1:12" ht="18" customHeight="1" x14ac:dyDescent="0.25">
      <c r="A11" s="3" t="s">
        <v>288</v>
      </c>
      <c r="F11" s="17"/>
      <c r="G11" s="21"/>
      <c r="I11" s="196"/>
      <c r="J11" s="17"/>
      <c r="K11" s="196"/>
    </row>
    <row r="12" spans="1:12" ht="18" customHeight="1" x14ac:dyDescent="0.25">
      <c r="A12" s="3" t="s">
        <v>241</v>
      </c>
      <c r="F12" s="17"/>
      <c r="G12" s="21"/>
      <c r="I12" s="196"/>
      <c r="J12" s="17"/>
      <c r="K12" s="196"/>
    </row>
    <row r="13" spans="1:12" ht="18" customHeight="1" x14ac:dyDescent="0.25">
      <c r="A13" s="3" t="s">
        <v>35</v>
      </c>
      <c r="B13" s="36" t="s">
        <v>116</v>
      </c>
      <c r="F13" s="17">
        <v>1556375</v>
      </c>
      <c r="G13" s="21"/>
      <c r="H13" s="4">
        <v>1543573</v>
      </c>
      <c r="I13" s="196"/>
      <c r="J13" s="17">
        <v>17231</v>
      </c>
      <c r="K13" s="196"/>
      <c r="L13" s="4">
        <v>26664</v>
      </c>
    </row>
    <row r="14" spans="1:12" ht="18" customHeight="1" x14ac:dyDescent="0.25">
      <c r="B14" s="36" t="s">
        <v>242</v>
      </c>
      <c r="F14" s="17"/>
      <c r="G14" s="21"/>
      <c r="I14" s="196"/>
      <c r="J14" s="17"/>
      <c r="K14" s="196"/>
    </row>
    <row r="15" spans="1:12" ht="20.100000000000001" customHeight="1" x14ac:dyDescent="0.25">
      <c r="A15" s="1"/>
      <c r="C15" s="3" t="s">
        <v>290</v>
      </c>
      <c r="F15" s="17">
        <v>18408</v>
      </c>
      <c r="G15" s="21"/>
      <c r="H15" s="4">
        <v>43061</v>
      </c>
      <c r="I15" s="196"/>
      <c r="J15" s="17">
        <v>0</v>
      </c>
      <c r="K15" s="196"/>
      <c r="L15" s="4">
        <v>59</v>
      </c>
    </row>
    <row r="16" spans="1:12" ht="18" customHeight="1" x14ac:dyDescent="0.25">
      <c r="B16" s="36" t="s">
        <v>243</v>
      </c>
      <c r="F16" s="17"/>
      <c r="G16" s="21"/>
      <c r="I16" s="196"/>
      <c r="J16" s="17"/>
      <c r="K16" s="196"/>
    </row>
    <row r="17" spans="1:15" ht="18" customHeight="1" x14ac:dyDescent="0.25">
      <c r="A17" s="5"/>
      <c r="B17" s="5"/>
      <c r="C17" s="5" t="s">
        <v>244</v>
      </c>
      <c r="F17" s="17">
        <v>34362</v>
      </c>
      <c r="G17" s="21"/>
      <c r="H17" s="4">
        <v>151287</v>
      </c>
      <c r="I17" s="196"/>
      <c r="J17" s="17">
        <v>8178</v>
      </c>
      <c r="K17" s="196"/>
      <c r="L17" s="4">
        <v>67048</v>
      </c>
    </row>
    <row r="18" spans="1:15" ht="18" customHeight="1" x14ac:dyDescent="0.25">
      <c r="B18" s="36" t="s">
        <v>245</v>
      </c>
      <c r="F18" s="17">
        <v>-863</v>
      </c>
      <c r="G18" s="21"/>
      <c r="H18" s="4">
        <v>0</v>
      </c>
      <c r="I18" s="196"/>
      <c r="J18" s="17">
        <v>0</v>
      </c>
      <c r="K18" s="196"/>
      <c r="L18" s="4">
        <v>0</v>
      </c>
    </row>
    <row r="19" spans="1:15" ht="18" customHeight="1" x14ac:dyDescent="0.25">
      <c r="B19" s="36" t="s">
        <v>117</v>
      </c>
      <c r="F19" s="17">
        <v>-175444</v>
      </c>
      <c r="G19" s="21"/>
      <c r="H19" s="4">
        <v>-315622</v>
      </c>
      <c r="I19" s="5"/>
      <c r="J19" s="17">
        <v>-1268841</v>
      </c>
      <c r="K19" s="5"/>
      <c r="L19" s="4">
        <v>-343285</v>
      </c>
    </row>
    <row r="20" spans="1:15" ht="18" customHeight="1" x14ac:dyDescent="0.25">
      <c r="B20" s="36" t="s">
        <v>153</v>
      </c>
      <c r="F20" s="17">
        <v>1973431</v>
      </c>
      <c r="G20" s="21"/>
      <c r="H20" s="4">
        <v>2232068</v>
      </c>
      <c r="I20" s="5"/>
      <c r="J20" s="17">
        <v>762766</v>
      </c>
      <c r="K20" s="5"/>
      <c r="L20" s="4">
        <v>869741</v>
      </c>
    </row>
    <row r="21" spans="1:15" ht="18" customHeight="1" x14ac:dyDescent="0.25">
      <c r="B21" s="36" t="s">
        <v>246</v>
      </c>
      <c r="F21" s="17">
        <v>-789905</v>
      </c>
      <c r="G21" s="21"/>
      <c r="H21" s="4">
        <v>0</v>
      </c>
      <c r="I21" s="5"/>
      <c r="J21" s="17">
        <v>16843</v>
      </c>
      <c r="K21" s="5"/>
      <c r="L21" s="4">
        <v>0</v>
      </c>
    </row>
    <row r="22" spans="1:15" ht="18" customHeight="1" x14ac:dyDescent="0.25">
      <c r="A22" s="3" t="s">
        <v>35</v>
      </c>
      <c r="B22" s="36" t="s">
        <v>247</v>
      </c>
      <c r="F22" s="17">
        <v>882405</v>
      </c>
      <c r="G22" s="21"/>
      <c r="H22" s="4">
        <v>-2029453</v>
      </c>
      <c r="I22" s="196"/>
      <c r="J22" s="17">
        <v>770064</v>
      </c>
      <c r="K22" s="196"/>
      <c r="L22" s="4">
        <v>-1625621</v>
      </c>
    </row>
    <row r="23" spans="1:15" ht="18" customHeight="1" x14ac:dyDescent="0.25">
      <c r="B23" s="36" t="s">
        <v>278</v>
      </c>
      <c r="C23" s="5"/>
      <c r="F23" s="17"/>
      <c r="G23" s="21"/>
      <c r="I23" s="196"/>
      <c r="J23" s="17"/>
      <c r="K23" s="196"/>
    </row>
    <row r="24" spans="1:15" ht="18" customHeight="1" x14ac:dyDescent="0.25">
      <c r="A24" s="5"/>
      <c r="B24" s="5"/>
      <c r="C24" s="5" t="s">
        <v>248</v>
      </c>
      <c r="F24" s="17">
        <v>-2972</v>
      </c>
      <c r="G24" s="21"/>
      <c r="H24" s="4">
        <v>184</v>
      </c>
      <c r="I24" s="196"/>
      <c r="J24" s="17">
        <v>-2804</v>
      </c>
      <c r="K24" s="196"/>
      <c r="L24" s="4">
        <v>-16</v>
      </c>
      <c r="O24" s="5" t="s">
        <v>54</v>
      </c>
    </row>
    <row r="25" spans="1:15" ht="18" customHeight="1" x14ac:dyDescent="0.25">
      <c r="A25" s="3" t="s">
        <v>35</v>
      </c>
      <c r="B25" s="36" t="s">
        <v>118</v>
      </c>
      <c r="D25" s="24"/>
      <c r="F25" s="17">
        <v>0</v>
      </c>
      <c r="G25" s="5"/>
      <c r="H25" s="4">
        <v>0</v>
      </c>
      <c r="I25" s="196"/>
      <c r="J25" s="17">
        <v>-4609909</v>
      </c>
      <c r="K25" s="196"/>
      <c r="L25" s="4">
        <v>-4959106</v>
      </c>
    </row>
    <row r="26" spans="1:15" ht="18" customHeight="1" x14ac:dyDescent="0.25">
      <c r="A26" s="3" t="s">
        <v>35</v>
      </c>
      <c r="B26" s="36" t="s">
        <v>296</v>
      </c>
      <c r="D26" s="24"/>
      <c r="F26" s="17"/>
      <c r="G26" s="5"/>
      <c r="I26" s="196"/>
      <c r="J26" s="17"/>
      <c r="K26" s="196"/>
    </row>
    <row r="27" spans="1:15" ht="18" customHeight="1" x14ac:dyDescent="0.25">
      <c r="A27" s="5"/>
      <c r="B27" s="5"/>
      <c r="C27" s="5" t="s">
        <v>72</v>
      </c>
      <c r="D27" s="24">
        <v>11.1</v>
      </c>
      <c r="F27" s="50">
        <f>-'8-9(6M)'!F21</f>
        <v>-3161849</v>
      </c>
      <c r="G27" s="21"/>
      <c r="H27" s="197">
        <f>-'8-9(6M)'!H21</f>
        <v>-3573448</v>
      </c>
      <c r="I27" s="196"/>
      <c r="J27" s="198">
        <v>0</v>
      </c>
      <c r="K27" s="196"/>
      <c r="L27" s="199">
        <v>0</v>
      </c>
    </row>
    <row r="28" spans="1:15" ht="6" customHeight="1" x14ac:dyDescent="0.25">
      <c r="F28" s="51"/>
      <c r="G28" s="193"/>
      <c r="H28" s="194"/>
      <c r="I28" s="193"/>
      <c r="J28" s="51"/>
      <c r="K28" s="18"/>
      <c r="L28" s="194"/>
    </row>
    <row r="29" spans="1:15" ht="18" customHeight="1" x14ac:dyDescent="0.25">
      <c r="B29" s="3" t="s">
        <v>150</v>
      </c>
      <c r="F29" s="51"/>
      <c r="G29" s="193"/>
      <c r="H29" s="194"/>
      <c r="I29" s="193"/>
      <c r="J29" s="51"/>
      <c r="K29" s="18"/>
      <c r="L29" s="194"/>
    </row>
    <row r="30" spans="1:15" ht="18" customHeight="1" x14ac:dyDescent="0.25">
      <c r="A30" s="5"/>
      <c r="B30" s="5"/>
      <c r="C30" s="5" t="s">
        <v>151</v>
      </c>
      <c r="F30" s="17">
        <f>SUM(F10:F27)</f>
        <v>5603025</v>
      </c>
      <c r="G30" s="18"/>
      <c r="H30" s="4">
        <f>SUM(H10:H27)</f>
        <v>6142365</v>
      </c>
      <c r="I30" s="18"/>
      <c r="J30" s="17">
        <f>SUM(J10:J27)</f>
        <v>-459392</v>
      </c>
      <c r="K30" s="18"/>
      <c r="L30" s="4">
        <f>SUM(L10:L27)</f>
        <v>-303270</v>
      </c>
    </row>
    <row r="31" spans="1:15" ht="18" customHeight="1" x14ac:dyDescent="0.25">
      <c r="A31" s="3" t="s">
        <v>35</v>
      </c>
      <c r="B31" s="3" t="s">
        <v>119</v>
      </c>
      <c r="F31" s="17"/>
      <c r="G31" s="18"/>
      <c r="I31" s="18"/>
      <c r="J31" s="17"/>
      <c r="K31" s="18"/>
    </row>
    <row r="32" spans="1:15" ht="18" customHeight="1" x14ac:dyDescent="0.25">
      <c r="C32" s="3" t="s">
        <v>294</v>
      </c>
      <c r="F32" s="17"/>
      <c r="G32" s="18"/>
      <c r="I32" s="18"/>
      <c r="J32" s="17"/>
      <c r="K32" s="18"/>
    </row>
    <row r="33" spans="1:12" ht="18" customHeight="1" x14ac:dyDescent="0.25">
      <c r="C33" s="3" t="s">
        <v>249</v>
      </c>
      <c r="F33" s="17">
        <v>-315155</v>
      </c>
      <c r="G33" s="18"/>
      <c r="H33" s="4">
        <v>-247140</v>
      </c>
      <c r="I33" s="18"/>
      <c r="J33" s="17">
        <v>0</v>
      </c>
      <c r="K33" s="18"/>
      <c r="L33" s="4">
        <v>0</v>
      </c>
    </row>
    <row r="34" spans="1:12" ht="18" customHeight="1" x14ac:dyDescent="0.25">
      <c r="C34" s="3" t="s">
        <v>157</v>
      </c>
      <c r="F34" s="17"/>
      <c r="G34" s="18"/>
      <c r="I34" s="18"/>
      <c r="J34" s="17"/>
      <c r="K34" s="18"/>
    </row>
    <row r="35" spans="1:12" ht="18" customHeight="1" x14ac:dyDescent="0.25">
      <c r="C35" s="3" t="s">
        <v>250</v>
      </c>
      <c r="F35" s="17">
        <v>226876</v>
      </c>
      <c r="G35" s="18"/>
      <c r="H35" s="4">
        <v>227052</v>
      </c>
      <c r="I35" s="18"/>
      <c r="J35" s="17">
        <v>0</v>
      </c>
      <c r="K35" s="18"/>
      <c r="L35" s="4">
        <v>0</v>
      </c>
    </row>
    <row r="36" spans="1:12" ht="18" customHeight="1" x14ac:dyDescent="0.25">
      <c r="C36" s="3" t="s">
        <v>251</v>
      </c>
      <c r="F36" s="17">
        <v>182590</v>
      </c>
      <c r="G36" s="18"/>
      <c r="H36" s="4">
        <v>454172</v>
      </c>
      <c r="I36" s="18"/>
      <c r="J36" s="17">
        <v>-9054</v>
      </c>
      <c r="K36" s="18"/>
      <c r="L36" s="4">
        <v>-14246</v>
      </c>
    </row>
    <row r="37" spans="1:12" ht="18" customHeight="1" x14ac:dyDescent="0.25">
      <c r="C37" s="3" t="s">
        <v>120</v>
      </c>
      <c r="F37" s="17">
        <v>-58270</v>
      </c>
      <c r="G37" s="18"/>
      <c r="H37" s="4">
        <v>493892</v>
      </c>
      <c r="I37" s="18"/>
      <c r="J37" s="17">
        <v>0</v>
      </c>
      <c r="K37" s="18"/>
      <c r="L37" s="4">
        <v>0</v>
      </c>
    </row>
    <row r="38" spans="1:12" ht="18" customHeight="1" x14ac:dyDescent="0.25">
      <c r="C38" s="3" t="s">
        <v>121</v>
      </c>
      <c r="F38" s="17">
        <v>-12629</v>
      </c>
      <c r="G38" s="18"/>
      <c r="H38" s="4">
        <v>-53109</v>
      </c>
      <c r="I38" s="18"/>
      <c r="J38" s="17">
        <v>0</v>
      </c>
      <c r="K38" s="18"/>
      <c r="L38" s="4">
        <v>-1945</v>
      </c>
    </row>
    <row r="39" spans="1:12" ht="18" customHeight="1" x14ac:dyDescent="0.25">
      <c r="C39" s="3" t="s">
        <v>252</v>
      </c>
      <c r="F39" s="17">
        <v>549871</v>
      </c>
      <c r="G39" s="18"/>
      <c r="H39" s="215">
        <v>-355679</v>
      </c>
      <c r="I39" s="18"/>
      <c r="J39" s="17">
        <v>0</v>
      </c>
      <c r="K39" s="18"/>
      <c r="L39" s="4">
        <v>0</v>
      </c>
    </row>
    <row r="40" spans="1:12" ht="18" customHeight="1" x14ac:dyDescent="0.25">
      <c r="C40" s="3" t="s">
        <v>253</v>
      </c>
      <c r="F40" s="17">
        <v>-191888</v>
      </c>
      <c r="G40" s="18"/>
      <c r="H40" s="4">
        <v>-315432</v>
      </c>
      <c r="I40" s="18"/>
      <c r="J40" s="17">
        <v>-93807</v>
      </c>
      <c r="K40" s="18"/>
      <c r="L40" s="4">
        <v>-13662</v>
      </c>
    </row>
    <row r="41" spans="1:12" ht="18" customHeight="1" x14ac:dyDescent="0.25">
      <c r="C41" s="3" t="s">
        <v>122</v>
      </c>
      <c r="F41" s="17"/>
      <c r="G41" s="18"/>
      <c r="I41" s="18"/>
      <c r="J41" s="17"/>
      <c r="K41" s="18"/>
    </row>
    <row r="42" spans="1:12" ht="18" customHeight="1" x14ac:dyDescent="0.25">
      <c r="C42" s="3" t="s">
        <v>123</v>
      </c>
      <c r="F42" s="17">
        <v>-54777</v>
      </c>
      <c r="G42" s="18"/>
      <c r="H42" s="4">
        <v>-45868</v>
      </c>
      <c r="I42" s="18"/>
      <c r="J42" s="17">
        <v>-14191</v>
      </c>
      <c r="K42" s="18"/>
      <c r="L42" s="4">
        <v>-26332</v>
      </c>
    </row>
    <row r="43" spans="1:12" ht="18" customHeight="1" x14ac:dyDescent="0.25">
      <c r="C43" s="3" t="s">
        <v>254</v>
      </c>
      <c r="F43" s="200">
        <v>-50529</v>
      </c>
      <c r="G43" s="18"/>
      <c r="H43" s="216">
        <v>-195431</v>
      </c>
      <c r="I43" s="18"/>
      <c r="J43" s="200">
        <v>-19525</v>
      </c>
      <c r="K43" s="18"/>
      <c r="L43" s="201">
        <v>-108633</v>
      </c>
    </row>
    <row r="44" spans="1:12" ht="6" customHeight="1" x14ac:dyDescent="0.25">
      <c r="F44" s="51"/>
      <c r="G44" s="193"/>
      <c r="H44" s="194"/>
      <c r="I44" s="193"/>
      <c r="J44" s="51"/>
      <c r="K44" s="18"/>
      <c r="L44" s="194"/>
    </row>
    <row r="45" spans="1:12" ht="18" customHeight="1" x14ac:dyDescent="0.25">
      <c r="B45" s="3" t="s">
        <v>124</v>
      </c>
      <c r="F45" s="17">
        <f>SUM(F30:F43)</f>
        <v>5879114</v>
      </c>
      <c r="G45" s="4"/>
      <c r="H45" s="4">
        <f>SUM(H30:H43)</f>
        <v>6104822</v>
      </c>
      <c r="I45" s="4"/>
      <c r="J45" s="17">
        <f>SUM(J30:J43)</f>
        <v>-595969</v>
      </c>
      <c r="K45" s="4"/>
      <c r="L45" s="4">
        <f>SUM(L30:L43)</f>
        <v>-468088</v>
      </c>
    </row>
    <row r="46" spans="1:12" ht="18" customHeight="1" x14ac:dyDescent="0.25">
      <c r="A46" s="1"/>
      <c r="C46" s="36" t="s">
        <v>255</v>
      </c>
      <c r="F46" s="17">
        <v>8720</v>
      </c>
      <c r="G46" s="202"/>
      <c r="H46" s="4">
        <v>264</v>
      </c>
      <c r="I46" s="202"/>
      <c r="J46" s="17">
        <v>7355</v>
      </c>
      <c r="K46" s="202"/>
      <c r="L46" s="4">
        <v>0</v>
      </c>
    </row>
    <row r="47" spans="1:12" ht="18" customHeight="1" x14ac:dyDescent="0.25">
      <c r="C47" s="36" t="s">
        <v>125</v>
      </c>
      <c r="F47" s="25">
        <v>-434553</v>
      </c>
      <c r="G47" s="4"/>
      <c r="H47" s="9">
        <v>-552460</v>
      </c>
      <c r="I47" s="195"/>
      <c r="J47" s="50">
        <v>0</v>
      </c>
      <c r="K47" s="195"/>
      <c r="L47" s="197">
        <v>0</v>
      </c>
    </row>
    <row r="48" spans="1:12" ht="6" customHeight="1" x14ac:dyDescent="0.25">
      <c r="F48" s="17"/>
      <c r="G48" s="21"/>
      <c r="I48" s="21"/>
      <c r="J48" s="17"/>
      <c r="K48" s="21"/>
    </row>
    <row r="49" spans="1:12" ht="18" customHeight="1" x14ac:dyDescent="0.25">
      <c r="A49" s="1" t="s">
        <v>126</v>
      </c>
      <c r="F49" s="52">
        <f>SUM(F45:F47)</f>
        <v>5453281</v>
      </c>
      <c r="G49" s="202"/>
      <c r="H49" s="203">
        <f>SUM(H45:H47)</f>
        <v>5552626</v>
      </c>
      <c r="I49" s="202"/>
      <c r="J49" s="52">
        <f>SUM(J45:J47)</f>
        <v>-588614</v>
      </c>
      <c r="K49" s="202"/>
      <c r="L49" s="203">
        <f>SUM(L45:L47)</f>
        <v>-468088</v>
      </c>
    </row>
    <row r="50" spans="1:12" ht="18" customHeight="1" x14ac:dyDescent="0.25">
      <c r="A50" s="1"/>
      <c r="F50" s="230"/>
      <c r="G50" s="231"/>
      <c r="H50" s="230"/>
      <c r="I50" s="231"/>
      <c r="J50" s="230"/>
      <c r="K50" s="231"/>
      <c r="L50" s="230"/>
    </row>
    <row r="51" spans="1:12" ht="17.25" customHeight="1" x14ac:dyDescent="0.25">
      <c r="A51" s="1"/>
      <c r="F51" s="215"/>
      <c r="G51" s="231"/>
      <c r="H51" s="215"/>
      <c r="I51" s="231"/>
      <c r="J51" s="215"/>
      <c r="K51" s="231"/>
      <c r="L51" s="215"/>
    </row>
    <row r="52" spans="1:12" ht="21.95" customHeight="1" x14ac:dyDescent="0.25">
      <c r="A52" s="232" t="s">
        <v>179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</row>
    <row r="53" spans="1:12" ht="20.100000000000001" customHeight="1" x14ac:dyDescent="0.25">
      <c r="A53" s="1" t="s">
        <v>0</v>
      </c>
      <c r="B53" s="1"/>
      <c r="C53" s="1"/>
      <c r="G53" s="18"/>
      <c r="I53" s="19"/>
      <c r="K53" s="18"/>
      <c r="L53" s="60" t="s">
        <v>64</v>
      </c>
    </row>
    <row r="54" spans="1:12" ht="20.100000000000001" customHeight="1" x14ac:dyDescent="0.25">
      <c r="A54" s="1" t="s">
        <v>114</v>
      </c>
      <c r="B54" s="1"/>
      <c r="C54" s="1"/>
      <c r="G54" s="18"/>
      <c r="I54" s="19"/>
      <c r="K54" s="18"/>
    </row>
    <row r="55" spans="1:12" ht="20.100000000000001" customHeight="1" x14ac:dyDescent="0.25">
      <c r="A55" s="6" t="str">
        <f>A3</f>
        <v>สำหรับงวดหกเดือนสิ้นสุดวันที่ 30 มิถุนายน พ.ศ. 2563</v>
      </c>
      <c r="B55" s="6"/>
      <c r="C55" s="6"/>
      <c r="D55" s="7"/>
      <c r="E55" s="8"/>
      <c r="F55" s="9"/>
      <c r="G55" s="30"/>
      <c r="H55" s="9"/>
      <c r="I55" s="31"/>
      <c r="J55" s="9"/>
      <c r="K55" s="30"/>
      <c r="L55" s="9"/>
    </row>
    <row r="56" spans="1:12" ht="9.9499999999999993" customHeight="1" x14ac:dyDescent="0.25">
      <c r="G56" s="18"/>
      <c r="I56" s="19"/>
      <c r="K56" s="18"/>
    </row>
    <row r="57" spans="1:12" ht="18.95" customHeight="1" x14ac:dyDescent="0.25">
      <c r="A57" s="5"/>
      <c r="D57" s="10"/>
      <c r="E57" s="1"/>
      <c r="F57" s="145"/>
      <c r="G57" s="149"/>
      <c r="H57" s="150" t="s">
        <v>2</v>
      </c>
      <c r="I57" s="151"/>
      <c r="J57" s="145"/>
      <c r="K57" s="149"/>
      <c r="L57" s="150" t="s">
        <v>3</v>
      </c>
    </row>
    <row r="58" spans="1:12" ht="18.95" customHeight="1" x14ac:dyDescent="0.25">
      <c r="D58" s="15"/>
      <c r="E58" s="1"/>
      <c r="F58" s="152" t="s">
        <v>170</v>
      </c>
      <c r="G58" s="134"/>
      <c r="H58" s="152" t="s">
        <v>7</v>
      </c>
      <c r="I58" s="153"/>
      <c r="J58" s="152" t="s">
        <v>170</v>
      </c>
      <c r="K58" s="134"/>
      <c r="L58" s="152" t="s">
        <v>7</v>
      </c>
    </row>
    <row r="59" spans="1:12" ht="18.95" customHeight="1" x14ac:dyDescent="0.25">
      <c r="D59" s="16" t="s">
        <v>8</v>
      </c>
      <c r="E59" s="1"/>
      <c r="F59" s="155" t="s">
        <v>9</v>
      </c>
      <c r="G59" s="156"/>
      <c r="H59" s="155" t="s">
        <v>9</v>
      </c>
      <c r="I59" s="157"/>
      <c r="J59" s="155" t="s">
        <v>9</v>
      </c>
      <c r="K59" s="156"/>
      <c r="L59" s="155" t="s">
        <v>9</v>
      </c>
    </row>
    <row r="60" spans="1:12" ht="18.95" customHeight="1" x14ac:dyDescent="0.25">
      <c r="A60" s="1" t="s">
        <v>127</v>
      </c>
      <c r="F60" s="17"/>
      <c r="G60" s="18"/>
      <c r="I60" s="19"/>
      <c r="J60" s="17"/>
      <c r="K60" s="18"/>
    </row>
    <row r="61" spans="1:12" ht="18.95" customHeight="1" x14ac:dyDescent="0.25">
      <c r="A61" s="3" t="s">
        <v>302</v>
      </c>
      <c r="B61" s="5"/>
      <c r="C61" s="5"/>
      <c r="D61" s="204"/>
      <c r="E61" s="205"/>
      <c r="F61" s="17">
        <v>0</v>
      </c>
      <c r="G61" s="205"/>
      <c r="H61" s="4">
        <v>-1940463</v>
      </c>
      <c r="I61" s="206"/>
      <c r="J61" s="17">
        <v>0</v>
      </c>
      <c r="K61" s="196"/>
      <c r="L61" s="4">
        <v>0</v>
      </c>
    </row>
    <row r="62" spans="1:12" ht="18.95" customHeight="1" x14ac:dyDescent="0.25">
      <c r="A62" s="3" t="s">
        <v>301</v>
      </c>
      <c r="B62" s="5"/>
      <c r="C62" s="5"/>
      <c r="D62" s="204"/>
      <c r="E62" s="205"/>
      <c r="F62" s="17">
        <v>-12222184</v>
      </c>
      <c r="G62" s="205"/>
      <c r="H62" s="4">
        <v>-23022034</v>
      </c>
      <c r="I62" s="206"/>
      <c r="J62" s="17">
        <v>0</v>
      </c>
      <c r="K62" s="196"/>
      <c r="L62" s="4">
        <v>0</v>
      </c>
    </row>
    <row r="63" spans="1:12" ht="18.95" customHeight="1" x14ac:dyDescent="0.25">
      <c r="A63" s="3" t="s">
        <v>165</v>
      </c>
      <c r="B63" s="5"/>
      <c r="C63" s="5"/>
      <c r="D63" s="204"/>
      <c r="E63" s="205"/>
      <c r="F63" s="17">
        <v>0</v>
      </c>
      <c r="G63" s="205"/>
      <c r="H63" s="4">
        <v>0</v>
      </c>
      <c r="I63" s="206"/>
      <c r="J63" s="17">
        <v>0</v>
      </c>
      <c r="K63" s="196"/>
      <c r="L63" s="4">
        <v>24767</v>
      </c>
    </row>
    <row r="64" spans="1:12" ht="18.95" customHeight="1" x14ac:dyDescent="0.25">
      <c r="A64" s="3" t="s">
        <v>297</v>
      </c>
      <c r="F64" s="17">
        <v>0</v>
      </c>
      <c r="G64" s="21"/>
      <c r="H64" s="4">
        <v>-2358769</v>
      </c>
      <c r="I64" s="196"/>
      <c r="J64" s="17">
        <v>0</v>
      </c>
      <c r="K64" s="196"/>
      <c r="L64" s="4">
        <v>-2396818</v>
      </c>
    </row>
    <row r="65" spans="1:12" ht="18.95" customHeight="1" x14ac:dyDescent="0.25">
      <c r="A65" s="3" t="s">
        <v>279</v>
      </c>
      <c r="F65" s="17">
        <v>0</v>
      </c>
      <c r="G65" s="21"/>
      <c r="H65" s="4">
        <v>-220637</v>
      </c>
      <c r="I65" s="196"/>
      <c r="J65" s="17">
        <v>0</v>
      </c>
      <c r="K65" s="196"/>
      <c r="L65" s="4">
        <v>0</v>
      </c>
    </row>
    <row r="66" spans="1:12" ht="18.95" customHeight="1" x14ac:dyDescent="0.25">
      <c r="A66" s="3" t="s">
        <v>298</v>
      </c>
      <c r="F66" s="17"/>
      <c r="G66" s="21"/>
      <c r="I66" s="196"/>
      <c r="J66" s="17"/>
      <c r="K66" s="196"/>
    </row>
    <row r="67" spans="1:12" ht="18.95" customHeight="1" x14ac:dyDescent="0.25">
      <c r="B67" s="3" t="s">
        <v>256</v>
      </c>
      <c r="F67" s="17">
        <v>-1910016</v>
      </c>
      <c r="G67" s="21"/>
      <c r="H67" s="4">
        <v>0</v>
      </c>
      <c r="I67" s="196"/>
      <c r="J67" s="17">
        <v>-1066810</v>
      </c>
      <c r="K67" s="196"/>
      <c r="L67" s="4">
        <v>0</v>
      </c>
    </row>
    <row r="68" spans="1:12" ht="18.95" customHeight="1" x14ac:dyDescent="0.25">
      <c r="A68" s="3" t="s">
        <v>292</v>
      </c>
      <c r="F68" s="17"/>
      <c r="G68" s="21"/>
      <c r="I68" s="196"/>
      <c r="J68" s="17"/>
      <c r="K68" s="196"/>
    </row>
    <row r="69" spans="1:12" ht="18.95" customHeight="1" x14ac:dyDescent="0.25">
      <c r="B69" s="3" t="s">
        <v>257</v>
      </c>
      <c r="F69" s="17">
        <v>-456187</v>
      </c>
      <c r="G69" s="21"/>
      <c r="H69" s="4">
        <v>0</v>
      </c>
      <c r="I69" s="196"/>
      <c r="J69" s="17">
        <v>0</v>
      </c>
      <c r="K69" s="196"/>
      <c r="L69" s="4">
        <v>0</v>
      </c>
    </row>
    <row r="70" spans="1:12" ht="18.95" customHeight="1" x14ac:dyDescent="0.25">
      <c r="A70" s="3" t="s">
        <v>128</v>
      </c>
      <c r="F70" s="17">
        <v>130194</v>
      </c>
      <c r="G70" s="21"/>
      <c r="H70" s="4">
        <v>234383</v>
      </c>
      <c r="I70" s="196"/>
      <c r="J70" s="17">
        <v>51145</v>
      </c>
      <c r="K70" s="196"/>
      <c r="L70" s="4">
        <v>129781</v>
      </c>
    </row>
    <row r="71" spans="1:12" ht="18.95" customHeight="1" x14ac:dyDescent="0.25">
      <c r="A71" s="3" t="s">
        <v>161</v>
      </c>
      <c r="F71" s="17">
        <v>0</v>
      </c>
      <c r="G71" s="21"/>
      <c r="H71" s="4">
        <v>-174795</v>
      </c>
      <c r="I71" s="196"/>
      <c r="J71" s="17">
        <v>0</v>
      </c>
      <c r="K71" s="196"/>
      <c r="L71" s="4">
        <v>-160491</v>
      </c>
    </row>
    <row r="72" spans="1:12" ht="18.95" customHeight="1" x14ac:dyDescent="0.25">
      <c r="A72" s="3" t="s">
        <v>162</v>
      </c>
      <c r="F72" s="17">
        <v>0</v>
      </c>
      <c r="G72" s="21"/>
      <c r="H72" s="4">
        <v>-50023</v>
      </c>
      <c r="I72" s="196"/>
      <c r="J72" s="17">
        <v>0</v>
      </c>
      <c r="K72" s="196"/>
      <c r="L72" s="4">
        <v>-50023</v>
      </c>
    </row>
    <row r="73" spans="1:12" ht="20.25" customHeight="1" x14ac:dyDescent="0.25">
      <c r="A73" s="3" t="s">
        <v>291</v>
      </c>
      <c r="F73" s="17">
        <v>-4250</v>
      </c>
      <c r="G73" s="21"/>
      <c r="H73" s="4">
        <v>0</v>
      </c>
      <c r="I73" s="196"/>
      <c r="J73" s="17">
        <v>0</v>
      </c>
      <c r="K73" s="196"/>
      <c r="L73" s="4">
        <v>0</v>
      </c>
    </row>
    <row r="74" spans="1:12" ht="18.95" customHeight="1" x14ac:dyDescent="0.25">
      <c r="A74" s="3" t="s">
        <v>163</v>
      </c>
      <c r="F74" s="17">
        <v>-47165</v>
      </c>
      <c r="G74" s="21"/>
      <c r="H74" s="4">
        <v>-162195</v>
      </c>
      <c r="I74" s="196"/>
      <c r="J74" s="17">
        <v>-5476</v>
      </c>
      <c r="K74" s="196"/>
      <c r="L74" s="4">
        <v>-22959</v>
      </c>
    </row>
    <row r="75" spans="1:12" ht="18.95" customHeight="1" x14ac:dyDescent="0.25">
      <c r="A75" s="3" t="s">
        <v>258</v>
      </c>
      <c r="F75" s="17">
        <v>3000</v>
      </c>
      <c r="G75" s="21"/>
      <c r="H75" s="4">
        <v>16944</v>
      </c>
      <c r="I75" s="196"/>
      <c r="J75" s="17">
        <v>2804</v>
      </c>
      <c r="K75" s="196"/>
      <c r="L75" s="4">
        <v>16</v>
      </c>
    </row>
    <row r="76" spans="1:12" ht="18.95" customHeight="1" x14ac:dyDescent="0.25">
      <c r="A76" s="3" t="s">
        <v>164</v>
      </c>
      <c r="F76" s="17">
        <v>0</v>
      </c>
      <c r="G76" s="21"/>
      <c r="H76" s="4">
        <v>-2907</v>
      </c>
      <c r="I76" s="196"/>
      <c r="J76" s="17">
        <v>0</v>
      </c>
      <c r="K76" s="196"/>
      <c r="L76" s="4">
        <v>0</v>
      </c>
    </row>
    <row r="77" spans="1:12" ht="18.95" customHeight="1" x14ac:dyDescent="0.25">
      <c r="A77" s="3" t="s">
        <v>293</v>
      </c>
      <c r="F77" s="17">
        <v>-1305</v>
      </c>
      <c r="G77" s="21"/>
      <c r="H77" s="4">
        <v>0</v>
      </c>
      <c r="I77" s="196"/>
      <c r="J77" s="17">
        <v>0</v>
      </c>
      <c r="K77" s="196"/>
      <c r="L77" s="4">
        <v>0</v>
      </c>
    </row>
    <row r="78" spans="1:12" ht="18.95" customHeight="1" x14ac:dyDescent="0.25">
      <c r="A78" s="3" t="s">
        <v>129</v>
      </c>
      <c r="D78" s="24"/>
      <c r="F78" s="17">
        <v>240</v>
      </c>
      <c r="G78" s="21"/>
      <c r="H78" s="4">
        <v>0</v>
      </c>
      <c r="I78" s="21"/>
      <c r="J78" s="17">
        <v>101000</v>
      </c>
      <c r="K78" s="21"/>
      <c r="L78" s="4">
        <v>3000</v>
      </c>
    </row>
    <row r="79" spans="1:12" ht="18.95" customHeight="1" x14ac:dyDescent="0.25">
      <c r="A79" s="3" t="s">
        <v>130</v>
      </c>
      <c r="D79" s="24">
        <v>11.5</v>
      </c>
      <c r="F79" s="200">
        <v>4213513</v>
      </c>
      <c r="G79" s="21"/>
      <c r="H79" s="201">
        <v>10649249</v>
      </c>
      <c r="I79" s="196"/>
      <c r="J79" s="200">
        <v>4213790</v>
      </c>
      <c r="K79" s="196"/>
      <c r="L79" s="201">
        <v>10306726</v>
      </c>
    </row>
    <row r="80" spans="1:12" ht="5.0999999999999996" customHeight="1" x14ac:dyDescent="0.25">
      <c r="F80" s="17"/>
      <c r="G80" s="21"/>
      <c r="I80" s="21"/>
      <c r="J80" s="17"/>
      <c r="K80" s="21"/>
    </row>
    <row r="81" spans="1:12" ht="18.95" customHeight="1" x14ac:dyDescent="0.25">
      <c r="A81" s="1" t="s">
        <v>131</v>
      </c>
      <c r="F81" s="200">
        <f>SUM(F61:F79)</f>
        <v>-10294160</v>
      </c>
      <c r="G81" s="21"/>
      <c r="H81" s="201">
        <f>SUM(H61:H79)</f>
        <v>-17031247</v>
      </c>
      <c r="I81" s="21"/>
      <c r="J81" s="200">
        <f>SUM(J61:J79)</f>
        <v>3296453</v>
      </c>
      <c r="K81" s="21"/>
      <c r="L81" s="201">
        <f>SUM(L61:L79)</f>
        <v>7833999</v>
      </c>
    </row>
    <row r="82" spans="1:12" ht="9.9499999999999993" customHeight="1" x14ac:dyDescent="0.25">
      <c r="F82" s="17"/>
      <c r="G82" s="21"/>
      <c r="I82" s="21"/>
      <c r="J82" s="17"/>
      <c r="K82" s="21"/>
    </row>
    <row r="83" spans="1:12" ht="18.95" customHeight="1" x14ac:dyDescent="0.25">
      <c r="A83" s="1" t="s">
        <v>132</v>
      </c>
      <c r="F83" s="51"/>
      <c r="G83" s="193"/>
      <c r="H83" s="194"/>
      <c r="I83" s="193"/>
      <c r="J83" s="51"/>
      <c r="K83" s="18"/>
      <c r="L83" s="194"/>
    </row>
    <row r="84" spans="1:12" ht="18.95" customHeight="1" x14ac:dyDescent="0.25">
      <c r="A84" s="3" t="s">
        <v>133</v>
      </c>
      <c r="F84" s="17">
        <v>-1918185</v>
      </c>
      <c r="G84" s="193"/>
      <c r="H84" s="4">
        <v>-1847396</v>
      </c>
      <c r="I84" s="207"/>
      <c r="J84" s="17">
        <v>-236561</v>
      </c>
      <c r="K84" s="207"/>
      <c r="L84" s="4">
        <v>-178600</v>
      </c>
    </row>
    <row r="85" spans="1:12" ht="18.95" customHeight="1" x14ac:dyDescent="0.25">
      <c r="A85" s="3" t="s">
        <v>134</v>
      </c>
      <c r="D85" s="24">
        <v>14.1</v>
      </c>
      <c r="F85" s="17">
        <v>4312000</v>
      </c>
      <c r="G85" s="193"/>
      <c r="H85" s="4">
        <v>1188647</v>
      </c>
      <c r="I85" s="207"/>
      <c r="J85" s="17">
        <v>0</v>
      </c>
      <c r="K85" s="207"/>
      <c r="L85" s="4">
        <v>0</v>
      </c>
    </row>
    <row r="86" spans="1:12" ht="18.95" customHeight="1" x14ac:dyDescent="0.25">
      <c r="A86" s="3" t="s">
        <v>135</v>
      </c>
      <c r="D86" s="24">
        <v>14.1</v>
      </c>
      <c r="F86" s="17">
        <v>-4351000</v>
      </c>
      <c r="G86" s="193"/>
      <c r="H86" s="4">
        <v>-1235918</v>
      </c>
      <c r="I86" s="207"/>
      <c r="J86" s="17">
        <v>0</v>
      </c>
      <c r="K86" s="207"/>
      <c r="L86" s="4">
        <v>0</v>
      </c>
    </row>
    <row r="87" spans="1:12" ht="18.95" customHeight="1" x14ac:dyDescent="0.25">
      <c r="A87" s="3" t="s">
        <v>136</v>
      </c>
      <c r="D87" s="24">
        <v>15.1</v>
      </c>
      <c r="F87" s="17">
        <v>7873505</v>
      </c>
      <c r="G87" s="193"/>
      <c r="H87" s="4">
        <v>12610258</v>
      </c>
      <c r="I87" s="207"/>
      <c r="J87" s="17">
        <v>0</v>
      </c>
      <c r="K87" s="207"/>
      <c r="L87" s="4">
        <v>0</v>
      </c>
    </row>
    <row r="88" spans="1:12" ht="18.95" customHeight="1" x14ac:dyDescent="0.25">
      <c r="A88" s="3" t="s">
        <v>137</v>
      </c>
      <c r="D88" s="24"/>
      <c r="F88" s="17">
        <v>-2925400</v>
      </c>
      <c r="G88" s="193"/>
      <c r="H88" s="4">
        <v>-7903427</v>
      </c>
      <c r="I88" s="207"/>
      <c r="J88" s="17">
        <v>-200000</v>
      </c>
      <c r="K88" s="207"/>
      <c r="L88" s="4">
        <v>-5261480</v>
      </c>
    </row>
    <row r="89" spans="1:12" ht="18.95" customHeight="1" x14ac:dyDescent="0.25">
      <c r="A89" s="3" t="s">
        <v>259</v>
      </c>
      <c r="D89" s="24">
        <v>15.2</v>
      </c>
      <c r="F89" s="17">
        <v>-111150</v>
      </c>
      <c r="G89" s="193"/>
      <c r="H89" s="4">
        <v>0</v>
      </c>
      <c r="I89" s="207"/>
      <c r="J89" s="17">
        <v>0</v>
      </c>
      <c r="K89" s="207"/>
      <c r="L89" s="4">
        <v>0</v>
      </c>
    </row>
    <row r="90" spans="1:12" ht="18.95" customHeight="1" x14ac:dyDescent="0.25">
      <c r="A90" s="3" t="s">
        <v>260</v>
      </c>
      <c r="D90" s="24"/>
      <c r="F90" s="17">
        <v>-26827</v>
      </c>
      <c r="G90" s="193"/>
      <c r="H90" s="4">
        <v>0</v>
      </c>
      <c r="I90" s="207"/>
      <c r="J90" s="17">
        <v>-2092</v>
      </c>
      <c r="K90" s="207"/>
      <c r="L90" s="4">
        <v>0</v>
      </c>
    </row>
    <row r="91" spans="1:12" ht="18.95" customHeight="1" x14ac:dyDescent="0.25">
      <c r="A91" s="3" t="s">
        <v>299</v>
      </c>
      <c r="D91" s="24"/>
      <c r="F91" s="17"/>
      <c r="G91" s="193"/>
      <c r="I91" s="207"/>
      <c r="J91" s="17"/>
      <c r="K91" s="207"/>
    </row>
    <row r="92" spans="1:12" ht="18.95" customHeight="1" x14ac:dyDescent="0.25">
      <c r="A92" s="5"/>
      <c r="B92" s="5" t="s">
        <v>300</v>
      </c>
      <c r="C92" s="5"/>
      <c r="D92" s="24"/>
      <c r="F92" s="17">
        <v>-44803</v>
      </c>
      <c r="G92" s="193"/>
      <c r="H92" s="4">
        <v>-33593</v>
      </c>
      <c r="I92" s="207"/>
      <c r="J92" s="17">
        <v>-14463</v>
      </c>
      <c r="K92" s="207"/>
      <c r="L92" s="4">
        <v>0</v>
      </c>
    </row>
    <row r="93" spans="1:12" ht="18.95" customHeight="1" x14ac:dyDescent="0.25">
      <c r="A93" s="3" t="s">
        <v>152</v>
      </c>
      <c r="D93" s="24"/>
      <c r="F93" s="200">
        <v>-1729658</v>
      </c>
      <c r="G93" s="193"/>
      <c r="H93" s="201">
        <v>-1870821</v>
      </c>
      <c r="I93" s="207"/>
      <c r="J93" s="200">
        <v>-1710663</v>
      </c>
      <c r="K93" s="207"/>
      <c r="L93" s="201">
        <v>-1842471</v>
      </c>
    </row>
    <row r="94" spans="1:12" ht="5.0999999999999996" customHeight="1" x14ac:dyDescent="0.25">
      <c r="F94" s="17"/>
      <c r="G94" s="193"/>
      <c r="I94" s="193"/>
      <c r="J94" s="17"/>
      <c r="K94" s="193"/>
    </row>
    <row r="95" spans="1:12" ht="18.95" customHeight="1" x14ac:dyDescent="0.25">
      <c r="A95" s="1" t="s">
        <v>138</v>
      </c>
      <c r="F95" s="25">
        <f>SUM(F84:F93)</f>
        <v>1078482</v>
      </c>
      <c r="G95" s="21"/>
      <c r="H95" s="9">
        <f>SUM(H84:H93)</f>
        <v>907750</v>
      </c>
      <c r="I95" s="21"/>
      <c r="J95" s="25">
        <f>SUM(J84:J93)</f>
        <v>-2163779</v>
      </c>
      <c r="K95" s="21"/>
      <c r="L95" s="9">
        <f>SUM(L84:L93)</f>
        <v>-7282551</v>
      </c>
    </row>
    <row r="96" spans="1:12" ht="9.9499999999999993" customHeight="1" x14ac:dyDescent="0.25">
      <c r="A96" s="1"/>
      <c r="F96" s="17"/>
      <c r="G96" s="21"/>
      <c r="I96" s="21"/>
      <c r="J96" s="17"/>
      <c r="K96" s="21"/>
    </row>
    <row r="97" spans="1:13" ht="18.95" customHeight="1" x14ac:dyDescent="0.25">
      <c r="A97" s="1" t="s">
        <v>139</v>
      </c>
      <c r="F97" s="17">
        <f>F95+F81+F49</f>
        <v>-3762397</v>
      </c>
      <c r="G97" s="21"/>
      <c r="H97" s="4">
        <f>H95+H81+H49</f>
        <v>-10570871</v>
      </c>
      <c r="I97" s="21"/>
      <c r="J97" s="17">
        <f>J95+J81+J49</f>
        <v>544060</v>
      </c>
      <c r="K97" s="21"/>
      <c r="L97" s="4">
        <f>L95+L81+L49</f>
        <v>83360</v>
      </c>
    </row>
    <row r="98" spans="1:13" ht="18.95" customHeight="1" x14ac:dyDescent="0.25">
      <c r="A98" s="3" t="s">
        <v>140</v>
      </c>
      <c r="F98" s="17">
        <v>20487548</v>
      </c>
      <c r="G98" s="21"/>
      <c r="H98" s="4">
        <v>34876630</v>
      </c>
      <c r="I98" s="196"/>
      <c r="J98" s="17">
        <v>4026385</v>
      </c>
      <c r="K98" s="196"/>
      <c r="L98" s="4">
        <v>2922235</v>
      </c>
    </row>
    <row r="99" spans="1:13" ht="18.95" customHeight="1" x14ac:dyDescent="0.25">
      <c r="A99" s="3" t="s">
        <v>141</v>
      </c>
      <c r="F99" s="50">
        <v>494544</v>
      </c>
      <c r="G99" s="21"/>
      <c r="H99" s="197">
        <v>-1327501</v>
      </c>
      <c r="I99" s="196"/>
      <c r="J99" s="50">
        <v>0</v>
      </c>
      <c r="K99" s="196"/>
      <c r="L99" s="197">
        <v>0</v>
      </c>
    </row>
    <row r="100" spans="1:13" ht="5.0999999999999996" customHeight="1" x14ac:dyDescent="0.25">
      <c r="F100" s="17"/>
      <c r="G100" s="21"/>
      <c r="I100" s="21"/>
      <c r="J100" s="17"/>
      <c r="K100" s="21"/>
    </row>
    <row r="101" spans="1:13" ht="18.95" customHeight="1" thickBot="1" x14ac:dyDescent="0.3">
      <c r="A101" s="3" t="s">
        <v>142</v>
      </c>
      <c r="F101" s="208">
        <f>SUM(F97:F99)</f>
        <v>17219695</v>
      </c>
      <c r="G101" s="209"/>
      <c r="H101" s="210">
        <f>SUM(H97:H99)</f>
        <v>22978258</v>
      </c>
      <c r="I101" s="209"/>
      <c r="J101" s="208">
        <f>SUM(J97:J99)</f>
        <v>4570445</v>
      </c>
      <c r="K101" s="209"/>
      <c r="L101" s="210">
        <f>SUM(L97:L99)</f>
        <v>3005595</v>
      </c>
    </row>
    <row r="102" spans="1:13" ht="17.25" customHeight="1" thickTop="1" x14ac:dyDescent="0.25">
      <c r="F102" s="228"/>
      <c r="G102" s="229"/>
      <c r="H102" s="228"/>
      <c r="I102" s="229"/>
      <c r="J102" s="228"/>
      <c r="K102" s="229"/>
      <c r="L102" s="228"/>
      <c r="M102" s="225"/>
    </row>
    <row r="103" spans="1:13" ht="21.95" customHeight="1" x14ac:dyDescent="0.25">
      <c r="A103" s="232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232"/>
      <c r="C103" s="232"/>
      <c r="D103" s="232"/>
      <c r="E103" s="232"/>
      <c r="F103" s="232"/>
      <c r="G103" s="232"/>
      <c r="H103" s="232"/>
      <c r="I103" s="232"/>
      <c r="J103" s="232"/>
      <c r="K103" s="232"/>
      <c r="L103" s="232"/>
    </row>
    <row r="104" spans="1:13" ht="20.100000000000001" customHeight="1" x14ac:dyDescent="0.25">
      <c r="A104" s="1" t="s">
        <v>0</v>
      </c>
      <c r="B104" s="1"/>
      <c r="C104" s="1"/>
      <c r="G104" s="18"/>
      <c r="I104" s="19"/>
      <c r="K104" s="18"/>
      <c r="L104" s="60" t="s">
        <v>64</v>
      </c>
    </row>
    <row r="105" spans="1:13" ht="20.100000000000001" customHeight="1" x14ac:dyDescent="0.25">
      <c r="A105" s="1" t="s">
        <v>114</v>
      </c>
      <c r="B105" s="1"/>
      <c r="C105" s="1"/>
      <c r="G105" s="18"/>
      <c r="I105" s="19"/>
      <c r="K105" s="18"/>
    </row>
    <row r="106" spans="1:13" ht="20.100000000000001" customHeight="1" x14ac:dyDescent="0.25">
      <c r="A106" s="6" t="str">
        <f>A55</f>
        <v>สำหรับงวดหกเดือนสิ้นสุดวันที่ 30 มิถุนายน พ.ศ. 2563</v>
      </c>
      <c r="B106" s="6"/>
      <c r="C106" s="6"/>
      <c r="D106" s="7"/>
      <c r="E106" s="8"/>
      <c r="F106" s="9"/>
      <c r="G106" s="30"/>
      <c r="H106" s="9"/>
      <c r="I106" s="31"/>
      <c r="J106" s="9"/>
      <c r="K106" s="30"/>
      <c r="L106" s="9"/>
    </row>
    <row r="107" spans="1:13" ht="20.100000000000001" customHeight="1" x14ac:dyDescent="0.25">
      <c r="G107" s="18"/>
      <c r="I107" s="19"/>
      <c r="K107" s="18"/>
    </row>
    <row r="108" spans="1:13" ht="20.100000000000001" customHeight="1" x14ac:dyDescent="0.25">
      <c r="A108" s="5"/>
      <c r="D108" s="10"/>
      <c r="E108" s="1"/>
      <c r="F108" s="145"/>
      <c r="G108" s="149"/>
      <c r="H108" s="150" t="s">
        <v>2</v>
      </c>
      <c r="I108" s="151"/>
      <c r="J108" s="145"/>
      <c r="K108" s="149"/>
      <c r="L108" s="150" t="s">
        <v>3</v>
      </c>
    </row>
    <row r="109" spans="1:13" ht="20.100000000000001" customHeight="1" x14ac:dyDescent="0.25">
      <c r="D109" s="15"/>
      <c r="E109" s="1"/>
      <c r="F109" s="152" t="s">
        <v>170</v>
      </c>
      <c r="G109" s="134"/>
      <c r="H109" s="152" t="s">
        <v>7</v>
      </c>
      <c r="I109" s="153"/>
      <c r="J109" s="152" t="s">
        <v>170</v>
      </c>
      <c r="K109" s="134"/>
      <c r="L109" s="152" t="s">
        <v>7</v>
      </c>
    </row>
    <row r="110" spans="1:13" ht="20.100000000000001" customHeight="1" x14ac:dyDescent="0.25">
      <c r="D110" s="16" t="s">
        <v>8</v>
      </c>
      <c r="E110" s="1"/>
      <c r="F110" s="155" t="s">
        <v>9</v>
      </c>
      <c r="G110" s="156"/>
      <c r="H110" s="155" t="s">
        <v>9</v>
      </c>
      <c r="I110" s="157"/>
      <c r="J110" s="155" t="s">
        <v>9</v>
      </c>
      <c r="K110" s="156"/>
      <c r="L110" s="155" t="s">
        <v>9</v>
      </c>
    </row>
    <row r="111" spans="1:13" ht="8.1" customHeight="1" x14ac:dyDescent="0.25">
      <c r="F111" s="51"/>
      <c r="G111" s="193"/>
      <c r="H111" s="194"/>
      <c r="I111" s="193"/>
      <c r="J111" s="51"/>
      <c r="K111" s="18"/>
      <c r="L111" s="194"/>
    </row>
    <row r="112" spans="1:13" ht="20.100000000000001" customHeight="1" x14ac:dyDescent="0.25">
      <c r="A112" s="1" t="s">
        <v>277</v>
      </c>
      <c r="F112" s="211"/>
      <c r="G112" s="209"/>
      <c r="H112" s="209"/>
      <c r="I112" s="209"/>
      <c r="J112" s="211"/>
      <c r="K112" s="209"/>
      <c r="L112" s="209"/>
    </row>
    <row r="113" spans="1:14" ht="20.100000000000001" customHeight="1" x14ac:dyDescent="0.25">
      <c r="A113" s="1"/>
      <c r="B113" s="1" t="s">
        <v>261</v>
      </c>
      <c r="C113" s="5"/>
      <c r="F113" s="51"/>
      <c r="G113" s="193"/>
      <c r="H113" s="194"/>
      <c r="I113" s="193"/>
      <c r="J113" s="51"/>
      <c r="K113" s="18"/>
      <c r="L113" s="194"/>
    </row>
    <row r="114" spans="1:14" ht="20.100000000000001" customHeight="1" x14ac:dyDescent="0.25">
      <c r="A114" s="36" t="s">
        <v>262</v>
      </c>
      <c r="B114" s="36"/>
      <c r="F114" s="51"/>
      <c r="G114" s="193"/>
      <c r="H114" s="194"/>
      <c r="I114" s="193"/>
      <c r="J114" s="51"/>
      <c r="K114" s="18"/>
      <c r="L114" s="194"/>
    </row>
    <row r="115" spans="1:14" ht="20.100000000000001" customHeight="1" x14ac:dyDescent="0.25">
      <c r="A115" s="5"/>
      <c r="B115" s="5" t="s">
        <v>263</v>
      </c>
      <c r="F115" s="17">
        <v>7781127</v>
      </c>
      <c r="G115" s="209"/>
      <c r="H115" s="4">
        <v>15718142</v>
      </c>
      <c r="I115" s="209"/>
      <c r="J115" s="17">
        <v>55179</v>
      </c>
      <c r="K115" s="209"/>
      <c r="L115" s="4">
        <v>433365</v>
      </c>
    </row>
    <row r="116" spans="1:14" ht="20.100000000000001" customHeight="1" x14ac:dyDescent="0.25">
      <c r="A116" s="36" t="s">
        <v>264</v>
      </c>
      <c r="F116" s="50">
        <v>9438568</v>
      </c>
      <c r="G116" s="209"/>
      <c r="H116" s="197">
        <v>7260116</v>
      </c>
      <c r="I116" s="209"/>
      <c r="J116" s="50">
        <v>4515266</v>
      </c>
      <c r="K116" s="209"/>
      <c r="L116" s="197">
        <v>2572230</v>
      </c>
      <c r="N116" s="5" t="s">
        <v>54</v>
      </c>
    </row>
    <row r="117" spans="1:14" ht="6" customHeight="1" x14ac:dyDescent="0.25">
      <c r="F117" s="212"/>
      <c r="G117" s="209"/>
      <c r="H117" s="213"/>
      <c r="I117" s="209"/>
      <c r="J117" s="211"/>
      <c r="K117" s="209"/>
      <c r="L117" s="209"/>
    </row>
    <row r="118" spans="1:14" ht="20.100000000000001" customHeight="1" thickBot="1" x14ac:dyDescent="0.3">
      <c r="F118" s="208">
        <f>SUM(F115:F116)</f>
        <v>17219695</v>
      </c>
      <c r="G118" s="209"/>
      <c r="H118" s="210">
        <f>SUM(H115:H116)</f>
        <v>22978258</v>
      </c>
      <c r="I118" s="209"/>
      <c r="J118" s="208">
        <f>SUM(J115:J116)</f>
        <v>4570445</v>
      </c>
      <c r="K118" s="209"/>
      <c r="L118" s="210">
        <f>SUM(L115:L116)</f>
        <v>3005595</v>
      </c>
    </row>
    <row r="119" spans="1:14" ht="7.5" customHeight="1" thickTop="1" x14ac:dyDescent="0.25">
      <c r="F119" s="211"/>
      <c r="G119" s="209"/>
      <c r="H119" s="209"/>
      <c r="I119" s="209"/>
      <c r="J119" s="211"/>
      <c r="K119" s="209"/>
      <c r="L119" s="209"/>
    </row>
    <row r="120" spans="1:14" ht="20.100000000000001" customHeight="1" x14ac:dyDescent="0.25">
      <c r="A120" s="1" t="s">
        <v>265</v>
      </c>
      <c r="F120" s="51"/>
      <c r="H120" s="194"/>
      <c r="I120" s="3"/>
      <c r="J120" s="51"/>
      <c r="K120" s="2"/>
      <c r="L120" s="194"/>
    </row>
    <row r="121" spans="1:14" ht="20.100000000000001" customHeight="1" x14ac:dyDescent="0.25">
      <c r="A121" s="36" t="s">
        <v>266</v>
      </c>
      <c r="F121" s="51"/>
      <c r="H121" s="194"/>
      <c r="I121" s="3"/>
      <c r="J121" s="51"/>
      <c r="K121" s="2"/>
      <c r="L121" s="194"/>
    </row>
    <row r="122" spans="1:14" ht="20.100000000000001" customHeight="1" x14ac:dyDescent="0.25">
      <c r="A122" s="5"/>
      <c r="B122" s="5" t="s">
        <v>267</v>
      </c>
      <c r="C122" s="5"/>
      <c r="F122" s="17">
        <v>2707</v>
      </c>
      <c r="H122" s="4">
        <v>14654</v>
      </c>
      <c r="I122" s="195"/>
      <c r="J122" s="49">
        <v>1081</v>
      </c>
      <c r="K122" s="214"/>
      <c r="L122" s="195">
        <v>10255</v>
      </c>
    </row>
    <row r="123" spans="1:14" ht="20.100000000000001" customHeight="1" x14ac:dyDescent="0.25">
      <c r="A123" s="36" t="s">
        <v>168</v>
      </c>
      <c r="F123" s="51"/>
      <c r="H123" s="194"/>
      <c r="I123" s="3"/>
      <c r="J123" s="17"/>
      <c r="K123" s="2"/>
    </row>
    <row r="124" spans="1:14" ht="20.100000000000001" customHeight="1" x14ac:dyDescent="0.25">
      <c r="A124" s="36"/>
      <c r="B124" s="3" t="s">
        <v>169</v>
      </c>
      <c r="C124" s="5"/>
      <c r="F124" s="51">
        <v>0</v>
      </c>
      <c r="H124" s="194">
        <v>21621</v>
      </c>
      <c r="I124" s="3"/>
      <c r="J124" s="17">
        <v>0</v>
      </c>
      <c r="K124" s="2"/>
      <c r="L124" s="4">
        <v>0</v>
      </c>
    </row>
    <row r="125" spans="1:14" ht="20.100000000000001" customHeight="1" x14ac:dyDescent="0.25">
      <c r="A125" s="36" t="s">
        <v>268</v>
      </c>
      <c r="D125" s="24"/>
      <c r="F125" s="51">
        <v>14718</v>
      </c>
      <c r="G125" s="21"/>
      <c r="H125" s="4">
        <v>76062</v>
      </c>
      <c r="I125" s="21"/>
      <c r="J125" s="17">
        <v>0</v>
      </c>
      <c r="K125" s="21"/>
      <c r="L125" s="4">
        <v>0</v>
      </c>
    </row>
    <row r="126" spans="1:14" ht="20.100000000000001" customHeight="1" x14ac:dyDescent="0.25">
      <c r="A126" s="36" t="s">
        <v>269</v>
      </c>
      <c r="B126" s="36"/>
      <c r="C126" s="36"/>
      <c r="F126" s="51"/>
      <c r="G126" s="21"/>
      <c r="I126" s="21"/>
      <c r="J126" s="17"/>
      <c r="K126" s="21"/>
    </row>
    <row r="127" spans="1:14" ht="20.100000000000001" customHeight="1" x14ac:dyDescent="0.25">
      <c r="A127" s="5"/>
      <c r="B127" s="5" t="s">
        <v>270</v>
      </c>
      <c r="C127" s="5"/>
      <c r="F127" s="17">
        <v>0</v>
      </c>
      <c r="G127" s="21"/>
      <c r="H127" s="4">
        <v>2427830</v>
      </c>
      <c r="I127" s="195"/>
      <c r="J127" s="49">
        <v>0</v>
      </c>
      <c r="K127" s="196"/>
      <c r="L127" s="195">
        <v>0</v>
      </c>
    </row>
    <row r="128" spans="1:14" ht="20.100000000000001" customHeight="1" x14ac:dyDescent="0.25">
      <c r="A128" s="36" t="s">
        <v>271</v>
      </c>
      <c r="D128" s="24"/>
      <c r="F128" s="51"/>
      <c r="H128" s="194"/>
      <c r="I128" s="3"/>
      <c r="J128" s="17"/>
      <c r="K128" s="2"/>
    </row>
    <row r="129" spans="1:12" ht="20.100000000000001" customHeight="1" x14ac:dyDescent="0.25">
      <c r="A129" s="36"/>
      <c r="B129" s="3" t="s">
        <v>272</v>
      </c>
      <c r="C129" s="5"/>
      <c r="D129" s="24">
        <v>11.5</v>
      </c>
      <c r="F129" s="17">
        <v>0</v>
      </c>
      <c r="H129" s="194">
        <v>0</v>
      </c>
      <c r="I129" s="3"/>
      <c r="J129" s="17">
        <v>268315</v>
      </c>
      <c r="K129" s="2"/>
      <c r="L129" s="4">
        <v>288516</v>
      </c>
    </row>
    <row r="130" spans="1:12" ht="20.100000000000001" customHeight="1" x14ac:dyDescent="0.25">
      <c r="A130" s="36" t="s">
        <v>273</v>
      </c>
      <c r="D130" s="24"/>
      <c r="F130" s="51"/>
      <c r="H130" s="194"/>
      <c r="I130" s="3"/>
      <c r="J130" s="17"/>
      <c r="K130" s="2"/>
    </row>
    <row r="131" spans="1:12" ht="20.100000000000001" customHeight="1" x14ac:dyDescent="0.25">
      <c r="A131" s="5"/>
      <c r="B131" s="3" t="s">
        <v>274</v>
      </c>
      <c r="C131" s="5"/>
      <c r="D131" s="24">
        <v>11.5</v>
      </c>
      <c r="F131" s="17">
        <v>0</v>
      </c>
      <c r="H131" s="194">
        <v>0</v>
      </c>
      <c r="I131" s="3"/>
      <c r="J131" s="17">
        <v>127804</v>
      </c>
      <c r="K131" s="2"/>
      <c r="L131" s="4">
        <v>355623</v>
      </c>
    </row>
    <row r="132" spans="1:12" ht="20.100000000000001" customHeight="1" x14ac:dyDescent="0.25">
      <c r="A132" s="36" t="s">
        <v>275</v>
      </c>
      <c r="D132" s="24"/>
      <c r="F132" s="51"/>
      <c r="H132" s="194"/>
      <c r="I132" s="3"/>
      <c r="J132" s="17"/>
      <c r="K132" s="2"/>
    </row>
    <row r="133" spans="1:12" ht="20.100000000000001" customHeight="1" x14ac:dyDescent="0.25">
      <c r="A133" s="36"/>
      <c r="B133" s="3" t="s">
        <v>276</v>
      </c>
      <c r="C133" s="5"/>
      <c r="D133" s="24">
        <v>20.5</v>
      </c>
      <c r="F133" s="17">
        <v>0</v>
      </c>
      <c r="H133" s="194">
        <v>0</v>
      </c>
      <c r="I133" s="3"/>
      <c r="J133" s="17">
        <v>394397</v>
      </c>
      <c r="K133" s="2"/>
      <c r="L133" s="4">
        <v>316453</v>
      </c>
    </row>
    <row r="134" spans="1:12" ht="20.100000000000001" customHeight="1" x14ac:dyDescent="0.25">
      <c r="A134" s="36" t="s">
        <v>166</v>
      </c>
      <c r="B134" s="5"/>
      <c r="D134" s="24">
        <v>20.5</v>
      </c>
      <c r="F134" s="17">
        <v>0</v>
      </c>
      <c r="H134" s="194">
        <v>0</v>
      </c>
      <c r="I134" s="3"/>
      <c r="J134" s="17">
        <v>0</v>
      </c>
      <c r="K134" s="2"/>
      <c r="L134" s="4">
        <v>49094008</v>
      </c>
    </row>
    <row r="135" spans="1:12" s="225" customFormat="1" ht="20.100000000000001" customHeight="1" x14ac:dyDescent="0.25">
      <c r="A135" s="220"/>
      <c r="B135" s="221"/>
      <c r="C135" s="221"/>
      <c r="D135" s="222"/>
      <c r="E135" s="221"/>
      <c r="F135" s="215"/>
      <c r="G135" s="221"/>
      <c r="H135" s="223"/>
      <c r="I135" s="221"/>
      <c r="J135" s="215"/>
      <c r="K135" s="224"/>
      <c r="L135" s="215"/>
    </row>
    <row r="136" spans="1:12" ht="20.100000000000001" customHeight="1" x14ac:dyDescent="0.25">
      <c r="A136" s="36"/>
      <c r="B136" s="5"/>
      <c r="D136" s="24"/>
      <c r="F136" s="194"/>
      <c r="H136" s="194"/>
      <c r="I136" s="3"/>
      <c r="K136" s="2"/>
    </row>
    <row r="137" spans="1:12" ht="20.100000000000001" customHeight="1" x14ac:dyDescent="0.25">
      <c r="A137" s="36"/>
      <c r="B137" s="5"/>
      <c r="D137" s="24"/>
      <c r="F137" s="194"/>
      <c r="H137" s="194"/>
      <c r="I137" s="3"/>
      <c r="K137" s="2"/>
    </row>
    <row r="138" spans="1:12" ht="20.100000000000001" customHeight="1" x14ac:dyDescent="0.25">
      <c r="A138" s="36"/>
      <c r="B138" s="5"/>
      <c r="D138" s="24"/>
      <c r="F138" s="194"/>
      <c r="H138" s="194"/>
      <c r="I138" s="3"/>
      <c r="K138" s="2"/>
    </row>
    <row r="139" spans="1:12" ht="20.100000000000001" customHeight="1" x14ac:dyDescent="0.25">
      <c r="A139" s="36"/>
      <c r="B139" s="5"/>
      <c r="D139" s="24"/>
      <c r="F139" s="194"/>
      <c r="H139" s="194"/>
      <c r="I139" s="3"/>
      <c r="K139" s="2"/>
    </row>
    <row r="140" spans="1:12" ht="20.100000000000001" customHeight="1" x14ac:dyDescent="0.25">
      <c r="A140" s="36"/>
      <c r="B140" s="5"/>
      <c r="D140" s="24"/>
      <c r="F140" s="194"/>
      <c r="H140" s="194"/>
      <c r="I140" s="3"/>
      <c r="K140" s="2"/>
    </row>
    <row r="141" spans="1:12" ht="20.100000000000001" customHeight="1" x14ac:dyDescent="0.25">
      <c r="A141" s="36"/>
      <c r="B141" s="5"/>
      <c r="D141" s="24"/>
      <c r="F141" s="194"/>
      <c r="H141" s="194"/>
      <c r="I141" s="3"/>
      <c r="K141" s="2"/>
    </row>
    <row r="142" spans="1:12" ht="20.100000000000001" customHeight="1" x14ac:dyDescent="0.25">
      <c r="A142" s="36"/>
      <c r="B142" s="5"/>
      <c r="D142" s="24"/>
      <c r="F142" s="194"/>
      <c r="H142" s="194"/>
      <c r="I142" s="3"/>
      <c r="K142" s="2"/>
    </row>
    <row r="143" spans="1:12" ht="20.100000000000001" customHeight="1" x14ac:dyDescent="0.25">
      <c r="A143" s="36"/>
      <c r="B143" s="5"/>
      <c r="D143" s="24"/>
      <c r="F143" s="194"/>
      <c r="H143" s="194"/>
      <c r="I143" s="3"/>
      <c r="K143" s="2"/>
    </row>
    <row r="144" spans="1:12" ht="20.100000000000001" customHeight="1" x14ac:dyDescent="0.25">
      <c r="A144" s="36"/>
      <c r="B144" s="5"/>
      <c r="D144" s="24"/>
      <c r="F144" s="194"/>
      <c r="H144" s="194"/>
      <c r="I144" s="3"/>
      <c r="K144" s="2"/>
    </row>
    <row r="145" spans="1:12" ht="20.100000000000001" customHeight="1" x14ac:dyDescent="0.25">
      <c r="A145" s="36"/>
      <c r="B145" s="5"/>
      <c r="D145" s="24"/>
      <c r="F145" s="194"/>
      <c r="H145" s="194"/>
      <c r="I145" s="3"/>
      <c r="K145" s="2"/>
    </row>
    <row r="146" spans="1:12" ht="20.100000000000001" customHeight="1" x14ac:dyDescent="0.25">
      <c r="A146" s="36"/>
      <c r="B146" s="5"/>
      <c r="D146" s="24"/>
      <c r="F146" s="194"/>
      <c r="H146" s="194"/>
      <c r="I146" s="3"/>
      <c r="K146" s="2"/>
    </row>
    <row r="147" spans="1:12" ht="20.100000000000001" customHeight="1" x14ac:dyDescent="0.25">
      <c r="A147" s="36"/>
      <c r="B147" s="5"/>
      <c r="D147" s="24"/>
      <c r="F147" s="194"/>
      <c r="H147" s="194"/>
      <c r="I147" s="3"/>
      <c r="K147" s="2"/>
    </row>
    <row r="148" spans="1:12" ht="20.100000000000001" customHeight="1" x14ac:dyDescent="0.25">
      <c r="A148" s="36"/>
      <c r="B148" s="5"/>
      <c r="D148" s="24"/>
      <c r="F148" s="194"/>
      <c r="H148" s="194"/>
      <c r="I148" s="3"/>
      <c r="K148" s="2"/>
    </row>
    <row r="149" spans="1:12" ht="15.75" customHeight="1" x14ac:dyDescent="0.25">
      <c r="A149" s="36"/>
      <c r="B149" s="5"/>
      <c r="D149" s="24"/>
      <c r="F149" s="194"/>
      <c r="H149" s="194"/>
      <c r="I149" s="3"/>
      <c r="K149" s="2"/>
    </row>
    <row r="150" spans="1:12" ht="21.95" customHeight="1" x14ac:dyDescent="0.25">
      <c r="A150" s="232" t="str">
        <f>A103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0" s="232"/>
      <c r="C150" s="232"/>
      <c r="D150" s="232"/>
      <c r="E150" s="232"/>
      <c r="F150" s="232"/>
      <c r="G150" s="232"/>
      <c r="H150" s="232"/>
      <c r="I150" s="232"/>
      <c r="J150" s="232"/>
      <c r="K150" s="232"/>
      <c r="L150" s="232"/>
    </row>
  </sheetData>
  <mergeCells count="3">
    <mergeCell ref="A52:L52"/>
    <mergeCell ref="A103:L103"/>
    <mergeCell ref="A150:L150"/>
  </mergeCells>
  <pageMargins left="0.8" right="0.5" top="0.5" bottom="0.6" header="0.49" footer="0.4"/>
  <pageSetup paperSize="9" scale="88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2-5</vt:lpstr>
      <vt:lpstr>6-7(3M)</vt:lpstr>
      <vt:lpstr>8-9(6M)</vt:lpstr>
      <vt:lpstr>10</vt:lpstr>
      <vt:lpstr>11</vt:lpstr>
      <vt:lpstr>12-14</vt:lpstr>
      <vt:lpstr>'12-14'!Print_Area</vt:lpstr>
      <vt:lpstr>'2-5'!Print_Area</vt:lpstr>
      <vt:lpstr>'6-7(3M)'!Print_Area</vt:lpstr>
      <vt:lpstr>'8-9(6M)'!Print_Area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Chariyaporn Nakuam</cp:lastModifiedBy>
  <cp:lastPrinted>2020-08-13T04:35:20Z</cp:lastPrinted>
  <dcterms:created xsi:type="dcterms:W3CDTF">2017-04-28T11:15:01Z</dcterms:created>
  <dcterms:modified xsi:type="dcterms:W3CDTF">2020-08-13T04:35:25Z</dcterms:modified>
</cp:coreProperties>
</file>