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20 (Q3) (TNG) ☻\"/>
    </mc:Choice>
  </mc:AlternateContent>
  <xr:revisionPtr revIDLastSave="0" documentId="13_ncr:1_{8C3F876F-AC73-4F49-AD0D-DF8720F66C01}" xr6:coauthVersionLast="41" xr6:coauthVersionMax="45" xr10:uidLastSave="{00000000-0000-0000-0000-000000000000}"/>
  <bookViews>
    <workbookView xWindow="-120" yWindow="-120" windowWidth="21840" windowHeight="13140" activeTab="4" xr2:uid="{70BBFD4F-8CD5-498D-9FE2-99BBAF84FE4C}"/>
  </bookViews>
  <sheets>
    <sheet name="BS_3-5" sheetId="1" r:id="rId1"/>
    <sheet name="PL6-9" sheetId="2" r:id="rId2"/>
    <sheet name="Capital10" sheetId="3" r:id="rId3"/>
    <sheet name="Capital11" sheetId="4" r:id="rId4"/>
    <sheet name="CF12-1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_____DAT22">[1]MAIN!#REF!</definedName>
    <definedName name="________________________________________________________________________________________________________DAT23">[1]MAIN!#REF!</definedName>
    <definedName name="________________________________________________________________________________________________________DAT24">[1]MAIN!#REF!</definedName>
    <definedName name="________________________________________________________________________________________________________DAT25">[1]MAIN!#REF!</definedName>
    <definedName name="________________________________________________________________________________________________________DAT26">[1]MAIN!#REF!</definedName>
    <definedName name="________________________________________________________________________________________________________DAT27">[1]MAIN!#REF!</definedName>
    <definedName name="________________________________________________________________________________________________________DAT28">[1]MAIN!#REF!</definedName>
    <definedName name="________________________________________________________________________________________________________DAT29">[1]MAIN!#REF!</definedName>
    <definedName name="________________________________________________________________________________________________________DAT30">[1]MAIN!#REF!</definedName>
    <definedName name="________________________________________________________________________________________________________DAT31">[1]MAIN!#REF!</definedName>
    <definedName name="________________________________________________________________________________________________________DAT32">[1]MAIN!#REF!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ng1">[2]ng!#REF!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'[3]F-2'!#REF!</definedName>
    <definedName name="______________________________________________________________________________________________DAT3">'[3]F-2'!#REF!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[1]MAIN!#REF!</definedName>
    <definedName name="_____________________________________________________________________________________________DAT23">[1]MAIN!#REF!</definedName>
    <definedName name="_____________________________________________________________________________________________DAT24">[1]MAIN!#REF!</definedName>
    <definedName name="_____________________________________________________________________________________________DAT25">[1]MAIN!#REF!</definedName>
    <definedName name="_____________________________________________________________________________________________DAT26">[1]MAIN!#REF!</definedName>
    <definedName name="_____________________________________________________________________________________________DAT27">[1]MAIN!#REF!</definedName>
    <definedName name="_____________________________________________________________________________________________DAT28">[1]MAIN!#REF!</definedName>
    <definedName name="_____________________________________________________________________________________________DAT29">[1]MAIN!#REF!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[1]MAIN!#REF!</definedName>
    <definedName name="_____________________________________________________________________________________________DAT31">[1]MAIN!#REF!</definedName>
    <definedName name="_____________________________________________________________________________________________DAT32">[1]MAIN!#REF!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'[4]F-2'!#REF!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[1]MAIN!#REF!</definedName>
    <definedName name="____________________________________________________________________________________________DAT23">[1]MAIN!#REF!</definedName>
    <definedName name="____________________________________________________________________________________________DAT24">[1]MAIN!#REF!</definedName>
    <definedName name="____________________________________________________________________________________________DAT25">[1]MAIN!#REF!</definedName>
    <definedName name="____________________________________________________________________________________________DAT26">[1]MAIN!#REF!</definedName>
    <definedName name="____________________________________________________________________________________________DAT27">[1]MAIN!#REF!</definedName>
    <definedName name="____________________________________________________________________________________________DAT28">[1]MAIN!#REF!</definedName>
    <definedName name="____________________________________________________________________________________________DAT29">[1]MAIN!#REF!</definedName>
    <definedName name="____________________________________________________________________________________________DAT3">'[4]F-2'!#REF!</definedName>
    <definedName name="____________________________________________________________________________________________DAT30">[1]MAIN!#REF!</definedName>
    <definedName name="____________________________________________________________________________________________DAT31">[1]MAIN!#REF!</definedName>
    <definedName name="____________________________________________________________________________________________DAT32">[1]MAIN!#REF!</definedName>
    <definedName name="____________________________________________________________________________________________DAT4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9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[1]MAIN!#REF!</definedName>
    <definedName name="___________________________________________________________________________________________DAT23">[1]MAIN!#REF!</definedName>
    <definedName name="___________________________________________________________________________________________DAT24">[1]MAIN!#REF!</definedName>
    <definedName name="___________________________________________________________________________________________DAT25">[1]MAIN!#REF!</definedName>
    <definedName name="___________________________________________________________________________________________DAT26">[1]MAIN!#REF!</definedName>
    <definedName name="___________________________________________________________________________________________DAT27">[1]MAIN!#REF!</definedName>
    <definedName name="___________________________________________________________________________________________DAT28">[1]MAIN!#REF!</definedName>
    <definedName name="___________________________________________________________________________________________DAT29">[1]MAIN!#REF!</definedName>
    <definedName name="___________________________________________________________________________________________DAT30">[1]MAIN!#REF!</definedName>
    <definedName name="___________________________________________________________________________________________DAT31">[1]MAIN!#REF!</definedName>
    <definedName name="___________________________________________________________________________________________DAT32">[1]MAIN!#REF!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[1]MAIN!#REF!</definedName>
    <definedName name="__________________________________________________________________________________________DAT23">[1]MAIN!#REF!</definedName>
    <definedName name="__________________________________________________________________________________________DAT24">[1]MAIN!#REF!</definedName>
    <definedName name="__________________________________________________________________________________________DAT25">[1]MAIN!#REF!</definedName>
    <definedName name="__________________________________________________________________________________________DAT26">[1]MAIN!#REF!</definedName>
    <definedName name="__________________________________________________________________________________________DAT27">[1]MAIN!#REF!</definedName>
    <definedName name="__________________________________________________________________________________________DAT28">[1]MAIN!#REF!</definedName>
    <definedName name="__________________________________________________________________________________________DAT29">[1]MAIN!#REF!</definedName>
    <definedName name="__________________________________________________________________________________________DAT3">#REF!</definedName>
    <definedName name="__________________________________________________________________________________________DAT30">[1]MAIN!#REF!</definedName>
    <definedName name="__________________________________________________________________________________________DAT31">[1]MAIN!#REF!</definedName>
    <definedName name="__________________________________________________________________________________________DAT32">[1]MAIN!#REF!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[2]ng!#REF!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[1]MAIN!#REF!</definedName>
    <definedName name="_________________________________________________________________________________________DAT23">[1]MAIN!#REF!</definedName>
    <definedName name="_________________________________________________________________________________________DAT24">[1]MAIN!#REF!</definedName>
    <definedName name="_________________________________________________________________________________________DAT25">[1]MAIN!#REF!</definedName>
    <definedName name="_________________________________________________________________________________________DAT26">[1]MAIN!#REF!</definedName>
    <definedName name="_________________________________________________________________________________________DAT27">[1]MAIN!#REF!</definedName>
    <definedName name="_________________________________________________________________________________________DAT28">[1]MAIN!#REF!</definedName>
    <definedName name="_________________________________________________________________________________________DAT29">[1]MAIN!#REF!</definedName>
    <definedName name="_________________________________________________________________________________________DAT3">#REF!</definedName>
    <definedName name="_________________________________________________________________________________________DAT30">[1]MAIN!#REF!</definedName>
    <definedName name="_________________________________________________________________________________________DAT31">[1]MAIN!#REF!</definedName>
    <definedName name="_________________________________________________________________________________________DAT32">[1]MAIN!#REF!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[2]ng!#REF!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[2]ng!#REF!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'[3]F-2'!#REF!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'[3]F-2'!#REF!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[2]ng!#REF!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[2]ng!#REF!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[1]MAIN!#REF!</definedName>
    <definedName name="___________________________________________________________________________________DAT23">[1]MAIN!#REF!</definedName>
    <definedName name="___________________________________________________________________________________DAT24">[1]MAIN!#REF!</definedName>
    <definedName name="___________________________________________________________________________________DAT25">[1]MAIN!#REF!</definedName>
    <definedName name="___________________________________________________________________________________DAT26">[1]MAIN!#REF!</definedName>
    <definedName name="___________________________________________________________________________________DAT27">[1]MAIN!#REF!</definedName>
    <definedName name="___________________________________________________________________________________DAT28">[1]MAIN!#REF!</definedName>
    <definedName name="___________________________________________________________________________________DAT29">[1]MAIN!#REF!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[1]MAIN!#REF!</definedName>
    <definedName name="___________________________________________________________________________________DAT31">[1]MAIN!#REF!</definedName>
    <definedName name="___________________________________________________________________________________DAT32">[1]MAIN!#REF!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[2]ng!#REF!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[1]MAIN!#REF!</definedName>
    <definedName name="__________________________________________________________________________________DAT23">[1]MAIN!#REF!</definedName>
    <definedName name="__________________________________________________________________________________DAT24">[1]MAIN!#REF!</definedName>
    <definedName name="__________________________________________________________________________________DAT25">[1]MAIN!#REF!</definedName>
    <definedName name="__________________________________________________________________________________DAT26">[1]MAIN!#REF!</definedName>
    <definedName name="__________________________________________________________________________________DAT27">[1]MAIN!#REF!</definedName>
    <definedName name="__________________________________________________________________________________DAT28">[1]MAIN!#REF!</definedName>
    <definedName name="__________________________________________________________________________________DAT29">[1]MAIN!#REF!</definedName>
    <definedName name="__________________________________________________________________________________DAT3">#REF!</definedName>
    <definedName name="__________________________________________________________________________________DAT30">[1]MAIN!#REF!</definedName>
    <definedName name="__________________________________________________________________________________DAT31">[1]MAIN!#REF!</definedName>
    <definedName name="__________________________________________________________________________________DAT32">[1]MAIN!#REF!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[2]ng!#REF!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[1]MAIN!#REF!</definedName>
    <definedName name="_________________________________________________________________________________DAT23">[1]MAIN!#REF!</definedName>
    <definedName name="_________________________________________________________________________________DAT24">[1]MAIN!#REF!</definedName>
    <definedName name="_________________________________________________________________________________DAT25">[1]MAIN!#REF!</definedName>
    <definedName name="_________________________________________________________________________________DAT26">[1]MAIN!#REF!</definedName>
    <definedName name="_________________________________________________________________________________DAT27">[1]MAIN!#REF!</definedName>
    <definedName name="_________________________________________________________________________________DAT28">[1]MAIN!#REF!</definedName>
    <definedName name="_________________________________________________________________________________DAT29">[1]MAIN!#REF!</definedName>
    <definedName name="_________________________________________________________________________________DAT3">#REF!</definedName>
    <definedName name="_________________________________________________________________________________DAT30">[1]MAIN!#REF!</definedName>
    <definedName name="_________________________________________________________________________________DAT31">[1]MAIN!#REF!</definedName>
    <definedName name="_________________________________________________________________________________DAT32">[1]MAIN!#REF!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[2]ng!#REF!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[1]MAIN!#REF!</definedName>
    <definedName name="________________________________________________________________________________DAT23">[1]MAIN!#REF!</definedName>
    <definedName name="________________________________________________________________________________DAT24">[1]MAIN!#REF!</definedName>
    <definedName name="________________________________________________________________________________DAT25">[1]MAIN!#REF!</definedName>
    <definedName name="________________________________________________________________________________DAT26">[1]MAIN!#REF!</definedName>
    <definedName name="________________________________________________________________________________DAT27">[1]MAIN!#REF!</definedName>
    <definedName name="________________________________________________________________________________DAT28">[1]MAIN!#REF!</definedName>
    <definedName name="________________________________________________________________________________DAT29">[1]MAIN!#REF!</definedName>
    <definedName name="________________________________________________________________________________DAT3">#REF!</definedName>
    <definedName name="________________________________________________________________________________DAT30">[1]MAIN!#REF!</definedName>
    <definedName name="________________________________________________________________________________DAT31">[1]MAIN!#REF!</definedName>
    <definedName name="________________________________________________________________________________DAT32">[1]MAIN!#REF!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[2]ng!#REF!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'[4]F-2'!#REF!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[1]MAIN!#REF!</definedName>
    <definedName name="_______________________________________________________________________________DAT23">[1]MAIN!#REF!</definedName>
    <definedName name="_______________________________________________________________________________DAT24">[1]MAIN!#REF!</definedName>
    <definedName name="_______________________________________________________________________________DAT25">[1]MAIN!#REF!</definedName>
    <definedName name="_______________________________________________________________________________DAT26">[1]MAIN!#REF!</definedName>
    <definedName name="_______________________________________________________________________________DAT27">[1]MAIN!#REF!</definedName>
    <definedName name="_______________________________________________________________________________DAT28">[1]MAIN!#REF!</definedName>
    <definedName name="_______________________________________________________________________________DAT29">[1]MAIN!#REF!</definedName>
    <definedName name="_______________________________________________________________________________DAT3">'[4]F-2'!#REF!</definedName>
    <definedName name="_______________________________________________________________________________DAT30">[1]MAIN!#REF!</definedName>
    <definedName name="_______________________________________________________________________________DAT31">[1]MAIN!#REF!</definedName>
    <definedName name="_______________________________________________________________________________DAT32">[1]MAIN!#REF!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[2]ng!#REF!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[1]MAIN!#REF!</definedName>
    <definedName name="______________________________________________________________________________DAT23">[1]MAIN!#REF!</definedName>
    <definedName name="______________________________________________________________________________DAT24">[1]MAIN!#REF!</definedName>
    <definedName name="______________________________________________________________________________DAT25">[1]MAIN!#REF!</definedName>
    <definedName name="______________________________________________________________________________DAT26">[1]MAIN!#REF!</definedName>
    <definedName name="______________________________________________________________________________DAT27">[1]MAIN!#REF!</definedName>
    <definedName name="______________________________________________________________________________DAT28">[1]MAIN!#REF!</definedName>
    <definedName name="______________________________________________________________________________DAT29">[1]MAIN!#REF!</definedName>
    <definedName name="______________________________________________________________________________DAT3">#REF!</definedName>
    <definedName name="______________________________________________________________________________DAT30">[1]MAIN!#REF!</definedName>
    <definedName name="______________________________________________________________________________DAT31">[1]MAIN!#REF!</definedName>
    <definedName name="______________________________________________________________________________DAT32">[1]MAIN!#REF!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[2]ng!#REF!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[1]MAIN!#REF!</definedName>
    <definedName name="_____________________________________________________________________________DAT23">[1]MAIN!#REF!</definedName>
    <definedName name="_____________________________________________________________________________DAT24">[1]MAIN!#REF!</definedName>
    <definedName name="_____________________________________________________________________________DAT25">[1]MAIN!#REF!</definedName>
    <definedName name="_____________________________________________________________________________DAT26">[1]MAIN!#REF!</definedName>
    <definedName name="_____________________________________________________________________________DAT27">[1]MAIN!#REF!</definedName>
    <definedName name="_____________________________________________________________________________DAT28">[1]MAIN!#REF!</definedName>
    <definedName name="_____________________________________________________________________________DAT29">[1]MAIN!#REF!</definedName>
    <definedName name="_____________________________________________________________________________DAT3">#REF!</definedName>
    <definedName name="_____________________________________________________________________________DAT30">[1]MAIN!#REF!</definedName>
    <definedName name="_____________________________________________________________________________DAT31">[1]MAIN!#REF!</definedName>
    <definedName name="_____________________________________________________________________________DAT32">[1]MAIN!#REF!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[2]ng!#REF!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[1]MAIN!#REF!</definedName>
    <definedName name="____________________________________________________________________________DAT23">[1]MAIN!#REF!</definedName>
    <definedName name="____________________________________________________________________________DAT24">[1]MAIN!#REF!</definedName>
    <definedName name="____________________________________________________________________________DAT25">[1]MAIN!#REF!</definedName>
    <definedName name="____________________________________________________________________________DAT26">[1]MAIN!#REF!</definedName>
    <definedName name="____________________________________________________________________________DAT27">[1]MAIN!#REF!</definedName>
    <definedName name="____________________________________________________________________________DAT28">[1]MAIN!#REF!</definedName>
    <definedName name="____________________________________________________________________________DAT29">[1]MAIN!#REF!</definedName>
    <definedName name="____________________________________________________________________________DAT3">#REF!</definedName>
    <definedName name="____________________________________________________________________________DAT30">[1]MAIN!#REF!</definedName>
    <definedName name="____________________________________________________________________________DAT31">[1]MAIN!#REF!</definedName>
    <definedName name="____________________________________________________________________________DAT32">[1]MAIN!#REF!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[2]ng!#REF!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[1]MAIN!#REF!</definedName>
    <definedName name="___________________________________________________________________________DAT23">[1]MAIN!#REF!</definedName>
    <definedName name="___________________________________________________________________________DAT24">[1]MAIN!#REF!</definedName>
    <definedName name="___________________________________________________________________________DAT25">[1]MAIN!#REF!</definedName>
    <definedName name="___________________________________________________________________________DAT26">[1]MAIN!#REF!</definedName>
    <definedName name="___________________________________________________________________________DAT27">[1]MAIN!#REF!</definedName>
    <definedName name="___________________________________________________________________________DAT28">[1]MAIN!#REF!</definedName>
    <definedName name="___________________________________________________________________________DAT29">[1]MAIN!#REF!</definedName>
    <definedName name="___________________________________________________________________________DAT3">#REF!</definedName>
    <definedName name="___________________________________________________________________________DAT30">[1]MAIN!#REF!</definedName>
    <definedName name="___________________________________________________________________________DAT31">[1]MAIN!#REF!</definedName>
    <definedName name="___________________________________________________________________________DAT32">[1]MAIN!#REF!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[2]ng!#REF!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[1]MAIN!#REF!</definedName>
    <definedName name="__________________________________________________________________________DAT23">[1]MAIN!#REF!</definedName>
    <definedName name="__________________________________________________________________________DAT24">[1]MAIN!#REF!</definedName>
    <definedName name="__________________________________________________________________________DAT25">[1]MAIN!#REF!</definedName>
    <definedName name="__________________________________________________________________________DAT26">[1]MAIN!#REF!</definedName>
    <definedName name="__________________________________________________________________________DAT27">[1]MAIN!#REF!</definedName>
    <definedName name="__________________________________________________________________________DAT28">[1]MAIN!#REF!</definedName>
    <definedName name="__________________________________________________________________________DAT29">[1]MAIN!#REF!</definedName>
    <definedName name="__________________________________________________________________________DAT3">#REF!</definedName>
    <definedName name="__________________________________________________________________________DAT30">[1]MAIN!#REF!</definedName>
    <definedName name="__________________________________________________________________________DAT31">[1]MAIN!#REF!</definedName>
    <definedName name="__________________________________________________________________________DAT32">[1]MAIN!#REF!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[2]ng!#REF!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[1]MAIN!#REF!</definedName>
    <definedName name="_________________________________________________________________________DAT23">[1]MAIN!#REF!</definedName>
    <definedName name="_________________________________________________________________________DAT24">[1]MAIN!#REF!</definedName>
    <definedName name="_________________________________________________________________________DAT25">[1]MAIN!#REF!</definedName>
    <definedName name="_________________________________________________________________________DAT26">[1]MAIN!#REF!</definedName>
    <definedName name="_________________________________________________________________________DAT27">[1]MAIN!#REF!</definedName>
    <definedName name="_________________________________________________________________________DAT28">[1]MAIN!#REF!</definedName>
    <definedName name="_________________________________________________________________________DAT29">[1]MAIN!#REF!</definedName>
    <definedName name="_________________________________________________________________________DAT3">#REF!</definedName>
    <definedName name="_________________________________________________________________________DAT30">[1]MAIN!#REF!</definedName>
    <definedName name="_________________________________________________________________________DAT31">[1]MAIN!#REF!</definedName>
    <definedName name="_________________________________________________________________________DAT32">[1]MAIN!#REF!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[2]ng!#REF!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[1]MAIN!#REF!</definedName>
    <definedName name="________________________________________________________________________DAT23">[1]MAIN!#REF!</definedName>
    <definedName name="________________________________________________________________________DAT24">[1]MAIN!#REF!</definedName>
    <definedName name="________________________________________________________________________DAT25">[1]MAIN!#REF!</definedName>
    <definedName name="________________________________________________________________________DAT26">[1]MAIN!#REF!</definedName>
    <definedName name="________________________________________________________________________DAT27">[1]MAIN!#REF!</definedName>
    <definedName name="________________________________________________________________________DAT28">[1]MAIN!#REF!</definedName>
    <definedName name="________________________________________________________________________DAT29">[1]MAIN!#REF!</definedName>
    <definedName name="________________________________________________________________________DAT3">#REF!</definedName>
    <definedName name="________________________________________________________________________DAT30">[1]MAIN!#REF!</definedName>
    <definedName name="________________________________________________________________________DAT31">[1]MAIN!#REF!</definedName>
    <definedName name="________________________________________________________________________DAT32">[1]MAIN!#REF!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[2]ng!#REF!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[1]MAIN!#REF!</definedName>
    <definedName name="_______________________________________________________________________DAT23">[1]MAIN!#REF!</definedName>
    <definedName name="_______________________________________________________________________DAT24">[1]MAIN!#REF!</definedName>
    <definedName name="_______________________________________________________________________DAT25">[1]MAIN!#REF!</definedName>
    <definedName name="_______________________________________________________________________DAT26">[1]MAIN!#REF!</definedName>
    <definedName name="_______________________________________________________________________DAT27">[1]MAIN!#REF!</definedName>
    <definedName name="_______________________________________________________________________DAT28">[1]MAIN!#REF!</definedName>
    <definedName name="_______________________________________________________________________DAT29">[1]MAIN!#REF!</definedName>
    <definedName name="_______________________________________________________________________DAT3">#REF!</definedName>
    <definedName name="_______________________________________________________________________DAT30">[1]MAIN!#REF!</definedName>
    <definedName name="_______________________________________________________________________DAT31">[1]MAIN!#REF!</definedName>
    <definedName name="_______________________________________________________________________DAT32">[1]MAIN!#REF!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[2]ng!#REF!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[1]MAIN!#REF!</definedName>
    <definedName name="______________________________________________________________________DAT23">[1]MAIN!#REF!</definedName>
    <definedName name="______________________________________________________________________DAT24">[1]MAIN!#REF!</definedName>
    <definedName name="______________________________________________________________________DAT25">[1]MAIN!#REF!</definedName>
    <definedName name="______________________________________________________________________DAT26">[1]MAIN!#REF!</definedName>
    <definedName name="______________________________________________________________________DAT27">[1]MAIN!#REF!</definedName>
    <definedName name="______________________________________________________________________DAT28">[1]MAIN!#REF!</definedName>
    <definedName name="______________________________________________________________________DAT29">[1]MAIN!#REF!</definedName>
    <definedName name="______________________________________________________________________DAT3">#REF!</definedName>
    <definedName name="______________________________________________________________________DAT30">[1]MAIN!#REF!</definedName>
    <definedName name="______________________________________________________________________DAT31">[1]MAIN!#REF!</definedName>
    <definedName name="______________________________________________________________________DAT32">[1]MAIN!#REF!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[2]ng!#REF!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[1]MAIN!#REF!</definedName>
    <definedName name="_____________________________________________________________________DAT23">[1]MAIN!#REF!</definedName>
    <definedName name="_____________________________________________________________________DAT24">[1]MAIN!#REF!</definedName>
    <definedName name="_____________________________________________________________________DAT25">[1]MAIN!#REF!</definedName>
    <definedName name="_____________________________________________________________________DAT26">[1]MAIN!#REF!</definedName>
    <definedName name="_____________________________________________________________________DAT27">[1]MAIN!#REF!</definedName>
    <definedName name="_____________________________________________________________________DAT28">[1]MAIN!#REF!</definedName>
    <definedName name="_____________________________________________________________________DAT29">[1]MAIN!#REF!</definedName>
    <definedName name="_____________________________________________________________________DAT3">#REF!</definedName>
    <definedName name="_____________________________________________________________________DAT30">[1]MAIN!#REF!</definedName>
    <definedName name="_____________________________________________________________________DAT31">[1]MAIN!#REF!</definedName>
    <definedName name="_____________________________________________________________________DAT32">[1]MAIN!#REF!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[2]ng!#REF!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[1]MAIN!#REF!</definedName>
    <definedName name="____________________________________________________________________DAT23">[1]MAIN!#REF!</definedName>
    <definedName name="____________________________________________________________________DAT24">[1]MAIN!#REF!</definedName>
    <definedName name="____________________________________________________________________DAT25">[1]MAIN!#REF!</definedName>
    <definedName name="____________________________________________________________________DAT26">[1]MAIN!#REF!</definedName>
    <definedName name="____________________________________________________________________DAT27">[1]MAIN!#REF!</definedName>
    <definedName name="____________________________________________________________________DAT28">[1]MAIN!#REF!</definedName>
    <definedName name="____________________________________________________________________DAT29">[1]MAIN!#REF!</definedName>
    <definedName name="____________________________________________________________________DAT3">#REF!</definedName>
    <definedName name="____________________________________________________________________DAT30">[1]MAIN!#REF!</definedName>
    <definedName name="____________________________________________________________________DAT31">[1]MAIN!#REF!</definedName>
    <definedName name="____________________________________________________________________DAT32">[1]MAIN!#REF!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[2]ng!#REF!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[1]MAIN!#REF!</definedName>
    <definedName name="___________________________________________________________________DAT23">[1]MAIN!#REF!</definedName>
    <definedName name="___________________________________________________________________DAT24">[1]MAIN!#REF!</definedName>
    <definedName name="___________________________________________________________________DAT25">[1]MAIN!#REF!</definedName>
    <definedName name="___________________________________________________________________DAT26">[1]MAIN!#REF!</definedName>
    <definedName name="___________________________________________________________________DAT27">[1]MAIN!#REF!</definedName>
    <definedName name="___________________________________________________________________DAT28">[1]MAIN!#REF!</definedName>
    <definedName name="___________________________________________________________________DAT29">[1]MAIN!#REF!</definedName>
    <definedName name="___________________________________________________________________DAT3">#REF!</definedName>
    <definedName name="___________________________________________________________________DAT30">[1]MAIN!#REF!</definedName>
    <definedName name="___________________________________________________________________DAT31">[1]MAIN!#REF!</definedName>
    <definedName name="___________________________________________________________________DAT32">[1]MAIN!#REF!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[2]ng!#REF!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[1]MAIN!#REF!</definedName>
    <definedName name="__________________________________________________________________DAT23">[1]MAIN!#REF!</definedName>
    <definedName name="__________________________________________________________________DAT24">[1]MAIN!#REF!</definedName>
    <definedName name="__________________________________________________________________DAT25">[1]MAIN!#REF!</definedName>
    <definedName name="__________________________________________________________________DAT26">[1]MAIN!#REF!</definedName>
    <definedName name="__________________________________________________________________DAT27">[1]MAIN!#REF!</definedName>
    <definedName name="__________________________________________________________________DAT28">[1]MAIN!#REF!</definedName>
    <definedName name="__________________________________________________________________DAT29">[1]MAIN!#REF!</definedName>
    <definedName name="__________________________________________________________________DAT3">#REF!</definedName>
    <definedName name="__________________________________________________________________DAT30">[1]MAIN!#REF!</definedName>
    <definedName name="__________________________________________________________________DAT31">[1]MAIN!#REF!</definedName>
    <definedName name="__________________________________________________________________DAT32">[1]MAIN!#REF!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[2]ng!#REF!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[1]MAIN!#REF!</definedName>
    <definedName name="_________________________________________________________________DAT23">[1]MAIN!#REF!</definedName>
    <definedName name="_________________________________________________________________DAT24">[1]MAIN!#REF!</definedName>
    <definedName name="_________________________________________________________________DAT25">[1]MAIN!#REF!</definedName>
    <definedName name="_________________________________________________________________DAT26">[1]MAIN!#REF!</definedName>
    <definedName name="_________________________________________________________________DAT27">[1]MAIN!#REF!</definedName>
    <definedName name="_________________________________________________________________DAT28">[1]MAIN!#REF!</definedName>
    <definedName name="_________________________________________________________________DAT29">[1]MAIN!#REF!</definedName>
    <definedName name="_________________________________________________________________DAT3">#REF!</definedName>
    <definedName name="_________________________________________________________________DAT30">[1]MAIN!#REF!</definedName>
    <definedName name="_________________________________________________________________DAT31">[1]MAIN!#REF!</definedName>
    <definedName name="_________________________________________________________________DAT32">[1]MAIN!#REF!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[2]ng!#REF!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[1]MAIN!#REF!</definedName>
    <definedName name="________________________________________________________________DAT23">[1]MAIN!#REF!</definedName>
    <definedName name="________________________________________________________________DAT24">[1]MAIN!#REF!</definedName>
    <definedName name="________________________________________________________________DAT25">[1]MAIN!#REF!</definedName>
    <definedName name="________________________________________________________________DAT26">[1]MAIN!#REF!</definedName>
    <definedName name="________________________________________________________________DAT27">[1]MAIN!#REF!</definedName>
    <definedName name="________________________________________________________________DAT28">[1]MAIN!#REF!</definedName>
    <definedName name="________________________________________________________________DAT29">[1]MAIN!#REF!</definedName>
    <definedName name="________________________________________________________________DAT3">#REF!</definedName>
    <definedName name="________________________________________________________________DAT30">[1]MAIN!#REF!</definedName>
    <definedName name="________________________________________________________________DAT31">[1]MAIN!#REF!</definedName>
    <definedName name="________________________________________________________________DAT32">[1]MAIN!#REF!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[2]ng!#REF!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[1]MAIN!#REF!</definedName>
    <definedName name="_______________________________________________________________DAT23">[1]MAIN!#REF!</definedName>
    <definedName name="_______________________________________________________________DAT24">[1]MAIN!#REF!</definedName>
    <definedName name="_______________________________________________________________DAT25">[1]MAIN!#REF!</definedName>
    <definedName name="_______________________________________________________________DAT26">[1]MAIN!#REF!</definedName>
    <definedName name="_______________________________________________________________DAT27">[1]MAIN!#REF!</definedName>
    <definedName name="_______________________________________________________________DAT28">[1]MAIN!#REF!</definedName>
    <definedName name="_______________________________________________________________DAT29">[1]MAIN!#REF!</definedName>
    <definedName name="_______________________________________________________________DAT3">#REF!</definedName>
    <definedName name="_______________________________________________________________DAT30">[1]MAIN!#REF!</definedName>
    <definedName name="_______________________________________________________________DAT31">[1]MAIN!#REF!</definedName>
    <definedName name="_______________________________________________________________DAT32">[1]MAIN!#REF!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[2]ng!#REF!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[1]MAIN!#REF!</definedName>
    <definedName name="______________________________________________________________DAT23">[1]MAIN!#REF!</definedName>
    <definedName name="______________________________________________________________DAT24">[1]MAIN!#REF!</definedName>
    <definedName name="______________________________________________________________DAT25">[1]MAIN!#REF!</definedName>
    <definedName name="______________________________________________________________DAT26">[1]MAIN!#REF!</definedName>
    <definedName name="______________________________________________________________DAT27">[1]MAIN!#REF!</definedName>
    <definedName name="______________________________________________________________DAT28">[1]MAIN!#REF!</definedName>
    <definedName name="______________________________________________________________DAT29">[1]MAIN!#REF!</definedName>
    <definedName name="______________________________________________________________DAT3">#REF!</definedName>
    <definedName name="______________________________________________________________DAT30">[1]MAIN!#REF!</definedName>
    <definedName name="______________________________________________________________DAT31">[1]MAIN!#REF!</definedName>
    <definedName name="______________________________________________________________DAT32">[1]MAIN!#REF!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[2]ng!#REF!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[1]MAIN!#REF!</definedName>
    <definedName name="_____________________________________________________________DAT23">[1]MAIN!#REF!</definedName>
    <definedName name="_____________________________________________________________DAT24">[1]MAIN!#REF!</definedName>
    <definedName name="_____________________________________________________________DAT25">[1]MAIN!#REF!</definedName>
    <definedName name="_____________________________________________________________DAT26">[1]MAIN!#REF!</definedName>
    <definedName name="_____________________________________________________________DAT27">[1]MAIN!#REF!</definedName>
    <definedName name="_____________________________________________________________DAT28">[1]MAIN!#REF!</definedName>
    <definedName name="_____________________________________________________________DAT29">[1]MAIN!#REF!</definedName>
    <definedName name="_____________________________________________________________DAT3">#REF!</definedName>
    <definedName name="_____________________________________________________________DAT30">[1]MAIN!#REF!</definedName>
    <definedName name="_____________________________________________________________DAT31">[1]MAIN!#REF!</definedName>
    <definedName name="_____________________________________________________________DAT32">[1]MAIN!#REF!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[2]ng!#REF!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[1]MAIN!#REF!</definedName>
    <definedName name="____________________________________________________________DAT23">[1]MAIN!#REF!</definedName>
    <definedName name="____________________________________________________________DAT24">[1]MAIN!#REF!</definedName>
    <definedName name="____________________________________________________________DAT25">[1]MAIN!#REF!</definedName>
    <definedName name="____________________________________________________________DAT26">[1]MAIN!#REF!</definedName>
    <definedName name="____________________________________________________________DAT27">[1]MAIN!#REF!</definedName>
    <definedName name="____________________________________________________________DAT28">[1]MAIN!#REF!</definedName>
    <definedName name="____________________________________________________________DAT29">[1]MAIN!#REF!</definedName>
    <definedName name="____________________________________________________________DAT3">#REF!</definedName>
    <definedName name="____________________________________________________________DAT30">[1]MAIN!#REF!</definedName>
    <definedName name="____________________________________________________________DAT31">[1]MAIN!#REF!</definedName>
    <definedName name="____________________________________________________________DAT32">[1]MAIN!#REF!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[2]ng!#REF!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[1]MAIN!#REF!</definedName>
    <definedName name="___________________________________________________________DAT23">[1]MAIN!#REF!</definedName>
    <definedName name="___________________________________________________________DAT24">[1]MAIN!#REF!</definedName>
    <definedName name="___________________________________________________________DAT25">[1]MAIN!#REF!</definedName>
    <definedName name="___________________________________________________________DAT26">[1]MAIN!#REF!</definedName>
    <definedName name="___________________________________________________________DAT27">[1]MAIN!#REF!</definedName>
    <definedName name="___________________________________________________________DAT28">[1]MAIN!#REF!</definedName>
    <definedName name="___________________________________________________________DAT29">[1]MAIN!#REF!</definedName>
    <definedName name="___________________________________________________________DAT3">#REF!</definedName>
    <definedName name="___________________________________________________________DAT30">[1]MAIN!#REF!</definedName>
    <definedName name="___________________________________________________________DAT31">[1]MAIN!#REF!</definedName>
    <definedName name="___________________________________________________________DAT32">[1]MAIN!#REF!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[2]ng!#REF!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[1]MAIN!#REF!</definedName>
    <definedName name="__________________________________________________________DAT23">[1]MAIN!#REF!</definedName>
    <definedName name="__________________________________________________________DAT24">[1]MAIN!#REF!</definedName>
    <definedName name="__________________________________________________________DAT25">[1]MAIN!#REF!</definedName>
    <definedName name="__________________________________________________________DAT26">[1]MAIN!#REF!</definedName>
    <definedName name="__________________________________________________________DAT27">[1]MAIN!#REF!</definedName>
    <definedName name="__________________________________________________________DAT28">[1]MAIN!#REF!</definedName>
    <definedName name="__________________________________________________________DAT29">[1]MAIN!#REF!</definedName>
    <definedName name="__________________________________________________________DAT3">#REF!</definedName>
    <definedName name="__________________________________________________________DAT30">[1]MAIN!#REF!</definedName>
    <definedName name="__________________________________________________________DAT31">[1]MAIN!#REF!</definedName>
    <definedName name="__________________________________________________________DAT32">[1]MAIN!#REF!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[2]ng!#REF!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[1]MAIN!#REF!</definedName>
    <definedName name="_________________________________________________________DAT23">[1]MAIN!#REF!</definedName>
    <definedName name="_________________________________________________________DAT24">[1]MAIN!#REF!</definedName>
    <definedName name="_________________________________________________________DAT25">[1]MAIN!#REF!</definedName>
    <definedName name="_________________________________________________________DAT26">[1]MAIN!#REF!</definedName>
    <definedName name="_________________________________________________________DAT27">[1]MAIN!#REF!</definedName>
    <definedName name="_________________________________________________________DAT28">[1]MAIN!#REF!</definedName>
    <definedName name="_________________________________________________________DAT29">[1]MAIN!#REF!</definedName>
    <definedName name="_________________________________________________________DAT3">#REF!</definedName>
    <definedName name="_________________________________________________________DAT30">[1]MAIN!#REF!</definedName>
    <definedName name="_________________________________________________________DAT31">[1]MAIN!#REF!</definedName>
    <definedName name="_________________________________________________________DAT32">[1]MAIN!#REF!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[2]ng!#REF!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[1]MAIN!#REF!</definedName>
    <definedName name="________________________________________________________DAT23">[1]MAIN!#REF!</definedName>
    <definedName name="________________________________________________________DAT24">[1]MAIN!#REF!</definedName>
    <definedName name="________________________________________________________DAT25">[1]MAIN!#REF!</definedName>
    <definedName name="________________________________________________________DAT26">[1]MAIN!#REF!</definedName>
    <definedName name="________________________________________________________DAT27">[1]MAIN!#REF!</definedName>
    <definedName name="________________________________________________________DAT28">[1]MAIN!#REF!</definedName>
    <definedName name="________________________________________________________DAT29">[1]MAIN!#REF!</definedName>
    <definedName name="________________________________________________________DAT3">#REF!</definedName>
    <definedName name="________________________________________________________DAT30">[1]MAIN!#REF!</definedName>
    <definedName name="________________________________________________________DAT31">[1]MAIN!#REF!</definedName>
    <definedName name="________________________________________________________DAT32">[1]MAIN!#REF!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[2]ng!#REF!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[1]MAIN!#REF!</definedName>
    <definedName name="_______________________________________________________DAT23">[1]MAIN!#REF!</definedName>
    <definedName name="_______________________________________________________DAT24">[1]MAIN!#REF!</definedName>
    <definedName name="_______________________________________________________DAT25">[1]MAIN!#REF!</definedName>
    <definedName name="_______________________________________________________DAT26">[1]MAIN!#REF!</definedName>
    <definedName name="_______________________________________________________DAT27">[1]MAIN!#REF!</definedName>
    <definedName name="_______________________________________________________DAT28">[1]MAIN!#REF!</definedName>
    <definedName name="_______________________________________________________DAT29">[1]MAIN!#REF!</definedName>
    <definedName name="_______________________________________________________DAT3">#REF!</definedName>
    <definedName name="_______________________________________________________DAT30">[1]MAIN!#REF!</definedName>
    <definedName name="_______________________________________________________DAT31">[1]MAIN!#REF!</definedName>
    <definedName name="_______________________________________________________DAT32">[1]MAIN!#REF!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[2]ng!#REF!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'[4]F-2'!#REF!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[1]MAIN!#REF!</definedName>
    <definedName name="______________________________________________________DAT23">[1]MAIN!#REF!</definedName>
    <definedName name="______________________________________________________DAT24">[1]MAIN!#REF!</definedName>
    <definedName name="______________________________________________________DAT25">[1]MAIN!#REF!</definedName>
    <definedName name="______________________________________________________DAT26">[1]MAIN!#REF!</definedName>
    <definedName name="______________________________________________________DAT27">[1]MAIN!#REF!</definedName>
    <definedName name="______________________________________________________DAT28">[1]MAIN!#REF!</definedName>
    <definedName name="______________________________________________________DAT29">[1]MAIN!#REF!</definedName>
    <definedName name="______________________________________________________DAT3">'[4]F-2'!#REF!</definedName>
    <definedName name="______________________________________________________DAT30">[1]MAIN!#REF!</definedName>
    <definedName name="______________________________________________________DAT31">[1]MAIN!#REF!</definedName>
    <definedName name="______________________________________________________DAT32">[1]MAIN!#REF!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[2]ng!#REF!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[1]MAIN!#REF!</definedName>
    <definedName name="_____________________________________________________DAT23">[1]MAIN!#REF!</definedName>
    <definedName name="_____________________________________________________DAT24">[1]MAIN!#REF!</definedName>
    <definedName name="_____________________________________________________DAT25">[1]MAIN!#REF!</definedName>
    <definedName name="_____________________________________________________DAT26">[1]MAIN!#REF!</definedName>
    <definedName name="_____________________________________________________DAT27">[1]MAIN!#REF!</definedName>
    <definedName name="_____________________________________________________DAT28">[1]MAIN!#REF!</definedName>
    <definedName name="_____________________________________________________DAT29">[1]MAIN!#REF!</definedName>
    <definedName name="_____________________________________________________DAT3">#REF!</definedName>
    <definedName name="_____________________________________________________DAT30">[1]MAIN!#REF!</definedName>
    <definedName name="_____________________________________________________DAT31">[1]MAIN!#REF!</definedName>
    <definedName name="_____________________________________________________DAT32">[1]MAIN!#REF!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[2]ng!#REF!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[1]MAIN!#REF!</definedName>
    <definedName name="____________________________________________________DAT23">[1]MAIN!#REF!</definedName>
    <definedName name="____________________________________________________DAT24">[1]MAIN!#REF!</definedName>
    <definedName name="____________________________________________________DAT25">[1]MAIN!#REF!</definedName>
    <definedName name="____________________________________________________DAT26">[1]MAIN!#REF!</definedName>
    <definedName name="____________________________________________________DAT27">[1]MAIN!#REF!</definedName>
    <definedName name="____________________________________________________DAT28">[1]MAIN!#REF!</definedName>
    <definedName name="____________________________________________________DAT29">[1]MAIN!#REF!</definedName>
    <definedName name="____________________________________________________DAT3">#REF!</definedName>
    <definedName name="____________________________________________________DAT30">[1]MAIN!#REF!</definedName>
    <definedName name="____________________________________________________DAT31">[1]MAIN!#REF!</definedName>
    <definedName name="____________________________________________________DAT32">[1]MAIN!#REF!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[2]ng!#REF!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[1]MAIN!#REF!</definedName>
    <definedName name="___________________________________________________DAT23">[1]MAIN!#REF!</definedName>
    <definedName name="___________________________________________________DAT24">[1]MAIN!#REF!</definedName>
    <definedName name="___________________________________________________DAT25">[1]MAIN!#REF!</definedName>
    <definedName name="___________________________________________________DAT26">[1]MAIN!#REF!</definedName>
    <definedName name="___________________________________________________DAT27">[1]MAIN!#REF!</definedName>
    <definedName name="___________________________________________________DAT28">[1]MAIN!#REF!</definedName>
    <definedName name="___________________________________________________DAT29">[1]MAIN!#REF!</definedName>
    <definedName name="___________________________________________________DAT3">#REF!</definedName>
    <definedName name="___________________________________________________DAT30">[1]MAIN!#REF!</definedName>
    <definedName name="___________________________________________________DAT31">[1]MAIN!#REF!</definedName>
    <definedName name="___________________________________________________DAT32">[1]MAIN!#REF!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[2]ng!#REF!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[1]MAIN!#REF!</definedName>
    <definedName name="__________________________________________________DAT23">[1]MAIN!#REF!</definedName>
    <definedName name="__________________________________________________DAT24">[1]MAIN!#REF!</definedName>
    <definedName name="__________________________________________________DAT25">[1]MAIN!#REF!</definedName>
    <definedName name="__________________________________________________DAT26">[1]MAIN!#REF!</definedName>
    <definedName name="__________________________________________________DAT27">[1]MAIN!#REF!</definedName>
    <definedName name="__________________________________________________DAT28">[1]MAIN!#REF!</definedName>
    <definedName name="__________________________________________________DAT29">[1]MAIN!#REF!</definedName>
    <definedName name="__________________________________________________DAT3">#REF!</definedName>
    <definedName name="__________________________________________________DAT30">[1]MAIN!#REF!</definedName>
    <definedName name="__________________________________________________DAT31">[1]MAIN!#REF!</definedName>
    <definedName name="__________________________________________________DAT32">[1]MAIN!#REF!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[2]ng!#REF!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[1]MAIN!#REF!</definedName>
    <definedName name="_________________________________________________DAT23">[1]MAIN!#REF!</definedName>
    <definedName name="_________________________________________________DAT24">[1]MAIN!#REF!</definedName>
    <definedName name="_________________________________________________DAT25">[1]MAIN!#REF!</definedName>
    <definedName name="_________________________________________________DAT26">[1]MAIN!#REF!</definedName>
    <definedName name="_________________________________________________DAT27">[1]MAIN!#REF!</definedName>
    <definedName name="_________________________________________________DAT28">[1]MAIN!#REF!</definedName>
    <definedName name="_________________________________________________DAT29">[1]MAIN!#REF!</definedName>
    <definedName name="_________________________________________________DAT3">'[6]F-2'!#REF!</definedName>
    <definedName name="_________________________________________________DAT30">[1]MAIN!#REF!</definedName>
    <definedName name="_________________________________________________DAT31">[1]MAIN!#REF!</definedName>
    <definedName name="_________________________________________________DAT32">[1]MAIN!#REF!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[2]ng!#REF!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[1]MAIN!#REF!</definedName>
    <definedName name="________________________________________________DAT23">[1]MAIN!#REF!</definedName>
    <definedName name="________________________________________________DAT24">[1]MAIN!#REF!</definedName>
    <definedName name="________________________________________________DAT25">[1]MAIN!#REF!</definedName>
    <definedName name="________________________________________________DAT26">[1]MAIN!#REF!</definedName>
    <definedName name="________________________________________________DAT27">[1]MAIN!#REF!</definedName>
    <definedName name="________________________________________________DAT28">[1]MAIN!#REF!</definedName>
    <definedName name="________________________________________________DAT29">[1]MAIN!#REF!</definedName>
    <definedName name="________________________________________________DAT3">'[6]F-2'!#REF!</definedName>
    <definedName name="________________________________________________DAT30">[1]MAIN!#REF!</definedName>
    <definedName name="________________________________________________DAT31">[1]MAIN!#REF!</definedName>
    <definedName name="________________________________________________DAT32">[1]MAIN!#REF!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[2]ng!#REF!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[1]MAIN!#REF!</definedName>
    <definedName name="_______________________________________________DAT23">[1]MAIN!#REF!</definedName>
    <definedName name="_______________________________________________DAT24">[1]MAIN!#REF!</definedName>
    <definedName name="_______________________________________________DAT25">[1]MAIN!#REF!</definedName>
    <definedName name="_______________________________________________DAT26">[1]MAIN!#REF!</definedName>
    <definedName name="_______________________________________________DAT27">[1]MAIN!#REF!</definedName>
    <definedName name="_______________________________________________DAT28">[1]MAIN!#REF!</definedName>
    <definedName name="_______________________________________________DAT29">[1]MAIN!#REF!</definedName>
    <definedName name="_______________________________________________DAT3">#REF!</definedName>
    <definedName name="_______________________________________________DAT30">[1]MAIN!#REF!</definedName>
    <definedName name="_______________________________________________DAT31">[1]MAIN!#REF!</definedName>
    <definedName name="_______________________________________________DAT32">[1]MAIN!#REF!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[2]ng!#REF!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[1]MAIN!#REF!</definedName>
    <definedName name="______________________________________________DAT23">[1]MAIN!#REF!</definedName>
    <definedName name="______________________________________________DAT24">[1]MAIN!#REF!</definedName>
    <definedName name="______________________________________________DAT25">[1]MAIN!#REF!</definedName>
    <definedName name="______________________________________________DAT26">[1]MAIN!#REF!</definedName>
    <definedName name="______________________________________________DAT27">[1]MAIN!#REF!</definedName>
    <definedName name="______________________________________________DAT28">[1]MAIN!#REF!</definedName>
    <definedName name="______________________________________________DAT29">[1]MAIN!#REF!</definedName>
    <definedName name="______________________________________________DAT3">#REF!</definedName>
    <definedName name="______________________________________________DAT30">[1]MAIN!#REF!</definedName>
    <definedName name="______________________________________________DAT31">[1]MAIN!#REF!</definedName>
    <definedName name="______________________________________________DAT32">[1]MAIN!#REF!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[2]ng!#REF!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[1]MAIN!#REF!</definedName>
    <definedName name="_____________________________________________DAT23">[1]MAIN!#REF!</definedName>
    <definedName name="_____________________________________________DAT24">[1]MAIN!#REF!</definedName>
    <definedName name="_____________________________________________DAT25">[1]MAIN!#REF!</definedName>
    <definedName name="_____________________________________________DAT26">[1]MAIN!#REF!</definedName>
    <definedName name="_____________________________________________DAT27">[1]MAIN!#REF!</definedName>
    <definedName name="_____________________________________________DAT28">[1]MAIN!#REF!</definedName>
    <definedName name="_____________________________________________DAT29">[1]MAIN!#REF!</definedName>
    <definedName name="_____________________________________________DAT3">#REF!</definedName>
    <definedName name="_____________________________________________DAT30">[1]MAIN!#REF!</definedName>
    <definedName name="_____________________________________________DAT31">[1]MAIN!#REF!</definedName>
    <definedName name="_____________________________________________DAT32">[1]MAIN!#REF!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[2]ng!#REF!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[1]MAIN!#REF!</definedName>
    <definedName name="____________________________________________DAT23">[1]MAIN!#REF!</definedName>
    <definedName name="____________________________________________DAT24">[1]MAIN!#REF!</definedName>
    <definedName name="____________________________________________DAT25">[1]MAIN!#REF!</definedName>
    <definedName name="____________________________________________DAT26">[1]MAIN!#REF!</definedName>
    <definedName name="____________________________________________DAT27">[1]MAIN!#REF!</definedName>
    <definedName name="____________________________________________DAT28">[1]MAIN!#REF!</definedName>
    <definedName name="____________________________________________DAT29">[1]MAIN!#REF!</definedName>
    <definedName name="____________________________________________DAT3">#REF!</definedName>
    <definedName name="____________________________________________DAT30">[1]MAIN!#REF!</definedName>
    <definedName name="____________________________________________DAT31">[1]MAIN!#REF!</definedName>
    <definedName name="____________________________________________DAT32">[1]MAIN!#REF!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[2]ng!#REF!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[1]MAIN!#REF!</definedName>
    <definedName name="___________________________________________DAT23">[1]MAIN!#REF!</definedName>
    <definedName name="___________________________________________DAT24">[1]MAIN!#REF!</definedName>
    <definedName name="___________________________________________DAT25">[1]MAIN!#REF!</definedName>
    <definedName name="___________________________________________DAT26">[1]MAIN!#REF!</definedName>
    <definedName name="___________________________________________DAT27">[1]MAIN!#REF!</definedName>
    <definedName name="___________________________________________DAT28">[1]MAIN!#REF!</definedName>
    <definedName name="___________________________________________DAT29">[1]MAIN!#REF!</definedName>
    <definedName name="___________________________________________DAT3">#REF!</definedName>
    <definedName name="___________________________________________DAT30">[1]MAIN!#REF!</definedName>
    <definedName name="___________________________________________DAT31">[1]MAIN!#REF!</definedName>
    <definedName name="___________________________________________DAT32">[1]MAIN!#REF!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[2]ng!#REF!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[1]MAIN!#REF!</definedName>
    <definedName name="__________________________________________DAT23">[1]MAIN!#REF!</definedName>
    <definedName name="__________________________________________DAT24">[1]MAIN!#REF!</definedName>
    <definedName name="__________________________________________DAT25">[1]MAIN!#REF!</definedName>
    <definedName name="__________________________________________DAT26">[1]MAIN!#REF!</definedName>
    <definedName name="__________________________________________DAT27">[1]MAIN!#REF!</definedName>
    <definedName name="__________________________________________DAT28">[1]MAIN!#REF!</definedName>
    <definedName name="__________________________________________DAT29">[1]MAIN!#REF!</definedName>
    <definedName name="__________________________________________DAT3">#REF!</definedName>
    <definedName name="__________________________________________DAT30">[1]MAIN!#REF!</definedName>
    <definedName name="__________________________________________DAT31">[1]MAIN!#REF!</definedName>
    <definedName name="__________________________________________DAT32">[1]MAIN!#REF!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[2]ng!#REF!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[1]MAIN!#REF!</definedName>
    <definedName name="_________________________________________DAT23">[1]MAIN!#REF!</definedName>
    <definedName name="_________________________________________DAT24">[1]MAIN!#REF!</definedName>
    <definedName name="_________________________________________DAT25">[1]MAIN!#REF!</definedName>
    <definedName name="_________________________________________DAT26">[1]MAIN!#REF!</definedName>
    <definedName name="_________________________________________DAT27">[1]MAIN!#REF!</definedName>
    <definedName name="_________________________________________DAT28">[1]MAIN!#REF!</definedName>
    <definedName name="_________________________________________DAT29">[1]MAIN!#REF!</definedName>
    <definedName name="_________________________________________DAT3">#REF!</definedName>
    <definedName name="_________________________________________DAT30">[1]MAIN!#REF!</definedName>
    <definedName name="_________________________________________DAT31">[1]MAIN!#REF!</definedName>
    <definedName name="_________________________________________DAT32">[1]MAIN!#REF!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[2]ng!#REF!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[1]MAIN!#REF!</definedName>
    <definedName name="________________________________________DAT23">[1]MAIN!#REF!</definedName>
    <definedName name="________________________________________DAT24">[1]MAIN!#REF!</definedName>
    <definedName name="________________________________________DAT25">[1]MAIN!#REF!</definedName>
    <definedName name="________________________________________DAT26">[1]MAIN!#REF!</definedName>
    <definedName name="________________________________________DAT27">[1]MAIN!#REF!</definedName>
    <definedName name="________________________________________DAT28">[1]MAIN!#REF!</definedName>
    <definedName name="________________________________________DAT29">[1]MAIN!#REF!</definedName>
    <definedName name="________________________________________DAT3">#REF!</definedName>
    <definedName name="________________________________________DAT30">[1]MAIN!#REF!</definedName>
    <definedName name="________________________________________DAT31">[1]MAIN!#REF!</definedName>
    <definedName name="________________________________________DAT32">[1]MAIN!#REF!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[2]ng!#REF!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[1]MAIN!#REF!</definedName>
    <definedName name="_______________________________________DAT23">[1]MAIN!#REF!</definedName>
    <definedName name="_______________________________________DAT24">[1]MAIN!#REF!</definedName>
    <definedName name="_______________________________________DAT25">[1]MAIN!#REF!</definedName>
    <definedName name="_______________________________________DAT26">[1]MAIN!#REF!</definedName>
    <definedName name="_______________________________________DAT27">[1]MAIN!#REF!</definedName>
    <definedName name="_______________________________________DAT28">[1]MAIN!#REF!</definedName>
    <definedName name="_______________________________________DAT29">[1]MAIN!#REF!</definedName>
    <definedName name="_______________________________________DAT3">#REF!</definedName>
    <definedName name="_______________________________________DAT30">[1]MAIN!#REF!</definedName>
    <definedName name="_______________________________________DAT31">[1]MAIN!#REF!</definedName>
    <definedName name="_______________________________________DAT32">[1]MAIN!#REF!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[2]ng!#REF!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[1]MAIN!#REF!</definedName>
    <definedName name="______________________________________DAT23">[1]MAIN!#REF!</definedName>
    <definedName name="______________________________________DAT24">[1]MAIN!#REF!</definedName>
    <definedName name="______________________________________DAT25">[1]MAIN!#REF!</definedName>
    <definedName name="______________________________________DAT26">[1]MAIN!#REF!</definedName>
    <definedName name="______________________________________DAT27">[1]MAIN!#REF!</definedName>
    <definedName name="______________________________________DAT28">[1]MAIN!#REF!</definedName>
    <definedName name="______________________________________DAT29">[1]MAIN!#REF!</definedName>
    <definedName name="______________________________________DAT3">#REF!</definedName>
    <definedName name="______________________________________DAT30">[1]MAIN!#REF!</definedName>
    <definedName name="______________________________________DAT31">[1]MAIN!#REF!</definedName>
    <definedName name="______________________________________DAT32">[1]MAIN!#REF!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[2]ng!#REF!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[1]MAIN!#REF!</definedName>
    <definedName name="_____________________________________DAT23">[1]MAIN!#REF!</definedName>
    <definedName name="_____________________________________DAT24">[1]MAIN!#REF!</definedName>
    <definedName name="_____________________________________DAT25">[1]MAIN!#REF!</definedName>
    <definedName name="_____________________________________DAT26">[1]MAIN!#REF!</definedName>
    <definedName name="_____________________________________DAT27">[1]MAIN!#REF!</definedName>
    <definedName name="_____________________________________DAT28">[1]MAIN!#REF!</definedName>
    <definedName name="_____________________________________DAT29">[1]MAIN!#REF!</definedName>
    <definedName name="_____________________________________DAT3">#REF!</definedName>
    <definedName name="_____________________________________DAT30">[1]MAIN!#REF!</definedName>
    <definedName name="_____________________________________DAT31">[1]MAIN!#REF!</definedName>
    <definedName name="_____________________________________DAT32">[1]MAIN!#REF!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[2]ng!#REF!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[1]MAIN!#REF!</definedName>
    <definedName name="____________________________________DAT23">[1]MAIN!#REF!</definedName>
    <definedName name="____________________________________DAT24">[1]MAIN!#REF!</definedName>
    <definedName name="____________________________________DAT25">[1]MAIN!#REF!</definedName>
    <definedName name="____________________________________DAT26">[1]MAIN!#REF!</definedName>
    <definedName name="____________________________________DAT27">[1]MAIN!#REF!</definedName>
    <definedName name="____________________________________DAT28">[1]MAIN!#REF!</definedName>
    <definedName name="____________________________________DAT29">[1]MAIN!#REF!</definedName>
    <definedName name="____________________________________DAT3">'[6]F-2'!#REF!</definedName>
    <definedName name="____________________________________DAT30">[1]MAIN!#REF!</definedName>
    <definedName name="____________________________________DAT31">[1]MAIN!#REF!</definedName>
    <definedName name="____________________________________DAT32">[1]MAIN!#REF!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[2]ng!#REF!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[1]MAIN!#REF!</definedName>
    <definedName name="___________________________________DAT23">[1]MAIN!#REF!</definedName>
    <definedName name="___________________________________DAT24">[1]MAIN!#REF!</definedName>
    <definedName name="___________________________________DAT25">[1]MAIN!#REF!</definedName>
    <definedName name="___________________________________DAT26">[1]MAIN!#REF!</definedName>
    <definedName name="___________________________________DAT27">[1]MAIN!#REF!</definedName>
    <definedName name="___________________________________DAT28">[1]MAIN!#REF!</definedName>
    <definedName name="___________________________________DAT29">[1]MAIN!#REF!</definedName>
    <definedName name="___________________________________DAT3">#REF!</definedName>
    <definedName name="___________________________________DAT30">[1]MAIN!#REF!</definedName>
    <definedName name="___________________________________DAT31">[1]MAIN!#REF!</definedName>
    <definedName name="___________________________________DAT32">[1]MAIN!#REF!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[2]ng!#REF!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[1]MAIN!#REF!</definedName>
    <definedName name="__________________________________DAT23">[1]MAIN!#REF!</definedName>
    <definedName name="__________________________________DAT24">[1]MAIN!#REF!</definedName>
    <definedName name="__________________________________DAT25">[1]MAIN!#REF!</definedName>
    <definedName name="__________________________________DAT26">[1]MAIN!#REF!</definedName>
    <definedName name="__________________________________DAT27">[1]MAIN!#REF!</definedName>
    <definedName name="__________________________________DAT28">[1]MAIN!#REF!</definedName>
    <definedName name="__________________________________DAT29">[1]MAIN!#REF!</definedName>
    <definedName name="__________________________________DAT3">#REF!</definedName>
    <definedName name="__________________________________DAT30">[1]MAIN!#REF!</definedName>
    <definedName name="__________________________________DAT31">[1]MAIN!#REF!</definedName>
    <definedName name="__________________________________DAT32">[1]MAIN!#REF!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[2]ng!#REF!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[1]MAIN!#REF!</definedName>
    <definedName name="_________________________________DAT23">[1]MAIN!#REF!</definedName>
    <definedName name="_________________________________DAT24">[1]MAIN!#REF!</definedName>
    <definedName name="_________________________________DAT25">[1]MAIN!#REF!</definedName>
    <definedName name="_________________________________DAT26">[1]MAIN!#REF!</definedName>
    <definedName name="_________________________________DAT27">[1]MAIN!#REF!</definedName>
    <definedName name="_________________________________DAT28">[1]MAIN!#REF!</definedName>
    <definedName name="_________________________________DAT29">[1]MAIN!#REF!</definedName>
    <definedName name="_________________________________DAT3">#REF!</definedName>
    <definedName name="_________________________________DAT30">[1]MAIN!#REF!</definedName>
    <definedName name="_________________________________DAT31">[1]MAIN!#REF!</definedName>
    <definedName name="_________________________________DAT32">[1]MAIN!#REF!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[2]ng!#REF!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[1]MAIN!#REF!</definedName>
    <definedName name="________________________________DAT23">[1]MAIN!#REF!</definedName>
    <definedName name="________________________________DAT24">[1]MAIN!#REF!</definedName>
    <definedName name="________________________________DAT25">[1]MAIN!#REF!</definedName>
    <definedName name="________________________________DAT26">[1]MAIN!#REF!</definedName>
    <definedName name="________________________________DAT27">[1]MAIN!#REF!</definedName>
    <definedName name="________________________________DAT28">[1]MAIN!#REF!</definedName>
    <definedName name="________________________________DAT29">[1]MAIN!#REF!</definedName>
    <definedName name="________________________________DAT3">#REF!</definedName>
    <definedName name="________________________________DAT30">[1]MAIN!#REF!</definedName>
    <definedName name="________________________________DAT31">[1]MAIN!#REF!</definedName>
    <definedName name="________________________________DAT32">[1]MAIN!#REF!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[2]ng!#REF!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[1]MAIN!#REF!</definedName>
    <definedName name="_______________________________DAT23">[1]MAIN!#REF!</definedName>
    <definedName name="_______________________________DAT24">[1]MAIN!#REF!</definedName>
    <definedName name="_______________________________DAT25">[1]MAIN!#REF!</definedName>
    <definedName name="_______________________________DAT26">[1]MAIN!#REF!</definedName>
    <definedName name="_______________________________DAT27">[1]MAIN!#REF!</definedName>
    <definedName name="_______________________________DAT28">[1]MAIN!#REF!</definedName>
    <definedName name="_______________________________DAT29">[1]MAIN!#REF!</definedName>
    <definedName name="_______________________________DAT3">#REF!</definedName>
    <definedName name="_______________________________DAT30">[1]MAIN!#REF!</definedName>
    <definedName name="_______________________________DAT31">[1]MAIN!#REF!</definedName>
    <definedName name="_______________________________DAT32">[1]MAIN!#REF!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[2]ng!#REF!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[1]MAIN!#REF!</definedName>
    <definedName name="______________________________DAT23">[1]MAIN!#REF!</definedName>
    <definedName name="______________________________DAT24">[1]MAIN!#REF!</definedName>
    <definedName name="______________________________DAT25">[1]MAIN!#REF!</definedName>
    <definedName name="______________________________DAT26">[1]MAIN!#REF!</definedName>
    <definedName name="______________________________DAT27">[1]MAIN!#REF!</definedName>
    <definedName name="______________________________DAT28">[1]MAIN!#REF!</definedName>
    <definedName name="______________________________DAT29">[1]MAIN!#REF!</definedName>
    <definedName name="______________________________DAT3">#REF!</definedName>
    <definedName name="______________________________DAT30">[1]MAIN!#REF!</definedName>
    <definedName name="______________________________DAT31">[1]MAIN!#REF!</definedName>
    <definedName name="______________________________DAT32">[1]MAIN!#REF!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[2]ng!#REF!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[1]MAIN!#REF!</definedName>
    <definedName name="_____________________________DAT23">[1]MAIN!#REF!</definedName>
    <definedName name="_____________________________DAT24">[1]MAIN!#REF!</definedName>
    <definedName name="_____________________________DAT25">[1]MAIN!#REF!</definedName>
    <definedName name="_____________________________DAT26">[1]MAIN!#REF!</definedName>
    <definedName name="_____________________________DAT27">[1]MAIN!#REF!</definedName>
    <definedName name="_____________________________DAT28">[1]MAIN!#REF!</definedName>
    <definedName name="_____________________________DAT29">[1]MAIN!#REF!</definedName>
    <definedName name="_____________________________DAT3">#REF!</definedName>
    <definedName name="_____________________________DAT30">[1]MAIN!#REF!</definedName>
    <definedName name="_____________________________DAT31">[1]MAIN!#REF!</definedName>
    <definedName name="_____________________________DAT32">[1]MAIN!#REF!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[2]ng!#REF!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[1]MAIN!#REF!</definedName>
    <definedName name="____________________________DAT23">[1]MAIN!#REF!</definedName>
    <definedName name="____________________________DAT24">[1]MAIN!#REF!</definedName>
    <definedName name="____________________________DAT25">[1]MAIN!#REF!</definedName>
    <definedName name="____________________________DAT26">[1]MAIN!#REF!</definedName>
    <definedName name="____________________________DAT27">[1]MAIN!#REF!</definedName>
    <definedName name="____________________________DAT28">[1]MAIN!#REF!</definedName>
    <definedName name="____________________________DAT29">[1]MAIN!#REF!</definedName>
    <definedName name="____________________________DAT3">#REF!</definedName>
    <definedName name="____________________________DAT30">[1]MAIN!#REF!</definedName>
    <definedName name="____________________________DAT31">[1]MAIN!#REF!</definedName>
    <definedName name="____________________________DAT32">[1]MAIN!#REF!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[2]ng!#REF!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[1]MAIN!#REF!</definedName>
    <definedName name="___________________________DAT23">[1]MAIN!#REF!</definedName>
    <definedName name="___________________________DAT24">[1]MAIN!#REF!</definedName>
    <definedName name="___________________________DAT25">[1]MAIN!#REF!</definedName>
    <definedName name="___________________________DAT26">[1]MAIN!#REF!</definedName>
    <definedName name="___________________________DAT27">[1]MAIN!#REF!</definedName>
    <definedName name="___________________________DAT28">[1]MAIN!#REF!</definedName>
    <definedName name="___________________________DAT29">[1]MAIN!#REF!</definedName>
    <definedName name="___________________________DAT3">#REF!</definedName>
    <definedName name="___________________________DAT30">[1]MAIN!#REF!</definedName>
    <definedName name="___________________________DAT31">[1]MAIN!#REF!</definedName>
    <definedName name="___________________________DAT32">[1]MAIN!#REF!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[2]ng!#REF!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[1]MAIN!#REF!</definedName>
    <definedName name="__________________________DAT23">[1]MAIN!#REF!</definedName>
    <definedName name="__________________________DAT24">[1]MAIN!#REF!</definedName>
    <definedName name="__________________________DAT25">[1]MAIN!#REF!</definedName>
    <definedName name="__________________________DAT26">[1]MAIN!#REF!</definedName>
    <definedName name="__________________________DAT27">[1]MAIN!#REF!</definedName>
    <definedName name="__________________________DAT28">[1]MAIN!#REF!</definedName>
    <definedName name="__________________________DAT29">[1]MAIN!#REF!</definedName>
    <definedName name="__________________________DAT3">#REF!</definedName>
    <definedName name="__________________________DAT30">[1]MAIN!#REF!</definedName>
    <definedName name="__________________________DAT31">[1]MAIN!#REF!</definedName>
    <definedName name="__________________________DAT32">[1]MAIN!#REF!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[2]ng!#REF!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[1]MAIN!#REF!</definedName>
    <definedName name="_________________________DAT23">[1]MAIN!#REF!</definedName>
    <definedName name="_________________________DAT24">[1]MAIN!#REF!</definedName>
    <definedName name="_________________________DAT25">[1]MAIN!#REF!</definedName>
    <definedName name="_________________________DAT26">[1]MAIN!#REF!</definedName>
    <definedName name="_________________________DAT27">[1]MAIN!#REF!</definedName>
    <definedName name="_________________________DAT28">[1]MAIN!#REF!</definedName>
    <definedName name="_________________________DAT29">[1]MAIN!#REF!</definedName>
    <definedName name="_________________________DAT3">#REF!</definedName>
    <definedName name="_________________________DAT30">[1]MAIN!#REF!</definedName>
    <definedName name="_________________________DAT31">[1]MAIN!#REF!</definedName>
    <definedName name="_________________________DAT32">[1]MAIN!#REF!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[2]ng!#REF!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[1]MAIN!#REF!</definedName>
    <definedName name="________________________DAT23">[1]MAIN!#REF!</definedName>
    <definedName name="________________________DAT24">[1]MAIN!#REF!</definedName>
    <definedName name="________________________DAT25">[1]MAIN!#REF!</definedName>
    <definedName name="________________________DAT26">[1]MAIN!#REF!</definedName>
    <definedName name="________________________DAT27">[1]MAIN!#REF!</definedName>
    <definedName name="________________________DAT28">[1]MAIN!#REF!</definedName>
    <definedName name="________________________DAT29">[1]MAIN!#REF!</definedName>
    <definedName name="________________________DAT3">#REF!</definedName>
    <definedName name="________________________DAT30">[1]MAIN!#REF!</definedName>
    <definedName name="________________________DAT31">[1]MAIN!#REF!</definedName>
    <definedName name="________________________DAT32">[1]MAIN!#REF!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[2]ng!#REF!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[1]MAIN!#REF!</definedName>
    <definedName name="_______________________DAT23">[1]MAIN!#REF!</definedName>
    <definedName name="_______________________DAT24">[1]MAIN!#REF!</definedName>
    <definedName name="_______________________DAT25">[1]MAIN!#REF!</definedName>
    <definedName name="_______________________DAT26">[1]MAIN!#REF!</definedName>
    <definedName name="_______________________DAT27">[1]MAIN!#REF!</definedName>
    <definedName name="_______________________DAT28">[1]MAIN!#REF!</definedName>
    <definedName name="_______________________DAT29">[1]MAIN!#REF!</definedName>
    <definedName name="_______________________DAT3">#REF!</definedName>
    <definedName name="_______________________DAT30">[1]MAIN!#REF!</definedName>
    <definedName name="_______________________DAT31">[1]MAIN!#REF!</definedName>
    <definedName name="_______________________DAT32">[1]MAIN!#REF!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[2]ng!#REF!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[1]MAIN!#REF!</definedName>
    <definedName name="______________________DAT23">[1]MAIN!#REF!</definedName>
    <definedName name="______________________DAT24">[1]MAIN!#REF!</definedName>
    <definedName name="______________________DAT25">[1]MAIN!#REF!</definedName>
    <definedName name="______________________DAT26">[1]MAIN!#REF!</definedName>
    <definedName name="______________________DAT27">[1]MAIN!#REF!</definedName>
    <definedName name="______________________DAT28">[1]MAIN!#REF!</definedName>
    <definedName name="______________________DAT29">[1]MAIN!#REF!</definedName>
    <definedName name="______________________DAT3">#REF!</definedName>
    <definedName name="______________________DAT30">[1]MAIN!#REF!</definedName>
    <definedName name="______________________DAT31">[1]MAIN!#REF!</definedName>
    <definedName name="______________________DAT32">[1]MAIN!#REF!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[2]ng!#REF!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[1]MAIN!#REF!</definedName>
    <definedName name="_____________________DAT23">[1]MAIN!#REF!</definedName>
    <definedName name="_____________________DAT24">[1]MAIN!#REF!</definedName>
    <definedName name="_____________________DAT25">[1]MAIN!#REF!</definedName>
    <definedName name="_____________________DAT26">[1]MAIN!#REF!</definedName>
    <definedName name="_____________________DAT27">[1]MAIN!#REF!</definedName>
    <definedName name="_____________________DAT28">[1]MAIN!#REF!</definedName>
    <definedName name="_____________________DAT29">[1]MAIN!#REF!</definedName>
    <definedName name="_____________________DAT3">#REF!</definedName>
    <definedName name="_____________________DAT30">[1]MAIN!#REF!</definedName>
    <definedName name="_____________________DAT31">[1]MAIN!#REF!</definedName>
    <definedName name="_____________________DAT32">[1]MAIN!#REF!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[2]ng!#REF!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[1]MAIN!#REF!</definedName>
    <definedName name="____________________DAT23">[1]MAIN!#REF!</definedName>
    <definedName name="____________________DAT24">[1]MAIN!#REF!</definedName>
    <definedName name="____________________DAT25">[1]MAIN!#REF!</definedName>
    <definedName name="____________________DAT26">[1]MAIN!#REF!</definedName>
    <definedName name="____________________DAT27">[1]MAIN!#REF!</definedName>
    <definedName name="____________________DAT28">[1]MAIN!#REF!</definedName>
    <definedName name="____________________DAT29">[1]MAIN!#REF!</definedName>
    <definedName name="____________________DAT3">#REF!</definedName>
    <definedName name="____________________DAT30">[1]MAIN!#REF!</definedName>
    <definedName name="____________________DAT31">[1]MAIN!#REF!</definedName>
    <definedName name="____________________DAT32">[1]MAIN!#REF!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[2]ng!#REF!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[1]MAIN!#REF!</definedName>
    <definedName name="___________________DAT23">[1]MAIN!#REF!</definedName>
    <definedName name="___________________DAT24">[1]MAIN!#REF!</definedName>
    <definedName name="___________________DAT25">[1]MAIN!#REF!</definedName>
    <definedName name="___________________DAT26">[1]MAIN!#REF!</definedName>
    <definedName name="___________________DAT27">[1]MAIN!#REF!</definedName>
    <definedName name="___________________DAT28">[1]MAIN!#REF!</definedName>
    <definedName name="___________________DAT29">[1]MAIN!#REF!</definedName>
    <definedName name="___________________DAT3">#REF!</definedName>
    <definedName name="___________________DAT30">[1]MAIN!#REF!</definedName>
    <definedName name="___________________DAT31">[1]MAIN!#REF!</definedName>
    <definedName name="___________________DAT32">[1]MAIN!#REF!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[2]ng!#REF!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[1]MAIN!#REF!</definedName>
    <definedName name="__________________DAT23">[1]MAIN!#REF!</definedName>
    <definedName name="__________________DAT24">[1]MAIN!#REF!</definedName>
    <definedName name="__________________DAT25">[1]MAIN!#REF!</definedName>
    <definedName name="__________________DAT26">[1]MAIN!#REF!</definedName>
    <definedName name="__________________DAT27">[1]MAIN!#REF!</definedName>
    <definedName name="__________________DAT28">[1]MAIN!#REF!</definedName>
    <definedName name="__________________DAT29">[1]MAIN!#REF!</definedName>
    <definedName name="__________________DAT3">#REF!</definedName>
    <definedName name="__________________DAT30">[1]MAIN!#REF!</definedName>
    <definedName name="__________________DAT31">[1]MAIN!#REF!</definedName>
    <definedName name="__________________DAT32">[1]MAIN!#REF!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[2]ng!#REF!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[1]MAIN!#REF!</definedName>
    <definedName name="_________________DAT23">[1]MAIN!#REF!</definedName>
    <definedName name="_________________DAT24">[1]MAIN!#REF!</definedName>
    <definedName name="_________________DAT25">[1]MAIN!#REF!</definedName>
    <definedName name="_________________DAT26">[1]MAIN!#REF!</definedName>
    <definedName name="_________________DAT27">[1]MAIN!#REF!</definedName>
    <definedName name="_________________DAT28">[1]MAIN!#REF!</definedName>
    <definedName name="_________________DAT29">[1]MAIN!#REF!</definedName>
    <definedName name="_________________DAT3">#REF!</definedName>
    <definedName name="_________________DAT30">[1]MAIN!#REF!</definedName>
    <definedName name="_________________DAT31">[1]MAIN!#REF!</definedName>
    <definedName name="_________________DAT32">[1]MAIN!#REF!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[2]ng!#REF!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[1]MAIN!#REF!</definedName>
    <definedName name="________________DAT23">[1]MAIN!#REF!</definedName>
    <definedName name="________________DAT24">[1]MAIN!#REF!</definedName>
    <definedName name="________________DAT25">[1]MAIN!#REF!</definedName>
    <definedName name="________________DAT26">[1]MAIN!#REF!</definedName>
    <definedName name="________________DAT27">[1]MAIN!#REF!</definedName>
    <definedName name="________________DAT28">[1]MAIN!#REF!</definedName>
    <definedName name="________________DAT29">[1]MAIN!#REF!</definedName>
    <definedName name="________________DAT3">'[5]F-2'!#REF!</definedName>
    <definedName name="________________DAT30">[1]MAIN!#REF!</definedName>
    <definedName name="________________DAT31">[1]MAIN!#REF!</definedName>
    <definedName name="________________DAT32">[1]MAIN!#REF!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[2]ng!#REF!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[1]MAIN!#REF!</definedName>
    <definedName name="_______________DAT23">[1]MAIN!#REF!</definedName>
    <definedName name="_______________DAT24">[1]MAIN!#REF!</definedName>
    <definedName name="_______________DAT25">[1]MAIN!#REF!</definedName>
    <definedName name="_______________DAT26">[1]MAIN!#REF!</definedName>
    <definedName name="_______________DAT27">[1]MAIN!#REF!</definedName>
    <definedName name="_______________DAT28">[1]MAIN!#REF!</definedName>
    <definedName name="_______________DAT29">[1]MAIN!#REF!</definedName>
    <definedName name="_______________DAT3">#REF!</definedName>
    <definedName name="_______________DAT30">[1]MAIN!#REF!</definedName>
    <definedName name="_______________DAT31">[1]MAIN!#REF!</definedName>
    <definedName name="_______________DAT32">[1]MAIN!#REF!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[2]ng!#REF!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[1]MAIN!#REF!</definedName>
    <definedName name="______________DAT23">[1]MAIN!#REF!</definedName>
    <definedName name="______________DAT24">[1]MAIN!#REF!</definedName>
    <definedName name="______________DAT25">[1]MAIN!#REF!</definedName>
    <definedName name="______________DAT26">[1]MAIN!#REF!</definedName>
    <definedName name="______________DAT27">[1]MAIN!#REF!</definedName>
    <definedName name="______________DAT28">[1]MAIN!#REF!</definedName>
    <definedName name="______________DAT29">[1]MAIN!#REF!</definedName>
    <definedName name="______________DAT3">#REF!</definedName>
    <definedName name="______________DAT30">[1]MAIN!#REF!</definedName>
    <definedName name="______________DAT31">[1]MAIN!#REF!</definedName>
    <definedName name="______________DAT32">[1]MAIN!#REF!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[2]ng!#REF!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[1]MAIN!#REF!</definedName>
    <definedName name="_____________DAT23">[1]MAIN!#REF!</definedName>
    <definedName name="_____________DAT24">[1]MAIN!#REF!</definedName>
    <definedName name="_____________DAT25">[1]MAIN!#REF!</definedName>
    <definedName name="_____________DAT26">[1]MAIN!#REF!</definedName>
    <definedName name="_____________DAT27">[1]MAIN!#REF!</definedName>
    <definedName name="_____________DAT28">[1]MAIN!#REF!</definedName>
    <definedName name="_____________DAT29">[1]MAIN!#REF!</definedName>
    <definedName name="_____________DAT3">#REF!</definedName>
    <definedName name="_____________DAT30">[1]MAIN!#REF!</definedName>
    <definedName name="_____________DAT31">[1]MAIN!#REF!</definedName>
    <definedName name="_____________DAT32">[1]MAIN!#REF!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[2]ng!#REF!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[1]MAIN!#REF!</definedName>
    <definedName name="____________DAT23">[1]MAIN!#REF!</definedName>
    <definedName name="____________DAT24">[1]MAIN!#REF!</definedName>
    <definedName name="____________DAT25">[1]MAIN!#REF!</definedName>
    <definedName name="____________DAT26">[1]MAIN!#REF!</definedName>
    <definedName name="____________DAT27">[1]MAIN!#REF!</definedName>
    <definedName name="____________DAT28">[1]MAIN!#REF!</definedName>
    <definedName name="____________DAT29">[1]MAIN!#REF!</definedName>
    <definedName name="____________DAT3">#REF!</definedName>
    <definedName name="____________DAT30">[1]MAIN!#REF!</definedName>
    <definedName name="____________DAT31">[1]MAIN!#REF!</definedName>
    <definedName name="____________DAT32">[1]MAIN!#REF!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[2]ng!#REF!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[1]MAIN!#REF!</definedName>
    <definedName name="___________DAT23">[1]MAIN!#REF!</definedName>
    <definedName name="___________DAT24">[1]MAIN!#REF!</definedName>
    <definedName name="___________DAT25">[1]MAIN!#REF!</definedName>
    <definedName name="___________DAT26">[1]MAIN!#REF!</definedName>
    <definedName name="___________DAT27">[1]MAIN!#REF!</definedName>
    <definedName name="___________DAT28">[1]MAIN!#REF!</definedName>
    <definedName name="___________DAT29">[1]MAIN!#REF!</definedName>
    <definedName name="___________DAT3">#REF!</definedName>
    <definedName name="___________DAT30">[1]MAIN!#REF!</definedName>
    <definedName name="___________DAT31">[1]MAIN!#REF!</definedName>
    <definedName name="___________DAT32">[1]MAIN!#REF!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[2]ng!#REF!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[1]MAIN!#REF!</definedName>
    <definedName name="__________DAT23">[1]MAIN!#REF!</definedName>
    <definedName name="__________DAT24">[1]MAIN!#REF!</definedName>
    <definedName name="__________DAT25">[1]MAIN!#REF!</definedName>
    <definedName name="__________DAT26">[1]MAIN!#REF!</definedName>
    <definedName name="__________DAT27">[1]MAIN!#REF!</definedName>
    <definedName name="__________DAT28">[1]MAIN!#REF!</definedName>
    <definedName name="__________DAT29">[1]MAIN!#REF!</definedName>
    <definedName name="__________DAT3">#REF!</definedName>
    <definedName name="__________DAT30">[1]MAIN!#REF!</definedName>
    <definedName name="__________DAT31">[1]MAIN!#REF!</definedName>
    <definedName name="__________DAT32">[1]MAIN!#REF!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[2]ng!#REF!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[1]MAIN!#REF!</definedName>
    <definedName name="_________DAT23">[1]MAIN!#REF!</definedName>
    <definedName name="_________DAT24">[1]MAIN!#REF!</definedName>
    <definedName name="_________DAT25">[1]MAIN!#REF!</definedName>
    <definedName name="_________DAT26">[1]MAIN!#REF!</definedName>
    <definedName name="_________DAT27">[1]MAIN!#REF!</definedName>
    <definedName name="_________DAT28">[1]MAIN!#REF!</definedName>
    <definedName name="_________DAT29">[1]MAIN!#REF!</definedName>
    <definedName name="_________DAT3">#REF!</definedName>
    <definedName name="_________DAT30">[1]MAIN!#REF!</definedName>
    <definedName name="_________DAT31">[1]MAIN!#REF!</definedName>
    <definedName name="_________DAT32">[1]MAIN!#REF!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[2]ng!#REF!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[1]MAIN!#REF!</definedName>
    <definedName name="________DAT23">[1]MAIN!#REF!</definedName>
    <definedName name="________DAT24">[1]MAIN!#REF!</definedName>
    <definedName name="________DAT25">[1]MAIN!#REF!</definedName>
    <definedName name="________DAT26">[1]MAIN!#REF!</definedName>
    <definedName name="________DAT27">[1]MAIN!#REF!</definedName>
    <definedName name="________DAT28">[1]MAIN!#REF!</definedName>
    <definedName name="________DAT29">[1]MAIN!#REF!</definedName>
    <definedName name="________DAT3">#REF!</definedName>
    <definedName name="________DAT30">[1]MAIN!#REF!</definedName>
    <definedName name="________DAT31">[1]MAIN!#REF!</definedName>
    <definedName name="________DAT32">[1]MAIN!#REF!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[2]ng!#REF!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[1]MAIN!#REF!</definedName>
    <definedName name="_______DAT23">[1]MAIN!#REF!</definedName>
    <definedName name="_______DAT24">[1]MAIN!#REF!</definedName>
    <definedName name="_______DAT25">[1]MAIN!#REF!</definedName>
    <definedName name="_______DAT26">[1]MAIN!#REF!</definedName>
    <definedName name="_______DAT27">[1]MAIN!#REF!</definedName>
    <definedName name="_______DAT28">[1]MAIN!#REF!</definedName>
    <definedName name="_______DAT29">[1]MAIN!#REF!</definedName>
    <definedName name="_______DAT3">#REF!</definedName>
    <definedName name="_______DAT30">[1]MAIN!#REF!</definedName>
    <definedName name="_______DAT31">[1]MAIN!#REF!</definedName>
    <definedName name="_______DAT32">[1]MAIN!#REF!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[2]ng!#REF!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'[4]F-2'!#REF!</definedName>
    <definedName name="______DAT20">#REF!</definedName>
    <definedName name="______DAT21">#REF!</definedName>
    <definedName name="______DAT22">[1]MAIN!#REF!</definedName>
    <definedName name="______DAT23">[1]MAIN!#REF!</definedName>
    <definedName name="______DAT24">[1]MAIN!#REF!</definedName>
    <definedName name="______DAT25">[1]MAIN!#REF!</definedName>
    <definedName name="______DAT26">[1]MAIN!#REF!</definedName>
    <definedName name="______DAT27">[1]MAIN!#REF!</definedName>
    <definedName name="______DAT28">[1]MAIN!#REF!</definedName>
    <definedName name="______DAT29">[1]MAIN!#REF!</definedName>
    <definedName name="______DAT3">'[4]F-2'!#REF!</definedName>
    <definedName name="______DAT30">[1]MAIN!#REF!</definedName>
    <definedName name="______DAT31">[1]MAIN!#REF!</definedName>
    <definedName name="______DAT32">[1]MAIN!#REF!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[2]ng!#REF!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[1]MAIN!#REF!</definedName>
    <definedName name="_____DAT23">[1]MAIN!#REF!</definedName>
    <definedName name="_____DAT24">[1]MAIN!#REF!</definedName>
    <definedName name="_____DAT25">[1]MAIN!#REF!</definedName>
    <definedName name="_____DAT26">[1]MAIN!#REF!</definedName>
    <definedName name="_____DAT27">[1]MAIN!#REF!</definedName>
    <definedName name="_____DAT28">[1]MAIN!#REF!</definedName>
    <definedName name="_____DAT29">[1]MAIN!#REF!</definedName>
    <definedName name="_____DAT3">#REF!</definedName>
    <definedName name="_____DAT30">[1]MAIN!#REF!</definedName>
    <definedName name="_____DAT31">[1]MAIN!#REF!</definedName>
    <definedName name="_____DAT32">[1]MAIN!#REF!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[2]ng!#REF!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'[4]F-2'!#REF!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'[4]F-2'!#REF!</definedName>
    <definedName name="____DAT30">[1]MAIN!#REF!</definedName>
    <definedName name="____DAT31">[1]MAIN!#REF!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[2]ng!#REF!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'[4]F-2'!#REF!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[1]MAIN!#REF!</definedName>
    <definedName name="___DAT23" localSheetId="0">#REF!</definedName>
    <definedName name="___DAT23">[1]MAIN!#REF!</definedName>
    <definedName name="___DAT24" localSheetId="0">#REF!</definedName>
    <definedName name="___DAT24">[1]MAIN!#REF!</definedName>
    <definedName name="___DAT25" localSheetId="0">#REF!</definedName>
    <definedName name="___DAT25">[1]MAIN!#REF!</definedName>
    <definedName name="___DAT26" localSheetId="0">#REF!</definedName>
    <definedName name="___DAT26">[1]MAIN!#REF!</definedName>
    <definedName name="___DAT27" localSheetId="0">#REF!</definedName>
    <definedName name="___DAT27">[1]MAIN!#REF!</definedName>
    <definedName name="___DAT28" localSheetId="0">#REF!</definedName>
    <definedName name="___DAT28">[1]MAIN!#REF!</definedName>
    <definedName name="___DAT29" localSheetId="0">#REF!</definedName>
    <definedName name="___DAT29">[1]MAIN!#REF!</definedName>
    <definedName name="___DAT3" localSheetId="0">'[4]F-2'!#REF!</definedName>
    <definedName name="___DAT3">#REF!</definedName>
    <definedName name="___DAT30" localSheetId="0">#REF!</definedName>
    <definedName name="___DAT30">[1]MAIN!#REF!</definedName>
    <definedName name="___DAT31" localSheetId="0">#REF!</definedName>
    <definedName name="___DAT31">[1]MAIN!#REF!</definedName>
    <definedName name="___DAT32" localSheetId="0">#REF!</definedName>
    <definedName name="___DAT32">[1]MAIN!#REF!</definedName>
    <definedName name="___DAT33" localSheetId="0">#REF!</definedName>
    <definedName name="___DAT33">#REF!</definedName>
    <definedName name="___DAT34" localSheetId="0">#REF!</definedName>
    <definedName name="___DAT34">#REF!</definedName>
    <definedName name="___DAT35" localSheetId="0">#REF!</definedName>
    <definedName name="___DAT35">#REF!</definedName>
    <definedName name="___DAT36" localSheetId="0">#REF!</definedName>
    <definedName name="___DAT36">#REF!</definedName>
    <definedName name="___DAT37" localSheetId="0">#REF!</definedName>
    <definedName name="___DAT37">#REF!</definedName>
    <definedName name="___DAT38" localSheetId="0">#REF!</definedName>
    <definedName name="___DAT38">#REF!</definedName>
    <definedName name="___DAT39" localSheetId="0">#REF!</definedName>
    <definedName name="___DAT39">#REF!</definedName>
    <definedName name="___DAT4" localSheetId="0">#REF!</definedName>
    <definedName name="___DAT4">#REF!</definedName>
    <definedName name="___DAT40" localSheetId="0">#REF!</definedName>
    <definedName name="___DAT40">#REF!</definedName>
    <definedName name="___DAT41" localSheetId="0">#REF!</definedName>
    <definedName name="___DAT41">#REF!</definedName>
    <definedName name="___DAT42" localSheetId="0">#REF!</definedName>
    <definedName name="___DAT42">#REF!</definedName>
    <definedName name="___DAT43" localSheetId="0">#REF!</definedName>
    <definedName name="___DAT43">#REF!</definedName>
    <definedName name="___DAT44" localSheetId="0">#REF!</definedName>
    <definedName name="___DAT44">#REF!</definedName>
    <definedName name="___DAT45" localSheetId="0">#REF!</definedName>
    <definedName name="___DAT45">#REF!</definedName>
    <definedName name="___DAT46" localSheetId="0">#REF!</definedName>
    <definedName name="___DAT46">#REF!</definedName>
    <definedName name="___DAT47" localSheetId="0">#REF!</definedName>
    <definedName name="___DAT47">#REF!</definedName>
    <definedName name="___DAT48" localSheetId="0">#REF!</definedName>
    <definedName name="___DAT48">#REF!</definedName>
    <definedName name="___DAT49" localSheetId="0">#REF!</definedName>
    <definedName name="___DAT49">#REF!</definedName>
    <definedName name="___DAT5" localSheetId="0">#REF!</definedName>
    <definedName name="___DAT5">#REF!</definedName>
    <definedName name="___DAT50" localSheetId="0">#REF!</definedName>
    <definedName name="___DAT50">#REF!</definedName>
    <definedName name="___DAT51" localSheetId="0">#REF!</definedName>
    <definedName name="___DAT51">#REF!</definedName>
    <definedName name="___DAT52" localSheetId="0">#REF!</definedName>
    <definedName name="___DAT52">#REF!</definedName>
    <definedName name="___DAT53" localSheetId="0">#REF!</definedName>
    <definedName name="___DAT53">#REF!</definedName>
    <definedName name="___DAT54" localSheetId="0">#REF!</definedName>
    <definedName name="___DAT54">#REF!</definedName>
    <definedName name="___DAT55" localSheetId="0">#REF!</definedName>
    <definedName name="___DAT5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ng1">[2]ng!#REF!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3">'[9]98100 toaudit'!#REF!</definedName>
    <definedName name="__DAT11">#REF!</definedName>
    <definedName name="__DAT12">#REF!</definedName>
    <definedName name="__DAT1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'[4]F-2'!#REF!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'[4]F-2'!#REF!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>#REF!</definedName>
    <definedName name="__ng1">[2]ng!#REF!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[10]ใบโอนสินค้า!#REF!</definedName>
    <definedName name="_2Excel_BuiltIn_Print_Titles_7">[10]ใบโอนสินค้า!#REF!</definedName>
    <definedName name="_3ส_ตร_3">'[10]เหล็ก-สูตร'!#REF!</definedName>
    <definedName name="_aaa">'[11]Sheet1 (2)'!#REF!</definedName>
    <definedName name="_agc">[12]Sheet1!#REF!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[2]ng!#REF!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[13]JAN!$P$5:$P$2200</definedName>
    <definedName name="_PRO01">[7]JAN!$P$5:$P$2200</definedName>
    <definedName name="_PRO02" localSheetId="0">[13]FEB!$P$5:$P$2400</definedName>
    <definedName name="_PRO02">[7]FEB!$P$5:$P$2400</definedName>
    <definedName name="_PRO03" localSheetId="0">[13]MAR!$P$5:$P$1701</definedName>
    <definedName name="_PRO03">[7]MAR!$P$5:$P$1701</definedName>
    <definedName name="_PRO04" localSheetId="0">[13]APR!$P$5:$P$2000</definedName>
    <definedName name="_PRO04">[7]APR!$P$5:$P$2000</definedName>
    <definedName name="_PRO05" localSheetId="0">[13]MAY!$P$5:$P$1600</definedName>
    <definedName name="_PRO05">[7]MAY!$P$5:$P$1600</definedName>
    <definedName name="_PRO06" localSheetId="0">[13]JUN!$P$5:$P$1600</definedName>
    <definedName name="_PRO06">[7]JUN!$P$5:$P$1600</definedName>
    <definedName name="_PRO07" localSheetId="0">[13]JULY!$P$7:$P$2298</definedName>
    <definedName name="_PRO07">[7]JULY!$P$7:$P$2298</definedName>
    <definedName name="_PRO08" localSheetId="0">[13]AUG!$P$6:$P$6500</definedName>
    <definedName name="_PRO08">[7]AUG!$P$6:$P$6500</definedName>
    <definedName name="_PRO09" localSheetId="0">[13]SEP!$Q$6:$Q$1700</definedName>
    <definedName name="_PRO09">[7]SEP!$Q$6:$Q$1700</definedName>
    <definedName name="_PRO10" localSheetId="0">[13]OCT!$Q$7:$Q$1800</definedName>
    <definedName name="_PRO10">[7]OCT!$Q$7:$Q$1800</definedName>
    <definedName name="_PRO11" localSheetId="0">[13]NOV!$Q$6:$Q$1500</definedName>
    <definedName name="_PRO11">[7]NOV!$Q$6:$Q$1500</definedName>
    <definedName name="_PRO12" localSheetId="0">[13]DEC!$Q$6:$Q$1606</definedName>
    <definedName name="_PRO12">[7]DEC!$Q$6:$Q$1606</definedName>
    <definedName name="_SEK1">#REF!</definedName>
    <definedName name="_Sort" hidden="1">#REF!</definedName>
    <definedName name="_trial">[14]MAIN!#REF!</definedName>
    <definedName name="_trial1">[14]MAIN!#REF!</definedName>
    <definedName name="A">#REF!</definedName>
    <definedName name="aa">#REF!</definedName>
    <definedName name="aa_data">#REF!</definedName>
    <definedName name="aa_index">#REF!</definedName>
    <definedName name="aaa">[12]Sheet1!#REF!</definedName>
    <definedName name="aaaaa">#REF!</definedName>
    <definedName name="AAS">#REF!</definedName>
    <definedName name="abb">'[11]Sheet1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'[15]KPI 2003'!$Z$94:$AL$137</definedName>
    <definedName name="asd">#REF!</definedName>
    <definedName name="Auditor">'[16]set date'!$B$5:$G$29</definedName>
    <definedName name="AURABOOKMARK2972">#REF!</definedName>
    <definedName name="AuraStyleDefaultsReset" hidden="1">#N/A</definedName>
    <definedName name="b">[12]Sheet1!#REF!</definedName>
    <definedName name="bal" localSheetId="0">#REF!</definedName>
    <definedName name="bal" localSheetId="3">#REF!</definedName>
    <definedName name="bal">#REF!</definedName>
    <definedName name="BB">#REF!</definedName>
    <definedName name="ben">'[17]emp ben'!$1:$1048576</definedName>
    <definedName name="bhuih">#REF!</definedName>
    <definedName name="Book1_Sheet1_List" localSheetId="0">[18]Sheet1!#REF!</definedName>
    <definedName name="Book1_Sheet1_List" localSheetId="3">[19]Sheet1!#REF!</definedName>
    <definedName name="Book1_Sheet1_List">[20]Sheet1!#REF!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[13]JAN!$A$5:$A$1400</definedName>
    <definedName name="CODE01">[7]JAN!$A$5:$A$1400</definedName>
    <definedName name="CODE02" localSheetId="0">[13]FEB!$A$5:$A$1500</definedName>
    <definedName name="CODE02">[7]FEB!$A$5:$A$1500</definedName>
    <definedName name="CODE03" localSheetId="0">[13]MAR!$A$5:$A$1501</definedName>
    <definedName name="CODE03">[7]MAR!$A$5:$A$1501</definedName>
    <definedName name="CODE04" localSheetId="0">[13]APR!$A$5:$A$1500</definedName>
    <definedName name="CODE04">[7]APR!$A$5:$A$1500</definedName>
    <definedName name="CODE05" localSheetId="0">[13]MAY!$A$5:$A$1700</definedName>
    <definedName name="CODE05">[7]MAY!$A$5:$A$1700</definedName>
    <definedName name="CODE06" localSheetId="0">[13]JUN!$A$5:$A$1600</definedName>
    <definedName name="CODE06">[7]JUN!$A$5:$A$1600</definedName>
    <definedName name="CODE07" localSheetId="0">[13]JULY!$A$7:$A$1798</definedName>
    <definedName name="CODE07">[7]JULY!$A$7:$A$1798</definedName>
    <definedName name="CODE08" localSheetId="0">[13]AUG!$A$6:$A$6500</definedName>
    <definedName name="CODE08">[7]AUG!$A$6:$A$6500</definedName>
    <definedName name="CODE09" localSheetId="0">[13]SEP!$A$6:$A$1600</definedName>
    <definedName name="CODE09">[7]SEP!$A$6:$A$1600</definedName>
    <definedName name="CODE10" localSheetId="0">[13]OCT!$A$7:$A$1900</definedName>
    <definedName name="CODE10">[7]OCT!$A$7:$A$1900</definedName>
    <definedName name="CODE11" localSheetId="0">[13]NOV!$A$6:$A$1100</definedName>
    <definedName name="CODE11">[7]NOV!$A$6:$A$1100</definedName>
    <definedName name="CODE12" localSheetId="0">[13]DEC!$A$6:$A$1806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3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[21]MAIN!#REF!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'[22]Customize Your Invoice'!$E$22</definedName>
    <definedName name="dflt2">'[22]Customize Your Invoice'!$E$23</definedName>
    <definedName name="dflt3">'[22]Customize Your Invoice'!$D$24</definedName>
    <definedName name="dflt4">'[22]Customize Your Invoice'!$E$26</definedName>
    <definedName name="dflt5">'[22]Customize Your Invoice'!$E$27</definedName>
    <definedName name="dflt6">'[22]Customize Your Invoice'!$D$28</definedName>
    <definedName name="dflt7">'[22]Customize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[21]MAIN!#REF!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">#REF!</definedName>
    <definedName name="jittra">#REF!</definedName>
    <definedName name="kae" localSheetId="0">[23]Cn!$J$2:$J$11</definedName>
    <definedName name="kae">[23]Cn!$J$2:$J$11</definedName>
    <definedName name="kaen" localSheetId="0">[23]Cn!$S$2:$S$11</definedName>
    <definedName name="kaen">[23]Cn!$S$2:$S$11</definedName>
    <definedName name="List_LevelAssurance">'[24]Drop Down'!$B$2:$B$5</definedName>
    <definedName name="List_TypeProcedure">'[24]Drop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'[25]Library Procedures'!$L$113</definedName>
    <definedName name="Name1a">'[26]Library Procedures'!$K$7</definedName>
    <definedName name="Name1b">'[26]Library Procedures'!$K$8</definedName>
    <definedName name="Name1c">'[26]Library Procedures'!$K$12</definedName>
    <definedName name="Name1d">'[26]Library Procedures'!$K$13</definedName>
    <definedName name="Name1e">'[27]Library Procedures'!$K$19</definedName>
    <definedName name="Name1f">'[27]Library Procedures'!$K$20</definedName>
    <definedName name="Name1g">'[27]Library Procedures'!$K$21</definedName>
    <definedName name="Name2a">'[26]Library Procedures'!$K$24</definedName>
    <definedName name="Name2b">'[26]Library Procedures'!$K$25</definedName>
    <definedName name="Name2c">'[26]Library Procedures'!$K$29</definedName>
    <definedName name="Name2d">'[26]Library Procedures'!$K$30</definedName>
    <definedName name="Name3a">'[27]Library Procedures'!$K$44</definedName>
    <definedName name="Name3b">'[27]Library Procedures'!$K$45</definedName>
    <definedName name="Name3c">'[27]Library Procedures'!$K$49</definedName>
    <definedName name="Name3d">'[27]Library Procedures'!$K$54</definedName>
    <definedName name="Name3e">'[27]Library Procedures'!$K$55</definedName>
    <definedName name="Name3f">'[27]Library Procedures'!$K$56</definedName>
    <definedName name="Name3g">'[27]Library Procedures'!$K$57</definedName>
    <definedName name="Name4a">'[27]Library Procedures'!$K$69</definedName>
    <definedName name="Name4b">'[27]Library Procedures'!$K$73</definedName>
    <definedName name="Name4c">'[27]Library Procedures'!$K$77</definedName>
    <definedName name="Name4d">'[27]Library Procedures'!$K$81</definedName>
    <definedName name="Name4e">'[27]Library Procedures'!$K$85</definedName>
    <definedName name="Name4f">'[27]Library Procedures'!$K$89</definedName>
    <definedName name="Name4g">'[27]Library Procedures'!$K$93</definedName>
    <definedName name="Name5a">'[28]Library Procedures'!$K$66</definedName>
    <definedName name="Name5b">'[28]Library Procedures'!$K$67</definedName>
    <definedName name="Name5c">'[28]Library Procedures'!$K$68</definedName>
    <definedName name="Name5d">'[28]Library Procedures'!$K$69</definedName>
    <definedName name="Name5e">'[28]Library Procedures'!$K$70</definedName>
    <definedName name="Name5f">'[28]Library Procedures'!$K$71</definedName>
    <definedName name="Name5g">'[28]Library Procedures'!$K$72</definedName>
    <definedName name="Name5h">'[28]Library Procedures'!$K$81</definedName>
    <definedName name="Name6a">'[28]Library Procedures'!$K$92</definedName>
    <definedName name="Name6b">'[28]Library Procedures'!$K$93</definedName>
    <definedName name="Name7a">'[28]Library Procedures'!$K$105</definedName>
    <definedName name="Name7b">'[28]Library Procedures'!$K$106</definedName>
    <definedName name="Name7c">'[28]Library Procedures'!$K$107</definedName>
    <definedName name="neww2">'[11]Sheet1 (2)'!#REF!</definedName>
    <definedName name="ng">[2]ng!#REF!</definedName>
    <definedName name="NSProjectionMethodIndex">'[29]Non-Statistical Sampling Master'!$C$63</definedName>
    <definedName name="NSRequiredLevelOfEvidenceItems">'[29]Non-Statistical Sampling Master'!$C$50:$C$53</definedName>
    <definedName name="NSTargetedTestingItems">'[30]Two Step Revenue Testing Master'!$E$47</definedName>
    <definedName name="p">#REF!</definedName>
    <definedName name="P.">#REF!</definedName>
    <definedName name="PIE">'[30]Two Step Revenue Testing Master'!$C$87</definedName>
    <definedName name="planning15">#REF!</definedName>
    <definedName name="pm">'[31]RS 2 '!$A:$IV</definedName>
    <definedName name="pp">#REF!</definedName>
    <definedName name="PRDump">#REF!</definedName>
    <definedName name="PRINT">#REF!</definedName>
    <definedName name="_xlnm.Print_Area" localSheetId="0">'BS_3-5'!$A$1:$K$133</definedName>
    <definedName name="_xlnm.Print_Area" localSheetId="2">Capital10!$A$1:$AB$41</definedName>
    <definedName name="_xlnm.Print_Area" localSheetId="3">Capital11!$A$1:$Y$36</definedName>
    <definedName name="_xlnm.Print_Area" localSheetId="4">'CF12-13'!$A$1:$K$87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[32]MAIN!#REF!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[33]Sheet1!$1:$1048576</definedName>
    <definedName name="rw">#REF!</definedName>
    <definedName name="s">#REF!</definedName>
    <definedName name="sa">[34]Sheet1!$A$1:$IV$65536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'[30]Global Data'!$B$92:$B$95</definedName>
    <definedName name="TwoStepMisstatementIdentified">'[30]Two Step Revenue Testing Master'!$C$85</definedName>
    <definedName name="TwoStepTolerableEstMisstmtCalc">'[30]Two Step Revenue Testing Master'!$T$45</definedName>
    <definedName name="un">#REF!</definedName>
    <definedName name="USL">#REF!</definedName>
    <definedName name="v">[32]MAIN!#REF!</definedName>
    <definedName name="VI">#REF!</definedName>
    <definedName name="vital5">'[22]Customize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[21]MAIN!#REF!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5" i="5" l="1"/>
  <c r="I65" i="5"/>
  <c r="G65" i="5"/>
  <c r="E65" i="5"/>
  <c r="K59" i="5"/>
  <c r="I59" i="5"/>
  <c r="G59" i="5"/>
  <c r="E59" i="5"/>
  <c r="K9" i="5"/>
  <c r="I9" i="5"/>
  <c r="G9" i="5"/>
  <c r="E9" i="5"/>
  <c r="I120" i="1"/>
  <c r="I123" i="1" s="1"/>
  <c r="E120" i="1"/>
  <c r="E123" i="1" s="1"/>
  <c r="U34" i="4"/>
  <c r="S34" i="4"/>
  <c r="Q34" i="4"/>
  <c r="O34" i="4"/>
  <c r="M34" i="4"/>
  <c r="K34" i="4"/>
  <c r="I34" i="4"/>
  <c r="W18" i="4"/>
  <c r="Y18" i="4" s="1"/>
  <c r="W29" i="4"/>
  <c r="Y29" i="4" s="1"/>
  <c r="U29" i="4"/>
  <c r="S29" i="4"/>
  <c r="Q29" i="4"/>
  <c r="U18" i="4"/>
  <c r="S18" i="4"/>
  <c r="Q18" i="4"/>
  <c r="Q22" i="4" s="1"/>
  <c r="W19" i="4"/>
  <c r="Y19" i="4" s="1"/>
  <c r="W14" i="4"/>
  <c r="Y14" i="4" s="1"/>
  <c r="S22" i="4"/>
  <c r="O22" i="4"/>
  <c r="M22" i="4"/>
  <c r="K22" i="4"/>
  <c r="I22" i="4"/>
  <c r="Z39" i="3"/>
  <c r="T39" i="3"/>
  <c r="R39" i="3"/>
  <c r="P39" i="3"/>
  <c r="N39" i="3"/>
  <c r="J39" i="3"/>
  <c r="H39" i="3"/>
  <c r="X21" i="3"/>
  <c r="AB21" i="3" s="1"/>
  <c r="V34" i="3"/>
  <c r="X34" i="3" s="1"/>
  <c r="AB34" i="3" s="1"/>
  <c r="T34" i="3"/>
  <c r="R34" i="3"/>
  <c r="P34" i="3"/>
  <c r="V21" i="3"/>
  <c r="T21" i="3"/>
  <c r="R21" i="3"/>
  <c r="R25" i="3" s="1"/>
  <c r="P21" i="3"/>
  <c r="P25" i="3" s="1"/>
  <c r="Z25" i="3"/>
  <c r="T25" i="3"/>
  <c r="N25" i="3"/>
  <c r="L25" i="3"/>
  <c r="J25" i="3"/>
  <c r="H25" i="3"/>
  <c r="K149" i="2"/>
  <c r="I149" i="2"/>
  <c r="G149" i="2"/>
  <c r="E149" i="2"/>
  <c r="K147" i="2"/>
  <c r="I147" i="2"/>
  <c r="G147" i="2"/>
  <c r="E147" i="2"/>
  <c r="E145" i="2"/>
  <c r="I128" i="2"/>
  <c r="G128" i="2"/>
  <c r="E128" i="2"/>
  <c r="K125" i="2"/>
  <c r="I125" i="2"/>
  <c r="G125" i="2"/>
  <c r="E125" i="2"/>
  <c r="K122" i="2"/>
  <c r="I122" i="2"/>
  <c r="G122" i="2"/>
  <c r="E122" i="2"/>
  <c r="K119" i="2"/>
  <c r="I119" i="2"/>
  <c r="G119" i="2"/>
  <c r="E119" i="2"/>
  <c r="K110" i="2"/>
  <c r="I110" i="2"/>
  <c r="G110" i="2"/>
  <c r="E110" i="2"/>
  <c r="K31" i="2"/>
  <c r="I31" i="2"/>
  <c r="G31" i="2"/>
  <c r="E31" i="2"/>
  <c r="E67" i="2"/>
  <c r="G47" i="2"/>
  <c r="E47" i="2"/>
  <c r="E50" i="2" s="1"/>
  <c r="K22" i="2"/>
  <c r="I22" i="2"/>
  <c r="G22" i="2"/>
  <c r="E22" i="2"/>
  <c r="K13" i="2"/>
  <c r="I13" i="2"/>
  <c r="G13" i="2"/>
  <c r="E13" i="2"/>
  <c r="K70" i="1"/>
  <c r="I70" i="1"/>
  <c r="G70" i="1"/>
  <c r="E70" i="1"/>
  <c r="K63" i="1"/>
  <c r="I63" i="1"/>
  <c r="G63" i="1"/>
  <c r="G72" i="1" s="1"/>
  <c r="E63" i="1"/>
  <c r="E72" i="1" s="1"/>
  <c r="K35" i="1"/>
  <c r="I35" i="1"/>
  <c r="G35" i="1"/>
  <c r="E35" i="1"/>
  <c r="K22" i="1"/>
  <c r="I22" i="1"/>
  <c r="G22" i="1"/>
  <c r="G37" i="1" s="1"/>
  <c r="E22" i="1"/>
  <c r="E37" i="1" s="1"/>
  <c r="E125" i="1" l="1"/>
  <c r="U22" i="4"/>
  <c r="W22" i="4"/>
  <c r="K72" i="1"/>
  <c r="I37" i="1"/>
  <c r="K37" i="1"/>
  <c r="I72" i="1"/>
  <c r="I125" i="1" s="1"/>
  <c r="K40" i="2" l="1"/>
  <c r="G40" i="2"/>
  <c r="G50" i="2" s="1"/>
  <c r="K32" i="5" l="1"/>
  <c r="K36" i="5" s="1"/>
  <c r="K68" i="5" s="1"/>
  <c r="K71" i="5" s="1"/>
  <c r="I32" i="5"/>
  <c r="I36" i="5" s="1"/>
  <c r="I68" i="5" s="1"/>
  <c r="I71" i="5" s="1"/>
  <c r="G32" i="5"/>
  <c r="G36" i="5" s="1"/>
  <c r="G68" i="5" s="1"/>
  <c r="G71" i="5" s="1"/>
  <c r="E32" i="5"/>
  <c r="E36" i="5" s="1"/>
  <c r="E68" i="5" s="1"/>
  <c r="E71" i="5" s="1"/>
  <c r="W31" i="4"/>
  <c r="Y31" i="4" s="1"/>
  <c r="W30" i="4"/>
  <c r="Y30" i="4" s="1"/>
  <c r="W25" i="4"/>
  <c r="V36" i="3"/>
  <c r="V35" i="3"/>
  <c r="X35" i="3" s="1"/>
  <c r="AB35" i="3" s="1"/>
  <c r="V28" i="3"/>
  <c r="V22" i="3"/>
  <c r="X22" i="3" s="1"/>
  <c r="AB22" i="3" s="1"/>
  <c r="V15" i="3"/>
  <c r="X15" i="3" s="1"/>
  <c r="AB15" i="3" s="1"/>
  <c r="K171" i="2"/>
  <c r="G171" i="2"/>
  <c r="K165" i="2"/>
  <c r="G165" i="2"/>
  <c r="I165" i="2"/>
  <c r="E165" i="2"/>
  <c r="K145" i="2"/>
  <c r="I145" i="2"/>
  <c r="G145" i="2"/>
  <c r="K137" i="2"/>
  <c r="I137" i="2"/>
  <c r="G137" i="2"/>
  <c r="E137" i="2"/>
  <c r="K128" i="2"/>
  <c r="K67" i="2"/>
  <c r="I67" i="2"/>
  <c r="G67" i="2"/>
  <c r="K73" i="2"/>
  <c r="G73" i="2"/>
  <c r="K47" i="2"/>
  <c r="K50" i="2" s="1"/>
  <c r="I47" i="2"/>
  <c r="I50" i="2" s="1"/>
  <c r="K25" i="2"/>
  <c r="K28" i="2" s="1"/>
  <c r="G25" i="2"/>
  <c r="G28" i="2" s="1"/>
  <c r="K120" i="1"/>
  <c r="K123" i="1" s="1"/>
  <c r="K125" i="1" s="1"/>
  <c r="G120" i="1"/>
  <c r="G123" i="1" s="1"/>
  <c r="G125" i="1" s="1"/>
  <c r="Y25" i="4" l="1"/>
  <c r="Y34" i="4" s="1"/>
  <c r="W34" i="4"/>
  <c r="V39" i="3"/>
  <c r="X28" i="3"/>
  <c r="AB28" i="3" s="1"/>
  <c r="Y22" i="4"/>
  <c r="V25" i="3"/>
  <c r="I25" i="2"/>
  <c r="I28" i="2" s="1"/>
  <c r="E25" i="2"/>
  <c r="E28" i="2" s="1"/>
  <c r="AB25" i="3" l="1"/>
  <c r="X25" i="3"/>
  <c r="A45" i="5"/>
  <c r="K52" i="2"/>
  <c r="G52" i="2"/>
  <c r="A92" i="1"/>
  <c r="A47" i="1"/>
  <c r="I52" i="2" l="1"/>
  <c r="I73" i="2" s="1"/>
  <c r="E52" i="2" l="1"/>
  <c r="I171" i="2" l="1"/>
  <c r="E171" i="2"/>
  <c r="E73" i="2"/>
  <c r="X36" i="3" l="1"/>
  <c r="X39" i="3" s="1"/>
  <c r="L39" i="3"/>
  <c r="AB36" i="3" l="1"/>
  <c r="AB39" i="3" s="1"/>
</calcChain>
</file>

<file path=xl/sharedStrings.xml><?xml version="1.0" encoding="utf-8"?>
<sst xmlns="http://schemas.openxmlformats.org/spreadsheetml/2006/main" count="486" uniqueCount="213">
  <si>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</si>
  <si>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</si>
  <si>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</si>
  <si>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</si>
  <si>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</si>
  <si>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ตรวจสอบแล้ว</t>
  </si>
  <si>
    <t>30 กันยายน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</si>
  <si>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</si>
  <si>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</si>
  <si>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</si>
  <si>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</si>
  <si>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</si>
  <si>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</si>
  <si>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</si>
  <si>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</si>
  <si>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</si>
  <si>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</si>
  <si>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</si>
  <si>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</si>
  <si>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</si>
  <si>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</si>
  <si>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</si>
  <si>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</si>
  <si>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</si>
  <si>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</si>
  <si>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</si>
  <si>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</si>
  <si>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</si>
  <si>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</si>
  <si>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</si>
  <si>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</si>
  <si>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</si>
  <si>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</si>
  <si>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</si>
  <si>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</si>
  <si>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</si>
  <si>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</si>
  <si>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</si>
  <si>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</si>
  <si>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</si>
  <si>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</si>
  <si>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</si>
  <si>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</si>
  <si>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</si>
  <si>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</si>
  <si>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</si>
  <si>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</si>
  <si>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</si>
  <si>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</si>
  <si>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</si>
  <si>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</si>
  <si>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</si>
  <si>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</si>
  <si>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</si>
  <si>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</si>
  <si>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</si>
  <si>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</si>
  <si>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</si>
  <si>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</si>
  <si>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</si>
  <si>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</si>
  <si>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</si>
  <si>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</si>
  <si>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</si>
  <si>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</si>
  <si>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</si>
  <si>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</si>
  <si>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</si>
  <si>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</si>
  <si>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</si>
  <si>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</si>
  <si>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</si>
  <si>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</si>
  <si>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</si>
  <si>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</si>
  <si>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</t>
  </si>
  <si>
    <t xml:space="preserve">   ค่าใช้จ่ายภาษีเงินได้</t>
  </si>
  <si>
    <t>ต้นทุนทางการเงิน - ค่าใช้จ่ายดอกเบี้ย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</si>
  <si>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</si>
  <si>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</si>
  <si>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</si>
  <si>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</si>
  <si>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รายการที่จะจัดประเภทรายการใหม่ไปยัง</t>
  </si>
  <si>
    <t xml:space="preserve">   กำไรหรือขาดทุนในภายหลัง</t>
  </si>
  <si>
    <t xml:space="preserve">       การเปลี่ยนแปลงในมูลค่าของ</t>
  </si>
  <si>
    <t xml:space="preserve">           เงินลงทุนเผื่อขาย - สุทธิจากภาษี</t>
  </si>
  <si>
    <t>รวมรายการที่จะจัดประเภทรายการใหม่ไปยัง</t>
  </si>
  <si>
    <t xml:space="preserve">  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</si>
  <si>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</si>
  <si>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</si>
  <si>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</si>
  <si>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>- บริษัทใหญ่</t>
  </si>
  <si>
    <t>- ส่วนได้เสียที่ไม่มีอำนาจควบคุม</t>
  </si>
  <si>
    <t>การแบ่งปันส่วนกำไรเบ็ดเสร็จรวม</t>
  </si>
  <si>
    <t>กำไรต่อหุ้น</t>
  </si>
  <si>
    <t>รายการที่จะไม่จัดประเภทรายการใหม่ไปยัง</t>
  </si>
  <si>
    <t xml:space="preserve">      การวัดมูลค่าใหม่ของภาระผูกพัน</t>
  </si>
  <si>
    <t xml:space="preserve">           ผลประโยชน์พนักงาน - สุทธิจากภาษี</t>
  </si>
  <si>
    <t>รวมรายการที่จะไม่จัดประเภทรายการใหม่ไปยัง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</si>
  <si>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</si>
  <si>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</si>
  <si>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</si>
  <si>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</si>
  <si>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</si>
  <si>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</si>
  <si>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</si>
  <si>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การวัดมูลค่าใหม่ของ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</si>
  <si>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</si>
  <si>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</si>
  <si>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</si>
  <si>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</si>
  <si>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</si>
  <si>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</si>
  <si>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</si>
  <si>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</si>
  <si>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ภาระผูกพันผล</t>
  </si>
  <si>
    <t>ของส่วนของ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</si>
  <si>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</si>
  <si>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</si>
  <si>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</si>
  <si>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</si>
  <si>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</si>
  <si>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</si>
  <si>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</si>
  <si>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</si>
  <si>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ประโยชน์พนักงาน</t>
  </si>
  <si>
    <t>เจ้าของ</t>
  </si>
  <si>
    <t>บริษัทใหญ่</t>
  </si>
  <si>
    <t>ควบคุม</t>
  </si>
  <si>
    <t xml:space="preserve">ยอดคงเหลือต้นงวด  </t>
  </si>
  <si>
    <t>ณ วันที่ 1 ตุลาคม พ.ศ. 2561</t>
  </si>
  <si>
    <t>การเปลี่ยนแปลงในส่วนของเจ้าของ</t>
  </si>
  <si>
    <t>เงินปันผลจ่าย</t>
  </si>
  <si>
    <t xml:space="preserve">ยอดคงเหลือสิ้นงวด </t>
  </si>
  <si>
    <t>ณ วันที่ 1 ตุลาคม พ.ศ. 2562</t>
  </si>
  <si>
    <t>หุ้นทุนซื้อคืน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</si>
  <si>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</si>
  <si>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</si>
  <si>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</si>
  <si>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</si>
  <si>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</t>
  </si>
  <si>
    <t xml:space="preserve">   ค่าตัดจำหน่าย</t>
  </si>
  <si>
    <t xml:space="preserve">   ขาดทุนจากการลดมูลค่าของสินค้าคงเหลือ</t>
  </si>
  <si>
    <t xml:space="preserve">       (กลับรายการ)</t>
  </si>
  <si>
    <t xml:space="preserve">   ขาดทุนสุทธิจากการตัดจำหน่าย</t>
  </si>
  <si>
    <t xml:space="preserve">       และการจำหน่ายอาคารและอุปกรณ์</t>
  </si>
  <si>
    <t xml:space="preserve">   รายได้เงินปันผล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</si>
  <si>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</si>
  <si>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</si>
  <si>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</si>
  <si>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</si>
  <si>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</si>
  <si>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</si>
  <si>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</si>
  <si>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</si>
  <si>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</si>
  <si>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ภาระผูกพันผลประโยชน์พนักงานจ่าย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</si>
  <si>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</si>
  <si>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</si>
  <si>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</si>
  <si>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</si>
  <si>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</si>
  <si>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</si>
  <si>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ซื้อเงินลงทุนเผื่อขาย</t>
  </si>
  <si>
    <t>เงินสดรับจากการจำหน่ายเงินลงทุนเผื่อขาย</t>
  </si>
  <si>
    <t>ซื้ออาคารและอุปกรณ์</t>
  </si>
  <si>
    <t>ซื้อโปรแกรมคอมพิวเตอร์</t>
  </si>
  <si>
    <t>เงินสดรับจากการจำหน่ายอุปกรณ์</t>
  </si>
  <si>
    <t>รับเงินปันผล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</si>
  <si>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</si>
  <si>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</si>
  <si>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</si>
  <si>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</si>
  <si>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</si>
  <si>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</si>
  <si>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</si>
  <si>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</si>
  <si>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</si>
  <si>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กำไร (ขาดทุน) เบ็ดเสร็จรวมสำหรับงวด</t>
  </si>
  <si>
    <t>ภาระผูกพัน</t>
  </si>
  <si>
    <t>ผลประโยชน์พนักงาน</t>
  </si>
  <si>
    <t>11, 12</t>
  </si>
  <si>
    <t>ยังไม่ได้ตรวจสอบ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</si>
  <si>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</si>
  <si>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</si>
  <si>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</si>
  <si>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30 มิถุนายน พ.ศ. 2562</t>
  </si>
  <si>
    <t>ณ วันที่ 30 มิถุนายน พ.ศ. 2562</t>
  </si>
  <si>
    <t>30 มิถุนายน พ.ศ. 2563</t>
  </si>
  <si>
    <t>สำหรับงวดเก้าเดือนสิ้นสุดวันที่ 30 มิถุนายน พ.ศ. 2563</t>
  </si>
  <si>
    <t xml:space="preserve">สำหรับงวดเก้าเดือนสิ้นสุดวันที่ </t>
  </si>
  <si>
    <t>รายการที่ไม่ใช่เงินสดที่สำคัญสำหรับงวดเก้าเดือนสิ้นสุดวันที่ 30 มิถุนายน พ.ศ. 2563 และพ.ศ. 2562 ประกอบด้วย</t>
  </si>
  <si>
    <t xml:space="preserve">       การวัดมูลค่าใหม่ของภาระผูกพัน</t>
  </si>
  <si>
    <t xml:space="preserve">   ขาดทุนจากการจำหน่ายโปรแกรมคอมพิวเตอร์</t>
  </si>
  <si>
    <t>เงินสดรับจากการจำหน่ายโปรแกรมคอมพิวเตอร์</t>
  </si>
  <si>
    <t>ตราสารหนี้ที่จะถือจนครบกำหนด</t>
  </si>
  <si>
    <t>ขาดทุนก่อนต้นทุนทางการเงินและ</t>
  </si>
  <si>
    <t>ขาดทุนก่อนค่าใช้จ่ายภาษีเงินได้</t>
  </si>
  <si>
    <t>กำไร (ขาดทุน) สุทธิสำหรับงวด</t>
  </si>
  <si>
    <t>ขาดทุนเบ็ดเสร็จอื่นสำหรับงวด</t>
  </si>
  <si>
    <t>ขาดทุนเบ็ดเสร็จรวมสำหรับงวด</t>
  </si>
  <si>
    <t>ขาดทุนเบ็ดเสร็จอื่นสำหรับงวด - สุทธิจากภาษี</t>
  </si>
  <si>
    <t>การแบ่งปันกำไร (ขาดทุน)</t>
  </si>
  <si>
    <t>การแบ่งปันส่วนขาดทุนเบ็ดเสร็จรวม</t>
  </si>
  <si>
    <t xml:space="preserve">   ขาดทุนจากอัตราแลกเปลี่ยนที่ยังไม่เกิดขึ้นจริง</t>
  </si>
  <si>
    <t xml:space="preserve">   (กำไร) ขาดทุนจากการจำหน่ายเงินลงทุนเผื่อขาย</t>
  </si>
  <si>
    <t xml:space="preserve">   เพิ่มขึ้น (ลดลง) สุทธิ</t>
  </si>
  <si>
    <t>รายได้ภาษีเงินได้</t>
  </si>
  <si>
    <t>กำไร (ขาดทุน) ต่อหุ้น</t>
  </si>
  <si>
    <t>กำไร (ขาดทุน) ต่อหุ้นขั้นพื้นฐาน (บาทต่อหุ้น)</t>
  </si>
  <si>
    <t>กำไรต่อหุ้นขั้นพื้นฐาน (บาทต่อหุ้น)</t>
  </si>
  <si>
    <t xml:space="preserve">   ตราสารหนี้ที่จะถือจนครบกำหนด</t>
  </si>
  <si>
    <t>การจัดประเภทใหม่จากเงินลงทุนเผื่อขายเป็น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</si>
</sst>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??_);_(@_)"/>
    <numFmt numFmtId="168" formatCode="_(* #,##0_);_(* \(#,##0\);_(* &quot;-&quot;_);_(@_)"/>
    <numFmt numFmtId="169" formatCode="#,##0.00;\(#,##0.00\);&quot;-&quot;;@"/>
    <numFmt numFmtId="170" formatCode="&quot;฿&quot;#,##0;[Red]\-&quot;฿&quot;#,##0"/>
    <numFmt numFmtId="171" formatCode="_-&quot;฿&quot;* #,##0.00_-;\-&quot;฿&quot;* #,##0.00_-;_-&quot;฿&quot;* &quot;-&quot;??_-;_-@_-"/>
    <numFmt numFmtId="172" formatCode="###0_);[Red]\(###0\)"/>
    <numFmt numFmtId="173" formatCode="dd\-mmm\-yy_)"/>
    <numFmt numFmtId="174" formatCode="#,##0\ &quot;р.&quot;;[Red]\-#,##0\ &quot;р.&quot;"/>
    <numFmt numFmtId="175" formatCode="_-* #,##0.00\ _€_-;\-* #,##0.00\ _€_-;_-* &quot;-&quot;??\ _€_-;_-@_-"/>
    <numFmt numFmtId="176" formatCode="[$-409]d/mmm/yy;@"/>
    <numFmt numFmtId="177" formatCode="#,##0.00\ &quot;F&quot;;\-#,##0.00\ &quot;F&quot;"/>
    <numFmt numFmtId="178" formatCode="_-* #,##0.00\ &quot;€&quot;_-;\-* #,##0.00\ &quot;€&quot;_-;_-* &quot;-&quot;??\ &quot;€&quot;_-;_-@_-"/>
    <numFmt numFmtId="179" formatCode="_-* #,##0.00\ &quot;р.&quot;_-;\-* #,##0.00\ &quot;р.&quot;_-;_-* &quot;-&quot;??\ &quot;р.&quot;_-;_-@_-"/>
    <numFmt numFmtId="180" formatCode="0.0%"/>
    <numFmt numFmtId="181" formatCode="_-* #,##0_ _F_-;\-* #,##0_ _F_-;_-* &quot;-&quot;_ _F_-;_-@_-"/>
    <numFmt numFmtId="182" formatCode="_-* #,##0.00_ _F_-;\-* #,##0.00_ _F_-;_-* &quot;-&quot;??_ _F_-;_-@_-"/>
    <numFmt numFmtId="183" formatCode="_-* #,##0&quot; F&quot;_-;\-* #,##0&quot; F&quot;_-;_-* &quot;-&quot;&quot; F&quot;_-;_-@_-"/>
    <numFmt numFmtId="184" formatCode="_-* #,##0.00&quot; F&quot;_-;\-* #,##0.00&quot; F&quot;_-;_-* &quot;-&quot;??&quot; F&quot;_-;_-@_-"/>
    <numFmt numFmtId="185" formatCode="0.00_)"/>
    <numFmt numFmtId="186" formatCode="#,##0&quot;£&quot;_);[Red]\(#,##0&quot;£&quot;\)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_(&quot;฿&quot;* #,##0.00_);_(&quot;฿&quot;* \(#,##0.00\);_(&quot;฿&quot;* &quot;-&quot;??_);_(@_)"/>
    <numFmt numFmtId="190" formatCode="#,##0.000;\(#,##0.000\);&quot;-&quot;;@"/>
  </numFmts>
  <fonts count="116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3"/>
      <color rgb="FFFF0000"/>
      <name val="Browallia New"/>
      <family val="2"/>
    </font>
    <font>
      <sz val="9"/>
      <name val="Arial Unicode MS"/>
      <family val="2"/>
    </font>
    <font>
      <i/>
      <sz val="9"/>
      <name val="Arial Unicode MS"/>
      <family val="2"/>
    </font>
    <font>
      <sz val="13"/>
      <name val="Angsana New"/>
      <family val="1"/>
    </font>
    <font>
      <i/>
      <sz val="13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10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60"/>
      <name val="Tahom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sz val="11"/>
      <color indexed="10"/>
      <name val="Tahoma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66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6" fillId="0" borderId="0"/>
    <xf numFmtId="0" fontId="20" fillId="0" borderId="0"/>
    <xf numFmtId="171" fontId="21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3" fillId="0" borderId="0"/>
    <xf numFmtId="0" fontId="24" fillId="0" borderId="0" applyNumberFormat="0" applyFont="0" applyFill="0" applyBorder="0" applyAlignment="0" applyProtection="0"/>
    <xf numFmtId="3" fontId="25" fillId="0" borderId="0">
      <alignment vertical="top" wrapText="1"/>
    </xf>
    <xf numFmtId="3" fontId="25" fillId="0" borderId="0">
      <alignment vertical="top" wrapText="1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27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1" borderId="0" applyNumberFormat="0" applyBorder="0" applyAlignment="0" applyProtection="0"/>
    <xf numFmtId="0" fontId="26" fillId="5" borderId="0" applyNumberFormat="0" applyBorder="0" applyAlignment="0" applyProtection="0"/>
    <xf numFmtId="0" fontId="27" fillId="12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0" borderId="0" applyNumberFormat="0" applyBorder="0" applyAlignment="0" applyProtection="0"/>
    <xf numFmtId="0" fontId="27" fillId="6" borderId="0" applyNumberFormat="0" applyBorder="0" applyAlignment="0" applyProtection="0"/>
    <xf numFmtId="0" fontId="26" fillId="5" borderId="0" applyNumberFormat="0" applyBorder="0" applyAlignment="0" applyProtection="0"/>
    <xf numFmtId="0" fontId="27" fillId="12" borderId="0" applyNumberFormat="0" applyBorder="0" applyAlignment="0" applyProtection="0"/>
    <xf numFmtId="0" fontId="26" fillId="15" borderId="0" applyNumberFormat="0" applyBorder="0" applyAlignment="0" applyProtection="0"/>
    <xf numFmtId="0" fontId="27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7" borderId="0" applyNumberFormat="0" applyBorder="0" applyAlignment="0" applyProtection="0"/>
    <xf numFmtId="0" fontId="31" fillId="17" borderId="0" applyNumberFormat="0" applyBorder="0" applyAlignment="0" applyProtection="0"/>
    <xf numFmtId="0" fontId="30" fillId="13" borderId="0" applyNumberFormat="0" applyBorder="0" applyAlignment="0" applyProtection="0"/>
    <xf numFmtId="0" fontId="31" fillId="15" borderId="0" applyNumberFormat="0" applyBorder="0" applyAlignment="0" applyProtection="0"/>
    <xf numFmtId="0" fontId="30" fillId="18" borderId="0" applyNumberFormat="0" applyBorder="0" applyAlignment="0" applyProtection="0"/>
    <xf numFmtId="0" fontId="31" fillId="6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30" fillId="20" borderId="0" applyNumberFormat="0" applyBorder="0" applyAlignment="0" applyProtection="0"/>
    <xf numFmtId="0" fontId="31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0" fontId="34" fillId="6" borderId="0" applyNumberFormat="0" applyBorder="0" applyAlignment="0" applyProtection="0"/>
    <xf numFmtId="0" fontId="35" fillId="10" borderId="0" applyNumberFormat="0" applyBorder="0" applyAlignment="0" applyProtection="0"/>
    <xf numFmtId="172" fontId="18" fillId="0" borderId="0" applyFill="0" applyBorder="0" applyAlignment="0"/>
    <xf numFmtId="0" fontId="36" fillId="26" borderId="5" applyNumberFormat="0" applyAlignment="0" applyProtection="0"/>
    <xf numFmtId="0" fontId="37" fillId="27" borderId="5" applyNumberFormat="0" applyAlignment="0" applyProtection="0"/>
    <xf numFmtId="0" fontId="37" fillId="27" borderId="5" applyNumberFormat="0" applyAlignment="0" applyProtection="0"/>
    <xf numFmtId="0" fontId="36" fillId="26" borderId="5" applyNumberFormat="0" applyAlignment="0" applyProtection="0"/>
    <xf numFmtId="0" fontId="36" fillId="26" borderId="5" applyNumberFormat="0" applyAlignment="0" applyProtection="0"/>
    <xf numFmtId="0" fontId="36" fillId="26" borderId="5" applyNumberFormat="0" applyAlignment="0" applyProtection="0"/>
    <xf numFmtId="0" fontId="38" fillId="28" borderId="6" applyNumberFormat="0" applyAlignment="0" applyProtection="0"/>
    <xf numFmtId="0" fontId="39" fillId="28" borderId="6" applyNumberFormat="0" applyAlignment="0" applyProtection="0"/>
    <xf numFmtId="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7" fillId="0" borderId="0"/>
    <xf numFmtId="0" fontId="42" fillId="0" borderId="0" applyNumberFormat="0" applyAlignment="0">
      <alignment horizontal="left"/>
    </xf>
    <xf numFmtId="17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3" fontId="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0" fontId="7" fillId="0" borderId="0"/>
    <xf numFmtId="0" fontId="43" fillId="0" borderId="0" applyNumberFormat="0" applyFill="0" applyBorder="0" applyAlignment="0" applyProtection="0"/>
    <xf numFmtId="0" fontId="44" fillId="0" borderId="0" applyNumberFormat="0" applyAlignment="0">
      <alignment horizontal="left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8" fillId="12" borderId="0" applyNumberFormat="0" applyBorder="0" applyAlignment="0" applyProtection="0"/>
    <xf numFmtId="38" fontId="49" fillId="29" borderId="0" applyNumberFormat="0" applyBorder="0" applyAlignment="0" applyProtection="0"/>
    <xf numFmtId="0" fontId="50" fillId="0" borderId="7" applyNumberFormat="0" applyAlignment="0" applyProtection="0">
      <alignment horizontal="left" vertical="center"/>
    </xf>
    <xf numFmtId="0" fontId="50" fillId="0" borderId="3">
      <alignment horizontal="left" vertical="center"/>
    </xf>
    <xf numFmtId="0" fontId="50" fillId="0" borderId="3">
      <alignment horizontal="left" vertical="center"/>
    </xf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5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49" fillId="30" borderId="14" applyNumberFormat="0" applyBorder="0" applyAlignment="0" applyProtection="0"/>
    <xf numFmtId="10" fontId="49" fillId="30" borderId="14" applyNumberFormat="0" applyBorder="0" applyAlignment="0" applyProtection="0"/>
    <xf numFmtId="10" fontId="49" fillId="30" borderId="14" applyNumberFormat="0" applyBorder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9" fillId="14" borderId="5" applyNumberFormat="0" applyAlignment="0" applyProtection="0"/>
    <xf numFmtId="0" fontId="59" fillId="14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58" fillId="11" borderId="5" applyNumberFormat="0" applyAlignment="0" applyProtection="0"/>
    <xf numFmtId="0" fontId="17" fillId="0" borderId="0" applyNumberFormat="0" applyFont="0" applyFill="0" applyBorder="0" applyProtection="0">
      <alignment horizontal="left" vertical="center"/>
    </xf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181" fontId="62" fillId="0" borderId="0" applyFont="0" applyFill="0" applyBorder="0" applyAlignment="0" applyProtection="0"/>
    <xf numFmtId="182" fontId="62" fillId="0" borderId="0" applyFont="0" applyFill="0" applyBorder="0" applyAlignment="0" applyProtection="0"/>
    <xf numFmtId="183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0" fontId="63" fillId="14" borderId="0" applyNumberFormat="0" applyBorder="0" applyAlignment="0" applyProtection="0"/>
    <xf numFmtId="0" fontId="64" fillId="14" borderId="0" applyNumberFormat="0" applyBorder="0" applyAlignment="0" applyProtection="0"/>
    <xf numFmtId="37" fontId="65" fillId="0" borderId="0"/>
    <xf numFmtId="185" fontId="66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8" fillId="0" borderId="0"/>
    <xf numFmtId="0" fontId="111" fillId="0" borderId="0"/>
    <xf numFmtId="0" fontId="11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5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9" fillId="0" borderId="0"/>
    <xf numFmtId="0" fontId="111" fillId="0" borderId="0"/>
    <xf numFmtId="0" fontId="111" fillId="0" borderId="0"/>
    <xf numFmtId="0" fontId="111" fillId="0" borderId="0"/>
    <xf numFmtId="0" fontId="18" fillId="0" borderId="0"/>
    <xf numFmtId="0" fontId="1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11" fillId="0" borderId="0"/>
    <xf numFmtId="0" fontId="5" fillId="0" borderId="0"/>
    <xf numFmtId="0" fontId="111" fillId="0" borderId="0"/>
    <xf numFmtId="0" fontId="18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8" fillId="0" borderId="0"/>
    <xf numFmtId="0" fontId="1" fillId="0" borderId="0"/>
    <xf numFmtId="0" fontId="11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8" fillId="0" borderId="0"/>
    <xf numFmtId="0" fontId="111" fillId="0" borderId="0"/>
    <xf numFmtId="0" fontId="111" fillId="0" borderId="0"/>
    <xf numFmtId="0" fontId="5" fillId="0" borderId="0"/>
    <xf numFmtId="0" fontId="10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7" fillId="0" borderId="0"/>
    <xf numFmtId="0" fontId="27" fillId="3" borderId="4" applyNumberFormat="0" applyFont="0" applyAlignment="0" applyProtection="0"/>
    <xf numFmtId="0" fontId="27" fillId="3" borderId="4" applyNumberFormat="0" applyFont="0" applyAlignment="0" applyProtection="0"/>
    <xf numFmtId="0" fontId="7" fillId="9" borderId="17" applyNumberFormat="0" applyFont="0" applyAlignment="0" applyProtection="0"/>
    <xf numFmtId="0" fontId="7" fillId="9" borderId="17" applyNumberFormat="0" applyFont="0" applyAlignment="0" applyProtection="0"/>
    <xf numFmtId="0" fontId="7" fillId="9" borderId="17" applyNumberFormat="0" applyFont="0" applyAlignment="0" applyProtection="0"/>
    <xf numFmtId="0" fontId="67" fillId="26" borderId="18" applyNumberFormat="0" applyAlignment="0" applyProtection="0"/>
    <xf numFmtId="0" fontId="67" fillId="26" borderId="18" applyNumberFormat="0" applyAlignment="0" applyProtection="0"/>
    <xf numFmtId="0" fontId="67" fillId="26" borderId="18" applyNumberFormat="0" applyAlignment="0" applyProtection="0"/>
    <xf numFmtId="0" fontId="67" fillId="26" borderId="18" applyNumberFormat="0" applyAlignment="0" applyProtection="0"/>
    <xf numFmtId="0" fontId="68" fillId="27" borderId="18" applyNumberFormat="0" applyAlignment="0" applyProtection="0"/>
    <xf numFmtId="0" fontId="68" fillId="27" borderId="18" applyNumberFormat="0" applyAlignment="0" applyProtection="0"/>
    <xf numFmtId="0" fontId="67" fillId="26" borderId="18" applyNumberFormat="0" applyAlignment="0" applyProtection="0"/>
    <xf numFmtId="0" fontId="67" fillId="26" borderId="18" applyNumberFormat="0" applyAlignment="0" applyProtection="0"/>
    <xf numFmtId="0" fontId="67" fillId="26" borderId="18" applyNumberFormat="0" applyAlignment="0" applyProtection="0"/>
    <xf numFmtId="10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7" fontId="69" fillId="0" borderId="0"/>
    <xf numFmtId="1" fontId="18" fillId="0" borderId="19" applyNumberFormat="0" applyFill="0" applyAlignment="0" applyProtection="0">
      <alignment horizontal="center" vertical="center"/>
    </xf>
    <xf numFmtId="186" fontId="18" fillId="0" borderId="0" applyNumberFormat="0" applyFill="0" applyBorder="0" applyAlignment="0" applyProtection="0">
      <alignment horizontal="left"/>
    </xf>
    <xf numFmtId="0" fontId="1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0" fontId="70" fillId="0" borderId="0" applyBorder="0">
      <alignment horizontal="righ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4" fillId="0" borderId="21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49" fontId="5" fillId="0" borderId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" fillId="0" borderId="0">
      <alignment horizontal="left"/>
    </xf>
    <xf numFmtId="0" fontId="62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28" borderId="6" applyNumberFormat="0" applyAlignment="0" applyProtection="0"/>
    <xf numFmtId="0" fontId="78" fillId="14" borderId="0" applyNumberFormat="0" applyBorder="0" applyAlignment="0" applyProtection="0"/>
    <xf numFmtId="0" fontId="5" fillId="9" borderId="17" applyNumberFormat="0" applyFont="0" applyAlignment="0" applyProtection="0"/>
    <xf numFmtId="0" fontId="5" fillId="9" borderId="17" applyNumberFormat="0" applyFont="0" applyAlignment="0" applyProtection="0"/>
    <xf numFmtId="0" fontId="79" fillId="0" borderId="15" applyNumberFormat="0" applyFill="0" applyAlignment="0" applyProtection="0"/>
    <xf numFmtId="38" fontId="8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1" fillId="28" borderId="6" applyNumberFormat="0" applyAlignment="0" applyProtection="0"/>
    <xf numFmtId="0" fontId="82" fillId="0" borderId="15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3" fillId="6" borderId="0" applyNumberFormat="0" applyBorder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4" fillId="26" borderId="18" applyNumberFormat="0" applyAlignment="0" applyProtection="0"/>
    <xf numFmtId="0" fontId="85" fillId="26" borderId="5" applyNumberFormat="0" applyAlignment="0" applyProtection="0"/>
    <xf numFmtId="0" fontId="85" fillId="26" borderId="5" applyNumberFormat="0" applyAlignment="0" applyProtection="0"/>
    <xf numFmtId="0" fontId="85" fillId="26" borderId="5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8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90" fillId="11" borderId="5" applyNumberFormat="0" applyAlignment="0" applyProtection="0"/>
    <xf numFmtId="0" fontId="90" fillId="11" borderId="5" applyNumberFormat="0" applyAlignment="0" applyProtection="0"/>
    <xf numFmtId="0" fontId="90" fillId="11" borderId="5" applyNumberFormat="0" applyAlignment="0" applyProtection="0"/>
    <xf numFmtId="0" fontId="91" fillId="14" borderId="0" applyNumberFormat="0" applyBorder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18" fillId="9" borderId="17" applyNumberFormat="0" applyFont="0" applyAlignment="0" applyProtection="0"/>
    <xf numFmtId="0" fontId="18" fillId="9" borderId="17" applyNumberFormat="0" applyFont="0" applyAlignment="0" applyProtection="0"/>
    <xf numFmtId="0" fontId="18" fillId="9" borderId="17" applyNumberFormat="0" applyFont="0" applyAlignment="0" applyProtection="0"/>
    <xf numFmtId="0" fontId="93" fillId="0" borderId="8" applyNumberFormat="0" applyFill="0" applyAlignment="0" applyProtection="0"/>
    <xf numFmtId="0" fontId="94" fillId="0" borderId="10" applyNumberFormat="0" applyFill="0" applyAlignment="0" applyProtection="0"/>
    <xf numFmtId="0" fontId="95" fillId="0" borderId="1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11" borderId="5" applyNumberFormat="0" applyAlignment="0" applyProtection="0"/>
    <xf numFmtId="0" fontId="97" fillId="11" borderId="5" applyNumberFormat="0" applyAlignment="0" applyProtection="0"/>
    <xf numFmtId="0" fontId="98" fillId="26" borderId="18" applyNumberFormat="0" applyAlignment="0" applyProtection="0"/>
    <xf numFmtId="0" fontId="98" fillId="26" borderId="18" applyNumberFormat="0" applyAlignment="0" applyProtection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9" fillId="6" borderId="0" applyNumberFormat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3" fillId="0" borderId="0"/>
    <xf numFmtId="0" fontId="101" fillId="8" borderId="0" applyNumberFormat="0" applyBorder="0" applyAlignment="0" applyProtection="0"/>
    <xf numFmtId="0" fontId="102" fillId="0" borderId="8" applyNumberFormat="0" applyFill="0" applyAlignment="0" applyProtection="0"/>
    <xf numFmtId="0" fontId="103" fillId="0" borderId="10" applyNumberFormat="0" applyFill="0" applyAlignment="0" applyProtection="0"/>
    <xf numFmtId="0" fontId="104" fillId="0" borderId="12" applyNumberFormat="0" applyFill="0" applyAlignment="0" applyProtection="0"/>
    <xf numFmtId="0" fontId="104" fillId="0" borderId="0" applyNumberFormat="0" applyFill="0" applyBorder="0" applyAlignment="0" applyProtection="0"/>
    <xf numFmtId="0" fontId="105" fillId="26" borderId="5" applyNumberFormat="0" applyAlignment="0" applyProtection="0"/>
    <xf numFmtId="0" fontId="105" fillId="26" borderId="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7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108" fillId="0" borderId="20" applyNumberFormat="0" applyFill="0" applyAlignment="0" applyProtection="0"/>
    <xf numFmtId="0" fontId="108" fillId="0" borderId="20" applyNumberFormat="0" applyFill="0" applyAlignment="0" applyProtection="0"/>
    <xf numFmtId="43" fontId="7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77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2" borderId="0" xfId="3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2" borderId="2" xfId="2" applyNumberFormat="1" applyFont="1" applyFill="1" applyBorder="1" applyAlignment="1">
      <alignment vertical="center"/>
    </xf>
    <xf numFmtId="164" fontId="4" fillId="0" borderId="2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2" borderId="0" xfId="2" applyFont="1" applyFill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0" fontId="4" fillId="0" borderId="0" xfId="2" quotePrefix="1" applyFont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" fontId="9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3" fillId="0" borderId="0" xfId="2" applyFont="1"/>
    <xf numFmtId="0" fontId="4" fillId="0" borderId="0" xfId="2" applyFont="1"/>
    <xf numFmtId="0" fontId="9" fillId="0" borderId="0" xfId="2" applyFont="1" applyAlignment="1">
      <alignment horizontal="center"/>
    </xf>
    <xf numFmtId="164" fontId="4" fillId="2" borderId="0" xfId="2" applyNumberFormat="1" applyFont="1" applyFill="1"/>
    <xf numFmtId="164" fontId="4" fillId="0" borderId="0" xfId="2" applyNumberFormat="1" applyFont="1"/>
    <xf numFmtId="168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/>
    </xf>
    <xf numFmtId="2" fontId="9" fillId="0" borderId="0" xfId="2" applyNumberFormat="1" applyFont="1" applyAlignment="1">
      <alignment horizontal="center" vertical="center"/>
    </xf>
    <xf numFmtId="169" fontId="4" fillId="2" borderId="0" xfId="2" applyNumberFormat="1" applyFont="1" applyFill="1" applyAlignment="1">
      <alignment vertical="center"/>
    </xf>
    <xf numFmtId="169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68" fontId="4" fillId="2" borderId="0" xfId="2" applyNumberFormat="1" applyFont="1" applyFill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0" fontId="3" fillId="0" borderId="0" xfId="2" applyFont="1" applyAlignment="1">
      <alignment vertical="top"/>
    </xf>
    <xf numFmtId="168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/>
    </xf>
    <xf numFmtId="164" fontId="3" fillId="0" borderId="0" xfId="7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/>
    </xf>
    <xf numFmtId="164" fontId="4" fillId="2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64" fontId="4" fillId="0" borderId="1" xfId="4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11" fillId="0" borderId="0" xfId="4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4" fontId="3" fillId="0" borderId="0" xfId="5" applyNumberFormat="1" applyFont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Continuous" vertical="center"/>
    </xf>
    <xf numFmtId="164" fontId="4" fillId="0" borderId="0" xfId="5" applyNumberFormat="1" applyFont="1" applyAlignment="1">
      <alignment horizontal="centerContinuous" vertical="center"/>
    </xf>
    <xf numFmtId="164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6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165" fontId="4" fillId="0" borderId="0" xfId="4" applyFont="1" applyAlignment="1">
      <alignment vertical="center"/>
    </xf>
    <xf numFmtId="0" fontId="9" fillId="0" borderId="0" xfId="5" applyFont="1" applyAlignment="1">
      <alignment horizontal="centerContinuous" vertical="center"/>
    </xf>
    <xf numFmtId="165" fontId="4" fillId="0" borderId="0" xfId="5" applyNumberFormat="1" applyFont="1" applyAlignment="1">
      <alignment vertical="center"/>
    </xf>
    <xf numFmtId="0" fontId="9" fillId="0" borderId="0" xfId="5" applyFont="1" applyAlignment="1">
      <alignment horizontal="center" vertical="center"/>
    </xf>
    <xf numFmtId="164" fontId="4" fillId="0" borderId="1" xfId="5" applyNumberFormat="1" applyFont="1" applyBorder="1" applyAlignment="1">
      <alignment vertical="center"/>
    </xf>
    <xf numFmtId="38" fontId="4" fillId="0" borderId="1" xfId="5" applyNumberFormat="1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9" fillId="0" borderId="1" xfId="5" applyFont="1" applyBorder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1" xfId="8" applyNumberFormat="1" applyFont="1" applyBorder="1" applyAlignment="1">
      <alignment vertical="center"/>
    </xf>
    <xf numFmtId="164" fontId="4" fillId="0" borderId="0" xfId="8" applyNumberFormat="1" applyFont="1" applyAlignment="1">
      <alignment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4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2" borderId="0" xfId="5" applyNumberFormat="1" applyFont="1" applyFill="1" applyAlignment="1">
      <alignment vertical="center"/>
    </xf>
    <xf numFmtId="164" fontId="4" fillId="2" borderId="1" xfId="5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164" fontId="4" fillId="2" borderId="0" xfId="5" applyNumberFormat="1" applyFont="1" applyFill="1" applyAlignment="1">
      <alignment horizontal="right" vertical="center"/>
    </xf>
    <xf numFmtId="164" fontId="4" fillId="2" borderId="1" xfId="8" applyNumberFormat="1" applyFont="1" applyFill="1" applyBorder="1" applyAlignment="1">
      <alignment vertical="center"/>
    </xf>
    <xf numFmtId="164" fontId="4" fillId="2" borderId="0" xfId="8" applyNumberFormat="1" applyFont="1" applyFill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168" fontId="12" fillId="0" borderId="0" xfId="2" applyNumberFormat="1" applyFont="1" applyFill="1" applyBorder="1" applyAlignment="1">
      <alignment vertical="center"/>
    </xf>
    <xf numFmtId="164" fontId="12" fillId="0" borderId="0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168" fontId="12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horizontal="center" vertical="center"/>
    </xf>
    <xf numFmtId="0" fontId="12" fillId="0" borderId="0" xfId="2" applyFont="1" applyFill="1" applyBorder="1" applyAlignment="1"/>
    <xf numFmtId="0" fontId="4" fillId="0" borderId="0" xfId="2" applyFont="1" applyAlignment="1">
      <alignment horizontal="center" vertical="center"/>
    </xf>
    <xf numFmtId="164" fontId="4" fillId="2" borderId="0" xfId="114" applyNumberFormat="1" applyFont="1" applyFill="1" applyAlignment="1">
      <alignment horizontal="right" vertical="center"/>
    </xf>
    <xf numFmtId="168" fontId="4" fillId="2" borderId="0" xfId="114" applyNumberFormat="1" applyFont="1" applyFill="1" applyAlignment="1">
      <alignment horizontal="right" vertical="center"/>
    </xf>
    <xf numFmtId="164" fontId="4" fillId="2" borderId="1" xfId="679" applyNumberFormat="1" applyFont="1" applyFill="1" applyBorder="1" applyAlignment="1">
      <alignment vertical="center"/>
    </xf>
    <xf numFmtId="164" fontId="4" fillId="2" borderId="0" xfId="679" applyNumberFormat="1" applyFont="1" applyFill="1" applyAlignment="1">
      <alignment vertical="center"/>
    </xf>
    <xf numFmtId="164" fontId="4" fillId="2" borderId="0" xfId="882" applyNumberFormat="1" applyFont="1" applyFill="1" applyAlignment="1">
      <alignment vertical="center"/>
    </xf>
    <xf numFmtId="164" fontId="4" fillId="2" borderId="0" xfId="679" applyNumberFormat="1" applyFont="1" applyFill="1" applyAlignment="1">
      <alignment horizontal="right" vertical="center"/>
    </xf>
    <xf numFmtId="164" fontId="4" fillId="2" borderId="1" xfId="727" applyNumberFormat="1" applyFont="1" applyFill="1" applyBorder="1" applyAlignment="1">
      <alignment horizontal="right" vertical="center"/>
    </xf>
    <xf numFmtId="164" fontId="4" fillId="2" borderId="0" xfId="727" applyNumberFormat="1" applyFont="1" applyFill="1" applyAlignment="1">
      <alignment horizontal="right" vertical="center"/>
    </xf>
    <xf numFmtId="164" fontId="4" fillId="2" borderId="1" xfId="727" applyNumberFormat="1" applyFont="1" applyFill="1" applyBorder="1" applyAlignment="1">
      <alignment vertical="center"/>
    </xf>
    <xf numFmtId="164" fontId="4" fillId="2" borderId="0" xfId="727" applyNumberFormat="1" applyFont="1" applyFill="1" applyAlignment="1">
      <alignment vertical="center"/>
    </xf>
    <xf numFmtId="164" fontId="4" fillId="2" borderId="1" xfId="1365" applyNumberFormat="1" applyFont="1" applyFill="1" applyBorder="1" applyAlignment="1">
      <alignment horizontal="right" vertical="center"/>
    </xf>
    <xf numFmtId="164" fontId="4" fillId="2" borderId="1" xfId="1364" applyNumberFormat="1" applyFont="1" applyFill="1" applyBorder="1" applyAlignment="1">
      <alignment horizontal="right" vertical="center"/>
    </xf>
    <xf numFmtId="164" fontId="4" fillId="2" borderId="0" xfId="1365" applyNumberFormat="1" applyFont="1" applyFill="1" applyBorder="1" applyAlignment="1">
      <alignment vertical="center"/>
    </xf>
    <xf numFmtId="164" fontId="4" fillId="2" borderId="0" xfId="1364" applyNumberFormat="1" applyFont="1" applyFill="1" applyBorder="1" applyAlignment="1">
      <alignment vertical="center"/>
    </xf>
    <xf numFmtId="164" fontId="4" fillId="2" borderId="1" xfId="1363" applyNumberFormat="1" applyFont="1" applyFill="1" applyBorder="1" applyAlignment="1">
      <alignment vertical="center"/>
    </xf>
    <xf numFmtId="164" fontId="4" fillId="2" borderId="1" xfId="1362" applyNumberFormat="1" applyFont="1" applyFill="1" applyBorder="1" applyAlignment="1">
      <alignment vertical="center"/>
    </xf>
    <xf numFmtId="164" fontId="4" fillId="2" borderId="0" xfId="1363" applyNumberFormat="1" applyFont="1" applyFill="1" applyBorder="1" applyAlignment="1">
      <alignment vertical="center"/>
    </xf>
    <xf numFmtId="164" fontId="4" fillId="2" borderId="0" xfId="1362" applyNumberFormat="1" applyFont="1" applyFill="1" applyBorder="1" applyAlignment="1">
      <alignment vertical="center"/>
    </xf>
    <xf numFmtId="164" fontId="4" fillId="2" borderId="0" xfId="1306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0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vertical="center"/>
    </xf>
    <xf numFmtId="190" fontId="4" fillId="2" borderId="0" xfId="2" applyNumberFormat="1" applyFont="1" applyFill="1" applyAlignment="1">
      <alignment vertical="center"/>
    </xf>
    <xf numFmtId="190" fontId="4" fillId="0" borderId="0" xfId="2" applyNumberFormat="1" applyFont="1" applyAlignment="1">
      <alignment vertical="center"/>
    </xf>
    <xf numFmtId="165" fontId="4" fillId="0" borderId="0" xfId="1" applyFont="1" applyAlignment="1">
      <alignment vertical="center"/>
    </xf>
    <xf numFmtId="43" fontId="4" fillId="0" borderId="0" xfId="5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</cellXfs>
  <cellStyles count="1366">
    <cellStyle name="??" xfId="10" xr:uid="{65C67E42-8F96-439E-9597-DEEA9B8B1599}"/>
    <cellStyle name="?? [0.00]_PERSONAL" xfId="11" xr:uid="{E96CA17F-5764-4FF6-BFBB-5ED7251D9482}"/>
    <cellStyle name="???" xfId="12" xr:uid="{8E43B69A-B699-4BD5-8B01-1B3AF2183570}"/>
    <cellStyle name="???? [0.00]_PERSONAL" xfId="13" xr:uid="{38C87E57-B14D-45A8-BA57-E2E6A8973A64}"/>
    <cellStyle name="????_PERSONAL" xfId="14" xr:uid="{B2A36411-6408-43C1-9D7A-808F34BFC767}"/>
    <cellStyle name="??_Corona" xfId="15" xr:uid="{DDA68B0F-9476-48DC-8965-0A89EF6BD4D4}"/>
    <cellStyle name="•W?_FTC-TM" xfId="16" xr:uid="{FD0C5EDF-4402-44F9-9E61-18F4F9A5FDDC}"/>
    <cellStyle name="•W€_CEMOP" xfId="17" xr:uid="{783D006C-AF71-4CDE-BC66-37875E3CEA09}"/>
    <cellStyle name="•W_CEMOP" xfId="18" xr:uid="{7EDE8C90-EB1B-4D76-8BA1-00825107B35B}"/>
    <cellStyle name="20% - Accent1 2" xfId="19" xr:uid="{EEA67170-35C3-4FBF-9821-CE357EC141BF}"/>
    <cellStyle name="20% - Accent1 2 2" xfId="20" xr:uid="{424AA77F-CC40-48C0-A0ED-8255A2F65F6E}"/>
    <cellStyle name="20% - Accent2 2" xfId="21" xr:uid="{C67F14FF-BF3B-4A6C-B69A-F4FEAEFB5CB9}"/>
    <cellStyle name="20% - Accent2 2 2" xfId="22" xr:uid="{F69575B6-A28C-44BA-B642-EA5D766B2C7F}"/>
    <cellStyle name="20% - Accent3 2" xfId="23" xr:uid="{10155146-AE0E-4552-A402-AE027902B83A}"/>
    <cellStyle name="20% - Accent3 2 2" xfId="24" xr:uid="{71D12F31-D9CB-4800-A31D-EEBC280DE786}"/>
    <cellStyle name="20% - Accent4 2" xfId="25" xr:uid="{31ECB25E-47E4-4224-8CFA-F1B337A5B416}"/>
    <cellStyle name="20% - Accent4 2 2" xfId="26" xr:uid="{F639A42C-989E-454B-B4CF-24333100A26C}"/>
    <cellStyle name="20% - Accent5 2" xfId="27" xr:uid="{5B967960-0F9D-4A3B-8C6B-E6B84E9A2717}"/>
    <cellStyle name="20% - Accent5 2 2" xfId="28" xr:uid="{FF71455D-A727-436C-AD2A-F304D08D7A8E}"/>
    <cellStyle name="20% - Accent6 2" xfId="29" xr:uid="{E74E4650-08FC-4FF7-8A00-C7FE4B302E19}"/>
    <cellStyle name="20% - Accent6 2 2" xfId="30" xr:uid="{BB29DBA1-4ECE-44E5-9FF5-E880076D0217}"/>
    <cellStyle name="20% - アクセント 1" xfId="31" xr:uid="{EEC5505B-108C-490B-9BDB-C9026AA737AF}"/>
    <cellStyle name="20% - アクセント 2" xfId="32" xr:uid="{C844D7A5-F975-4EEF-B218-3FC8E2AF466D}"/>
    <cellStyle name="20% - アクセント 3" xfId="33" xr:uid="{2160282B-5AD0-4A3B-92B3-29EDA37E7DC7}"/>
    <cellStyle name="20% - アクセント 4" xfId="34" xr:uid="{546B5D67-FF03-4897-B74E-A0B2DD57D2E9}"/>
    <cellStyle name="20% - アクセント 5" xfId="35" xr:uid="{033B5D93-E832-4702-A202-6F49E4D57468}"/>
    <cellStyle name="20% - アクセント 6" xfId="36" xr:uid="{89B909FD-F378-4EA4-8FAB-67FA2655CED3}"/>
    <cellStyle name="20% - ส่วนที่ถูกเน้น1" xfId="37" xr:uid="{902E0364-1EBA-48B3-9A7D-6CAA4B6CAF44}"/>
    <cellStyle name="20% - ส่วนที่ถูกเน้น2" xfId="38" xr:uid="{676F6920-08BF-4170-ABD0-8250A2940067}"/>
    <cellStyle name="20% - ส่วนที่ถูกเน้น3" xfId="39" xr:uid="{9E715FC8-2A1B-4DCC-85E3-5F7449600B9C}"/>
    <cellStyle name="20% - ส่วนที่ถูกเน้น4" xfId="40" xr:uid="{06B32AD5-F8D3-4324-8E24-4DE3F974A8EA}"/>
    <cellStyle name="20% - ส่วนที่ถูกเน้น5" xfId="41" xr:uid="{E033C394-0D11-4CFD-A2D3-0DBAF69C78A4}"/>
    <cellStyle name="20% - ส่วนที่ถูกเน้น6" xfId="42" xr:uid="{97D970FB-467F-4ADE-ABAA-EF17AD0A4A51}"/>
    <cellStyle name="40% - Accent1 2" xfId="43" xr:uid="{4F945932-1B5E-4699-89DA-CA5AA0D6ED18}"/>
    <cellStyle name="40% - Accent1 2 2" xfId="44" xr:uid="{569CA644-3F4C-4FDC-84F7-EB46C066A4DF}"/>
    <cellStyle name="40% - Accent2 2" xfId="45" xr:uid="{44D320DD-9F96-41B2-AF33-50CFDB09A0F0}"/>
    <cellStyle name="40% - Accent2 2 2" xfId="46" xr:uid="{E0AB39F5-1DCF-4311-9439-053E2B1403AF}"/>
    <cellStyle name="40% - Accent3 2" xfId="47" xr:uid="{C0908E3D-5368-433E-9B60-4F2E6DB61152}"/>
    <cellStyle name="40% - Accent3 2 2" xfId="48" xr:uid="{9760CE39-2FE1-4EA5-8934-9449D4AA05AC}"/>
    <cellStyle name="40% - Accent4 2" xfId="49" xr:uid="{D0D7EBC5-3BCA-41AC-A20D-65EF6E74C740}"/>
    <cellStyle name="40% - Accent4 2 2" xfId="50" xr:uid="{E9E3D3B4-7440-4FE6-A5EF-05EDEDF80F78}"/>
    <cellStyle name="40% - Accent5 2" xfId="51" xr:uid="{F823D7EE-21D4-4BB4-8B7F-4F7E836908DC}"/>
    <cellStyle name="40% - Accent5 2 2" xfId="52" xr:uid="{069A0F9A-BAFC-4CFF-A44C-215081581539}"/>
    <cellStyle name="40% - Accent6 2" xfId="53" xr:uid="{331E7CAA-A4EF-4579-A431-575A1F270D84}"/>
    <cellStyle name="40% - Accent6 2 2" xfId="54" xr:uid="{6D0AB7B9-8721-4124-9590-242B9E79C0C5}"/>
    <cellStyle name="40% - アクセント 1" xfId="55" xr:uid="{584B58FF-E899-4FAE-8196-B7CD661401DE}"/>
    <cellStyle name="40% - アクセント 2" xfId="56" xr:uid="{D1C27B2D-555E-479A-9334-CFC60DF669FD}"/>
    <cellStyle name="40% - アクセント 3" xfId="57" xr:uid="{D3295988-0455-4E82-9714-96DEAB231A72}"/>
    <cellStyle name="40% - アクセント 4" xfId="58" xr:uid="{8020F706-44F3-49BF-818F-F952B0B82FF4}"/>
    <cellStyle name="40% - アクセント 5" xfId="59" xr:uid="{9CEDB797-3C07-4B35-A732-C9A341D3B315}"/>
    <cellStyle name="40% - アクセント 6" xfId="60" xr:uid="{5E3780DC-B954-4051-A1F7-428FCD1FD0D1}"/>
    <cellStyle name="40% - ส่วนที่ถูกเน้น1" xfId="61" xr:uid="{4EC797CB-049A-4481-85FE-B75F35A83D43}"/>
    <cellStyle name="40% - ส่วนที่ถูกเน้น2" xfId="62" xr:uid="{C3D97CDF-5E89-4CD7-947E-0414D43A9665}"/>
    <cellStyle name="40% - ส่วนที่ถูกเน้น3" xfId="63" xr:uid="{F9FF96B1-7883-46CF-899F-90C9B980E2B1}"/>
    <cellStyle name="40% - ส่วนที่ถูกเน้น4" xfId="64" xr:uid="{6497F427-55CF-476B-B96B-50882DE8B6A5}"/>
    <cellStyle name="40% - ส่วนที่ถูกเน้น5" xfId="65" xr:uid="{886EDDF5-441C-4767-9FD9-DE7F4EAD258A}"/>
    <cellStyle name="40% - ส่วนที่ถูกเน้น6" xfId="66" xr:uid="{0563DCF1-EBBC-42F0-81C4-47E67A2689D4}"/>
    <cellStyle name="60% - Accent1 2" xfId="67" xr:uid="{EE5E5AB0-F080-4D4C-ABE4-59180C88B2D5}"/>
    <cellStyle name="60% - Accent1 2 2" xfId="68" xr:uid="{4AD69760-F0C4-40AA-A599-560D56189055}"/>
    <cellStyle name="60% - Accent2 2" xfId="69" xr:uid="{EB86B99B-8A55-4D90-AD48-92DDD2EA7669}"/>
    <cellStyle name="60% - Accent2 2 2" xfId="70" xr:uid="{7AB8DA36-A2F3-4A2C-B80F-CA0C35765559}"/>
    <cellStyle name="60% - Accent3 2" xfId="71" xr:uid="{0605FB45-3368-4FC2-B384-6B9B0BFDCD49}"/>
    <cellStyle name="60% - Accent3 2 2" xfId="72" xr:uid="{5538136F-3470-44D9-8601-3ED598B9AEEE}"/>
    <cellStyle name="60% - Accent4 2" xfId="73" xr:uid="{CA72B9A8-FD5F-4E5E-AFCE-1B9881010BF3}"/>
    <cellStyle name="60% - Accent4 2 2" xfId="74" xr:uid="{6580E57C-07D0-4BB1-98AC-126F3D80CD15}"/>
    <cellStyle name="60% - Accent5 2" xfId="75" xr:uid="{4553F1D6-C145-4B80-AF80-96B287B14BB4}"/>
    <cellStyle name="60% - Accent5 2 2" xfId="76" xr:uid="{EE44561B-193E-4635-B198-CFFE5FA62054}"/>
    <cellStyle name="60% - Accent6 2" xfId="77" xr:uid="{0228E8E8-BC24-4049-9BBA-FD06699742D3}"/>
    <cellStyle name="60% - Accent6 2 2" xfId="78" xr:uid="{1631AACD-55C7-4F3F-A433-7C2E995BC517}"/>
    <cellStyle name="60% - アクセント 1" xfId="79" xr:uid="{FBCA52AF-6FA0-408D-BB4F-48B8B975B966}"/>
    <cellStyle name="60% - アクセント 2" xfId="80" xr:uid="{A85EAA14-0FBA-4275-A6FC-8AB460021F75}"/>
    <cellStyle name="60% - アクセント 3" xfId="81" xr:uid="{32B94E95-1EE1-4772-94A6-9EC8EACD0546}"/>
    <cellStyle name="60% - アクセント 4" xfId="82" xr:uid="{8C5F5002-0388-4390-8D0F-2693EFC8F12A}"/>
    <cellStyle name="60% - アクセント 5" xfId="83" xr:uid="{5AA7BA01-B59A-4EA7-B1B6-29EDF0302E7B}"/>
    <cellStyle name="60% - アクセント 6" xfId="84" xr:uid="{D8287E4C-3FCE-42CE-AC98-FF68D6D737D8}"/>
    <cellStyle name="60% - ส่วนที่ถูกเน้น1" xfId="85" xr:uid="{48A21339-57E8-4BF0-9AAB-6D24BD846CD2}"/>
    <cellStyle name="60% - ส่วนที่ถูกเน้น2" xfId="86" xr:uid="{65A715D4-D51B-4F92-B0F1-54AC6889F4F6}"/>
    <cellStyle name="60% - ส่วนที่ถูกเน้น3" xfId="87" xr:uid="{E0CBFBD2-DA17-45E3-8F00-93DA26E9B028}"/>
    <cellStyle name="60% - ส่วนที่ถูกเน้น4" xfId="88" xr:uid="{7F87BD10-EF9D-4BEC-BB4F-7C57A6A32690}"/>
    <cellStyle name="60% - ส่วนที่ถูกเน้น5" xfId="89" xr:uid="{9BD0E481-4DF1-4495-B9A9-8E9AC9D33D22}"/>
    <cellStyle name="60% - ส่วนที่ถูกเน้น6" xfId="90" xr:uid="{8F12180C-A9DC-48D5-866B-11858B981638}"/>
    <cellStyle name="Accent1 2" xfId="91" xr:uid="{F4D2E1B4-EE54-43FE-9CDE-159190C891AE}"/>
    <cellStyle name="Accent1 2 2" xfId="92" xr:uid="{1D1F1605-A313-45F3-BA6C-7246AFC48FFF}"/>
    <cellStyle name="Accent2 2" xfId="93" xr:uid="{BD95E215-0A09-4440-AEC5-2519509096D2}"/>
    <cellStyle name="Accent2 2 2" xfId="94" xr:uid="{5AD6453D-B2B9-4FAD-B39B-C5F738F61168}"/>
    <cellStyle name="Accent3 2" xfId="95" xr:uid="{54C8CDC2-769D-4A56-AD78-0BDBAE87DA64}"/>
    <cellStyle name="Accent3 2 2" xfId="96" xr:uid="{2E0DE12F-6184-4CEB-B5AA-A6949675BD30}"/>
    <cellStyle name="Accent4 2" xfId="97" xr:uid="{01A9BCE7-E4B3-4EE2-BD60-EFB773B2EEAA}"/>
    <cellStyle name="Accent4 2 2" xfId="98" xr:uid="{BE3C8EC2-8514-4032-98CC-4AFFDF122035}"/>
    <cellStyle name="Accent5 2" xfId="99" xr:uid="{F9458287-0FCB-453D-B93C-D29253B1A833}"/>
    <cellStyle name="Accent5 2 2" xfId="100" xr:uid="{138FFA6D-D84F-464B-A02F-8D7FC2D83421}"/>
    <cellStyle name="Accent6 2" xfId="101" xr:uid="{C42BCB68-357E-432C-B795-78ED334C724B}"/>
    <cellStyle name="Accent6 2 2" xfId="102" xr:uid="{57E165FC-12E3-478A-8808-17A3194278BD}"/>
    <cellStyle name="Bad 2" xfId="103" xr:uid="{511FB910-70FF-4487-931A-E5402439BC19}"/>
    <cellStyle name="Bad 2 2" xfId="104" xr:uid="{16D8C036-94AA-430E-82CB-E4816B2D07DB}"/>
    <cellStyle name="Calc Currency (0)" xfId="105" xr:uid="{34C6BA7E-2977-4352-9EEE-510703CEC161}"/>
    <cellStyle name="Calculation 2" xfId="106" xr:uid="{971624D8-8096-4E80-947C-D2F653FDE027}"/>
    <cellStyle name="Calculation 2 2" xfId="107" xr:uid="{BEE19CFC-4AE3-47A9-BE66-79EAD63DF304}"/>
    <cellStyle name="Calculation 2 3" xfId="108" xr:uid="{46022453-AA7B-4BD9-918A-62E5907F50B5}"/>
    <cellStyle name="Calculation 3" xfId="109" xr:uid="{9C31535A-0F89-4087-B842-34761AACA098}"/>
    <cellStyle name="Calculation 3 2" xfId="110" xr:uid="{688606E2-C72B-4DF2-860B-9E7720A89662}"/>
    <cellStyle name="Calculation 3 3" xfId="111" xr:uid="{4381A652-B0ED-4603-A8DA-FFE5FDBB0012}"/>
    <cellStyle name="Check Cell 2" xfId="112" xr:uid="{B0DA6AA8-58D4-4606-A3C8-6232A278533A}"/>
    <cellStyle name="Check Cell 2 2" xfId="113" xr:uid="{75609765-7D31-4508-9A1F-F27920243C77}"/>
    <cellStyle name="Comma" xfId="1" builtinId="3"/>
    <cellStyle name="Comma 10" xfId="115" xr:uid="{7E1F5125-6964-4B35-BB45-0ACF65D2B7BA}"/>
    <cellStyle name="Comma 10 2" xfId="116" xr:uid="{229B6573-93FD-45A7-85A9-503C44F2F7CC}"/>
    <cellStyle name="Comma 10 2 2" xfId="117" xr:uid="{8126C1E7-C3E9-4A99-806C-9150650925CB}"/>
    <cellStyle name="Comma 10 2 2 2" xfId="118" xr:uid="{2A138B0E-1267-46CE-83DF-6918AEEE7F26}"/>
    <cellStyle name="Comma 10 2 3" xfId="119" xr:uid="{E54BB03C-13EA-4A1F-AC0E-65929B398EBE}"/>
    <cellStyle name="Comma 10 2 3 2" xfId="120" xr:uid="{19DFD232-66C3-4837-A617-54DD0B936BC6}"/>
    <cellStyle name="Comma 10 2 4" xfId="121" xr:uid="{E17E6EBA-7AD3-4836-A15C-1FE3C5F12F66}"/>
    <cellStyle name="Comma 10 3" xfId="122" xr:uid="{C9427B2B-2756-4299-8563-201192D68A0D}"/>
    <cellStyle name="Comma 10 3 2" xfId="123" xr:uid="{1ADB0B8D-4897-4A3F-A967-5B83A8AEEE1D}"/>
    <cellStyle name="Comma 10 4" xfId="124" xr:uid="{1138E7DF-EFCF-4CEC-80A1-30F24723A92A}"/>
    <cellStyle name="Comma 10 4 2" xfId="125" xr:uid="{73819553-E6FC-4811-9A59-90CDF7D4A9A2}"/>
    <cellStyle name="Comma 10 4 2 2" xfId="126" xr:uid="{3673B8E3-2011-490E-8D27-3146F1B93389}"/>
    <cellStyle name="Comma 10 4 3" xfId="127" xr:uid="{A8DA5E86-BB52-44AE-89D7-2FD41E801528}"/>
    <cellStyle name="Comma 10 5" xfId="128" xr:uid="{0E1B2869-3B9B-4D39-9852-426B5FDC3C3B}"/>
    <cellStyle name="Comma 10 5 2" xfId="129" xr:uid="{2237CC79-95AB-4F0F-AD14-093B8EFC04D1}"/>
    <cellStyle name="Comma 10 6" xfId="130" xr:uid="{C268B541-FE9D-4438-9FF5-90C13C34061A}"/>
    <cellStyle name="Comma 11" xfId="131" xr:uid="{C1795DAA-6385-4516-9D4A-7D07003421B7}"/>
    <cellStyle name="Comma 11 2" xfId="132" xr:uid="{325DDA7B-0CA1-4AA7-88C3-9EF4DA0055E2}"/>
    <cellStyle name="Comma 11 2 2" xfId="133" xr:uid="{E2CD7B7A-1343-43B9-8D3B-53966B7FA680}"/>
    <cellStyle name="Comma 11 2 2 2" xfId="134" xr:uid="{0D9C530E-2184-4FE9-8DEF-5160CA6D144A}"/>
    <cellStyle name="Comma 11 2 3" xfId="135" xr:uid="{0B10A956-D459-4558-A4B2-69E6EDCA2706}"/>
    <cellStyle name="Comma 11 3" xfId="136" xr:uid="{131C66A6-35DE-484C-AA72-157EE0623760}"/>
    <cellStyle name="Comma 11 3 2" xfId="137" xr:uid="{9C0F9F5B-2CDB-4EC4-8D3E-70CBD4E85025}"/>
    <cellStyle name="Comma 11 4" xfId="138" xr:uid="{719997E9-67A7-4EBE-94F7-A9AAEA9BC531}"/>
    <cellStyle name="Comma 11 4 2" xfId="139" xr:uid="{D959ABD8-8485-4BAA-A21F-24E54C7A113C}"/>
    <cellStyle name="Comma 11 5" xfId="140" xr:uid="{0854A1FC-4B93-42F8-AE85-94FCF8388126}"/>
    <cellStyle name="Comma 11 6" xfId="141" xr:uid="{514C01C2-C68E-4B1C-8655-361EFE9D2615}"/>
    <cellStyle name="Comma 11 7" xfId="142" xr:uid="{1AFB9215-1D23-4F2A-B50C-3F07B33EB6AB}"/>
    <cellStyle name="Comma 12" xfId="143" xr:uid="{99B68712-C5A1-4A21-89CD-E2262829FEE0}"/>
    <cellStyle name="Comma 12 2" xfId="144" xr:uid="{338E3E97-83BB-4EB6-8413-5109E6831171}"/>
    <cellStyle name="Comma 12 2 2" xfId="145" xr:uid="{5D6DC6BA-852E-44B5-854A-36336F583608}"/>
    <cellStyle name="Comma 12 3" xfId="146" xr:uid="{0234D23B-F9E1-4D67-8C64-1C16C59E936E}"/>
    <cellStyle name="Comma 12 3 2" xfId="147" xr:uid="{692E19E2-D2FB-473A-A7A7-60FDBB6A8658}"/>
    <cellStyle name="Comma 12 4" xfId="148" xr:uid="{C6720B83-547C-465E-9261-3222DAA3B6B1}"/>
    <cellStyle name="Comma 13" xfId="149" xr:uid="{D226F3C2-CD35-447D-9386-255EF265649F}"/>
    <cellStyle name="Comma 13 2" xfId="150" xr:uid="{1C4DB240-5461-46F4-94AE-E82529C676FE}"/>
    <cellStyle name="Comma 13 2 2" xfId="151" xr:uid="{D98FD743-CA77-4769-BA55-5001E13B1B3A}"/>
    <cellStyle name="Comma 13 3" xfId="152" xr:uid="{6942B025-6C5A-45FA-8CE2-F07C798A8D47}"/>
    <cellStyle name="Comma 13 3 2" xfId="153" xr:uid="{5928A20A-E8D4-42D5-A727-43E0DF1E0D85}"/>
    <cellStyle name="Comma 13 3 3" xfId="154" xr:uid="{66933E3D-1D39-4A66-92ED-05D7F7FA6514}"/>
    <cellStyle name="Comma 13 4" xfId="155" xr:uid="{1870F773-9915-4CF7-957B-922F99FBBC3C}"/>
    <cellStyle name="Comma 13 5" xfId="156" xr:uid="{568E8FFB-2911-4F7E-848A-5C732216D191}"/>
    <cellStyle name="Comma 14" xfId="157" xr:uid="{5F3CBF7F-6DC2-40EA-8E25-A98658A95932}"/>
    <cellStyle name="Comma 14 2" xfId="158" xr:uid="{5F75C027-85D5-4420-A0C9-318A8570DDF8}"/>
    <cellStyle name="Comma 14 3" xfId="159" xr:uid="{771634B7-5E0D-465A-9760-A503FD7E3639}"/>
    <cellStyle name="Comma 14 4" xfId="160" xr:uid="{0254655C-0A69-44E0-966C-136220B7D4AF}"/>
    <cellStyle name="Comma 15" xfId="161" xr:uid="{0CDF5AB2-1BB3-42A9-9165-F4E32CCA5627}"/>
    <cellStyle name="Comma 15 2" xfId="162" xr:uid="{DCB495AC-A9A1-4B99-8D31-312CDEA07551}"/>
    <cellStyle name="Comma 15 3" xfId="163" xr:uid="{A24C800B-388D-4ADB-AA54-A171168268C4}"/>
    <cellStyle name="Comma 16" xfId="164" xr:uid="{E0255F0F-B86E-40F2-BD77-6B0D1E60A88D}"/>
    <cellStyle name="Comma 16 2" xfId="165" xr:uid="{D309AED9-C105-40EA-BDD7-17774FCEBBDF}"/>
    <cellStyle name="Comma 16 3" xfId="166" xr:uid="{3204B534-A3C3-40D3-9454-082B8A724026}"/>
    <cellStyle name="Comma 17" xfId="167" xr:uid="{882673D1-CD51-431E-A622-A5CE160F7F17}"/>
    <cellStyle name="Comma 17 2" xfId="168" xr:uid="{F4E1BEB3-BB75-487D-BB97-31A27768DC39}"/>
    <cellStyle name="Comma 17 2 2" xfId="169" xr:uid="{EFE78320-1113-4263-A98E-96FD6287F770}"/>
    <cellStyle name="Comma 17 3" xfId="170" xr:uid="{61F7CFE8-D5F5-4578-B49D-D94BAB67FE8B}"/>
    <cellStyle name="Comma 17 4" xfId="171" xr:uid="{CEBFAFB6-7ED5-4C11-B7AE-20454B3CE254}"/>
    <cellStyle name="Comma 18" xfId="6" xr:uid="{17B1A7F4-131C-4373-83D8-B9094B6DE32E}"/>
    <cellStyle name="Comma 18 2" xfId="173" xr:uid="{8B21BF8D-385F-4B8D-B57E-0FBC8DECC513}"/>
    <cellStyle name="Comma 18 3" xfId="172" xr:uid="{C6B157B8-2063-46E3-BE78-FDBA49FA4FFB}"/>
    <cellStyle name="Comma 19" xfId="174" xr:uid="{09D53BAB-F83E-4FE6-BCB4-409FC5E1B882}"/>
    <cellStyle name="Comma 19 2" xfId="175" xr:uid="{0D0643D7-2797-493B-9B99-305790363C0A}"/>
    <cellStyle name="Comma 19 3" xfId="176" xr:uid="{4BD14698-C7B7-41C4-9E3E-A26E0BB6C629}"/>
    <cellStyle name="Comma 2" xfId="4" xr:uid="{0AB97A9F-6518-485C-8426-0F343A873186}"/>
    <cellStyle name="Comma 2 10" xfId="178" xr:uid="{A4ACC0BE-6DBE-474B-86BC-19CBF0FA47A8}"/>
    <cellStyle name="Comma 2 10 2" xfId="179" xr:uid="{88CB9F67-2C75-44B0-A834-501FD3CB31BC}"/>
    <cellStyle name="Comma 2 11" xfId="180" xr:uid="{8D7EE15E-5D68-4538-9203-DC63BB0D79CA}"/>
    <cellStyle name="Comma 2 12" xfId="181" xr:uid="{75C2AD4D-49F7-4627-A0CA-4210E8075305}"/>
    <cellStyle name="Comma 2 13" xfId="182" xr:uid="{1AEB7E12-F532-4838-B87C-EAB7185DF669}"/>
    <cellStyle name="Comma 2 14" xfId="1306" xr:uid="{3C8A4180-34F2-4DFD-83F0-16C143198C61}"/>
    <cellStyle name="Comma 2 15" xfId="177" xr:uid="{A912FE7A-6567-4E8D-818C-223E201D6977}"/>
    <cellStyle name="Comma 2 2" xfId="183" xr:uid="{1F54CF04-D0D8-4790-9CAC-5B31B7BDF6E9}"/>
    <cellStyle name="Comma 2 2 2" xfId="184" xr:uid="{14AC1195-6D56-4FDC-B5B4-FB26AF427A97}"/>
    <cellStyle name="Comma 2 2 2 2" xfId="185" xr:uid="{110B9E85-458C-4B8E-9689-03344A782A58}"/>
    <cellStyle name="Comma 2 2 2 2 2" xfId="186" xr:uid="{7BE8CC77-4826-4121-9CB0-E9849EB27FAA}"/>
    <cellStyle name="Comma 2 2 2 2 2 2" xfId="187" xr:uid="{B3F24FC5-F982-41E8-9FD8-724012DD77B8}"/>
    <cellStyle name="Comma 2 2 2 2 3" xfId="188" xr:uid="{F13DF467-6BEC-4650-905D-DA344B9A15B9}"/>
    <cellStyle name="Comma 2 2 2 2 3 2" xfId="189" xr:uid="{4F918C5C-069A-40CA-B570-07AE905950AF}"/>
    <cellStyle name="Comma 2 2 2 2 4" xfId="190" xr:uid="{6BCC16C6-3B44-46D9-97BA-A23340681B8A}"/>
    <cellStyle name="Comma 2 2 2 2 4 2" xfId="191" xr:uid="{8A7B4F23-2737-4108-8066-C94D1642F92B}"/>
    <cellStyle name="Comma 2 2 2 2 4 2 2" xfId="192" xr:uid="{350445AF-FDC3-4964-B574-2433B18E9B7C}"/>
    <cellStyle name="Comma 2 2 2 2 4 3" xfId="193" xr:uid="{3E7A9751-21BB-494A-BA76-CBAF57BD8405}"/>
    <cellStyle name="Comma 2 2 2 2 5" xfId="194" xr:uid="{5A6BAD9D-5CEF-4A81-9657-C50270B30FB4}"/>
    <cellStyle name="Comma 2 2 2 2 5 2" xfId="195" xr:uid="{B48F49DF-BF88-4AA7-ADE4-47CB7E6C045F}"/>
    <cellStyle name="Comma 2 2 2 2 6" xfId="196" xr:uid="{EFBCDFCD-B785-41BB-8DA4-246851A897D9}"/>
    <cellStyle name="Comma 2 2 2 2 6 2" xfId="197" xr:uid="{1B647A39-5808-4322-955C-39FB0C5DD62E}"/>
    <cellStyle name="Comma 2 2 2 2 7" xfId="198" xr:uid="{586131FC-6123-425B-A961-B519CEDAB075}"/>
    <cellStyle name="Comma 2 2 2 2 8" xfId="199" xr:uid="{EE9E5DC6-B48F-43F3-B5B6-2B4B0BCF5861}"/>
    <cellStyle name="Comma 2 2 2 3" xfId="200" xr:uid="{5B7AA57D-3BF7-4B6F-87F2-5A0E114C462C}"/>
    <cellStyle name="Comma 2 2 2 3 2" xfId="201" xr:uid="{58942471-D228-4C5E-BD73-CACACCC35F2A}"/>
    <cellStyle name="Comma 2 2 2 3 3" xfId="202" xr:uid="{7C0D9DC6-D6B7-4768-96A4-9D4940B1E98A}"/>
    <cellStyle name="Comma 2 2 2 3 3 2" xfId="203" xr:uid="{30513265-3F9A-4B21-A529-4C4AD7A50F62}"/>
    <cellStyle name="Comma 2 2 2 3 4" xfId="204" xr:uid="{38233488-8A08-4715-953C-DF93F6099D98}"/>
    <cellStyle name="Comma 2 2 2 4" xfId="205" xr:uid="{5A13404A-40C9-45FA-8C08-0AD361720AF7}"/>
    <cellStyle name="Comma 2 2 2 4 2" xfId="206" xr:uid="{83ECBE14-6CEF-4D9B-B275-F69C75A75421}"/>
    <cellStyle name="Comma 2 2 2 4 3" xfId="207" xr:uid="{CD0F2FF0-3828-4D46-BF15-FF50E9E27DEC}"/>
    <cellStyle name="Comma 2 2 2 4 3 2" xfId="208" xr:uid="{1DC010D6-68E7-452C-924D-3743AFADD722}"/>
    <cellStyle name="Comma 2 2 2 4 4" xfId="209" xr:uid="{C01FCA9A-FF86-4AE6-BB2D-ED0FBDFD1795}"/>
    <cellStyle name="Comma 2 2 2 5" xfId="210" xr:uid="{1EF7D6CC-3958-4692-9D40-9BA3CA33A417}"/>
    <cellStyle name="Comma 2 2 2 5 2" xfId="211" xr:uid="{B0F1E58B-F32C-4C9F-AB93-BD61DF20B15A}"/>
    <cellStyle name="Comma 2 2 2 6" xfId="212" xr:uid="{B435E407-DA9B-4EA2-BB23-914A2B4E3DE1}"/>
    <cellStyle name="Comma 2 2 2 6 2" xfId="213" xr:uid="{DD37FDBE-9918-434C-B4E7-21E29CB054DF}"/>
    <cellStyle name="Comma 2 2 2 6 3" xfId="214" xr:uid="{7612B6F9-1C58-420A-AD8B-787246FFEB7D}"/>
    <cellStyle name="Comma 2 2 2 7" xfId="215" xr:uid="{E074740C-A956-4A2D-80BC-40F6EBE9C91F}"/>
    <cellStyle name="Comma 2 2 3" xfId="216" xr:uid="{5AAE503D-C90E-45BC-B61C-0DFF058E8A71}"/>
    <cellStyle name="Comma 2 2 3 2" xfId="217" xr:uid="{AA3F31BA-3C14-4C72-B94A-F6E1C5219798}"/>
    <cellStyle name="Comma 2 2 3 2 2" xfId="218" xr:uid="{524F420D-4189-439B-B5FB-5235BBCF0641}"/>
    <cellStyle name="Comma 2 2 3 3" xfId="219" xr:uid="{F7BFB502-2F1E-4663-8D87-BA11502C0114}"/>
    <cellStyle name="Comma 2 2 3 4" xfId="220" xr:uid="{09B07A92-350D-4ADA-8678-A17C25F61DC2}"/>
    <cellStyle name="Comma 2 2 4" xfId="221" xr:uid="{B7384640-1CC5-4F49-ADA0-0BBFD2D4F9CD}"/>
    <cellStyle name="Comma 2 2 4 2" xfId="222" xr:uid="{33FD9598-2894-4E22-98C0-68B1257706AF}"/>
    <cellStyle name="Comma 2 2 4 2 2" xfId="223" xr:uid="{ECEBEE12-D1B2-4170-BEB5-41B8DF318E25}"/>
    <cellStyle name="Comma 2 2 4 3" xfId="224" xr:uid="{DBECD7CB-83E3-45D5-A8AF-0D79BD1A1F22}"/>
    <cellStyle name="Comma 2 2 5" xfId="225" xr:uid="{3F7F79E2-1C78-4F47-A415-74234B6B7F40}"/>
    <cellStyle name="Comma 2 2 6" xfId="226" xr:uid="{0A056F69-F171-4EAD-88B9-F427ABE40AEF}"/>
    <cellStyle name="Comma 2 2_191102GR.IR_Goods yet invoiced.xls_31.10.2011(1)" xfId="227" xr:uid="{1E29D829-BAEC-476A-93CC-58DE97D590E6}"/>
    <cellStyle name="Comma 2 3" xfId="228" xr:uid="{855AA02B-2CFA-488C-8A2D-77E901058137}"/>
    <cellStyle name="Comma 2 3 2" xfId="229" xr:uid="{77240962-7A30-4A24-8022-B52BCFC901D4}"/>
    <cellStyle name="Comma 2 3 2 2" xfId="230" xr:uid="{7D22DD0F-6F29-493A-985D-77D520294F63}"/>
    <cellStyle name="Comma 2 3 3" xfId="231" xr:uid="{9BB514D7-C2A0-441C-B19A-6C783E096EDD}"/>
    <cellStyle name="Comma 2 3 4" xfId="232" xr:uid="{5B5D4D6F-F7EE-4B32-9F63-C5138A299685}"/>
    <cellStyle name="Comma 2 4" xfId="233" xr:uid="{E0877C61-3C54-4BAF-9F74-E9DC8E4356D3}"/>
    <cellStyle name="Comma 2 4 2" xfId="234" xr:uid="{2EE738AA-720D-4EAE-A058-17E4DD078E8A}"/>
    <cellStyle name="Comma 2 4 2 2" xfId="235" xr:uid="{345A9597-CF70-47F9-8C64-81FFAE23CA5B}"/>
    <cellStyle name="Comma 2 4 3" xfId="236" xr:uid="{39233F68-0F1A-455B-8DCC-63BB2A40AA6E}"/>
    <cellStyle name="Comma 2 4 4" xfId="237" xr:uid="{37D40DAB-02FA-49C4-BABC-98DF8FD28FAF}"/>
    <cellStyle name="Comma 2 5" xfId="238" xr:uid="{5C027E35-C46C-443C-9D74-7498610C42D2}"/>
    <cellStyle name="Comma 2 5 2" xfId="239" xr:uid="{2141B440-8C76-4519-9A2A-765E0302BA2F}"/>
    <cellStyle name="Comma 2 5 2 2" xfId="240" xr:uid="{C9D1038F-4F73-4D49-80B8-B8CA79469E0A}"/>
    <cellStyle name="Comma 2 5 3" xfId="241" xr:uid="{361F0598-6F81-4A43-A029-74216E6DCC7D}"/>
    <cellStyle name="Comma 2 6" xfId="242" xr:uid="{5820E509-CFD0-4052-83AA-C8E4383E82AB}"/>
    <cellStyle name="Comma 2 6 2" xfId="243" xr:uid="{5B7EA21D-2CB8-43B4-9CB9-D767B636E832}"/>
    <cellStyle name="Comma 2 7" xfId="244" xr:uid="{B64492AC-F750-41CA-9EAB-BF8DDEFFCB14}"/>
    <cellStyle name="Comma 2 7 2" xfId="245" xr:uid="{7BE5082A-8196-4D67-A9AC-8C233817DE07}"/>
    <cellStyle name="Comma 2 8" xfId="246" xr:uid="{DCE1B492-A5E3-4AA2-BA65-906CF2F9CB87}"/>
    <cellStyle name="Comma 2 8 2" xfId="247" xr:uid="{30DC5F92-C69C-4375-925A-7EAD7F11A52C}"/>
    <cellStyle name="Comma 2 9" xfId="248" xr:uid="{84F0C172-093E-4B84-8E81-714E0784CA9F}"/>
    <cellStyle name="Comma 2 9 2" xfId="249" xr:uid="{CFF8B780-2488-4225-AC08-16E3166161EB}"/>
    <cellStyle name="Comma 2_~4207917" xfId="250" xr:uid="{73E8131E-3C8B-4873-A64E-E08183699836}"/>
    <cellStyle name="Comma 20" xfId="251" xr:uid="{971BF556-E227-4091-9FDE-16ADF563F63F}"/>
    <cellStyle name="Comma 20 2" xfId="252" xr:uid="{8472FE5D-3F2C-496F-A5EC-FB9109D2716C}"/>
    <cellStyle name="Comma 20 3" xfId="253" xr:uid="{4094C01D-7C99-4F32-B518-B646EB95B3D2}"/>
    <cellStyle name="Comma 21" xfId="254" xr:uid="{115FA1F4-EC21-44B2-8024-FBF27E6A5B76}"/>
    <cellStyle name="Comma 21 2" xfId="255" xr:uid="{7EF9A72B-E86F-4623-A12E-449E73439FD2}"/>
    <cellStyle name="Comma 22" xfId="256" xr:uid="{CBE3C051-E5E0-453E-B0BF-277A31B15A83}"/>
    <cellStyle name="Comma 22 2" xfId="257" xr:uid="{0015BCA4-1022-4FDA-876C-C7D315892C11}"/>
    <cellStyle name="Comma 23" xfId="258" xr:uid="{151B4E21-CF80-4357-A93D-8671072EC2A7}"/>
    <cellStyle name="Comma 23 2" xfId="259" xr:uid="{62CC94A1-0624-47A6-A7C6-E24D9705641E}"/>
    <cellStyle name="Comma 23 3" xfId="260" xr:uid="{1D127816-3C08-44C4-B97E-CC73AD66ACCD}"/>
    <cellStyle name="Comma 23 4" xfId="261" xr:uid="{C60BD8F8-C314-49D7-9F4F-EFBC8E5546B0}"/>
    <cellStyle name="Comma 24" xfId="262" xr:uid="{10F017F5-AC50-4F36-A5A2-D17DF981F17E}"/>
    <cellStyle name="Comma 24 2" xfId="263" xr:uid="{E5537D08-6D61-4725-913D-E2328318627B}"/>
    <cellStyle name="Comma 25" xfId="264" xr:uid="{4733330B-99B8-49F0-A58F-13B4F7713CD8}"/>
    <cellStyle name="Comma 25 2" xfId="265" xr:uid="{3329D116-BAAC-4FB7-86E5-43542EFAC529}"/>
    <cellStyle name="Comma 26" xfId="266" xr:uid="{67C7B8CF-C172-433C-AE44-B71023F2C79C}"/>
    <cellStyle name="Comma 27" xfId="267" xr:uid="{432C7D1C-AF84-433A-B1E8-A2A263EFAF5C}"/>
    <cellStyle name="Comma 28" xfId="268" xr:uid="{1BA7896B-8AE9-4EC9-803A-8A7E90C36E2F}"/>
    <cellStyle name="Comma 29" xfId="114" xr:uid="{913C27A7-1A9A-4A62-A7B4-6607010EA11E}"/>
    <cellStyle name="Comma 3" xfId="269" xr:uid="{0D04E66D-4A93-4BEB-8FA7-CCBC164525B1}"/>
    <cellStyle name="Comma 3 10" xfId="270" xr:uid="{EDA1E38A-093E-4B0F-B42D-D31BEC5B0A84}"/>
    <cellStyle name="Comma 3 11" xfId="271" xr:uid="{3EE814D8-DC01-4FD5-A038-8B77467D9DF6}"/>
    <cellStyle name="Comma 3 12" xfId="272" xr:uid="{3A8865A3-E20A-4EC2-97C1-AA5715D20C84}"/>
    <cellStyle name="Comma 3 2" xfId="273" xr:uid="{E43C81F8-56A7-4654-B046-E2853E06072A}"/>
    <cellStyle name="Comma 3 2 2" xfId="274" xr:uid="{B9B15B90-7B1B-4ACF-8D76-EE32BE65422B}"/>
    <cellStyle name="Comma 3 2 2 2" xfId="275" xr:uid="{86C6BE74-0D61-44E5-8874-105B10CE34BC}"/>
    <cellStyle name="Comma 3 2 2 2 2" xfId="276" xr:uid="{9786AD47-B950-4868-A41C-F994E5229E6B}"/>
    <cellStyle name="Comma 3 2 2 2 2 2" xfId="277" xr:uid="{17F94CC3-694F-445B-9FE2-B79E8E6A80DE}"/>
    <cellStyle name="Comma 3 2 2 2 2 2 2" xfId="278" xr:uid="{CF8FE3A1-2BD2-4B5D-97CF-503800369A92}"/>
    <cellStyle name="Comma 3 2 2 2 3" xfId="279" xr:uid="{C6E88795-73CD-49C7-BCD8-8157EB3F2CB8}"/>
    <cellStyle name="Comma 3 2 2 3" xfId="280" xr:uid="{23C1EFA1-D49C-437C-8000-A7BC95470F16}"/>
    <cellStyle name="Comma 3 2 2 3 2" xfId="281" xr:uid="{9F9A5EF0-1812-45EB-ADE0-B008CE423C19}"/>
    <cellStyle name="Comma 3 2 2 4" xfId="282" xr:uid="{B7A5489C-451B-44C7-9A78-D67B0DED3F70}"/>
    <cellStyle name="Comma 3 2 3" xfId="283" xr:uid="{7906F246-15F5-4913-B69A-2460E38554F6}"/>
    <cellStyle name="Comma 3 2 3 2" xfId="284" xr:uid="{A0A258BA-51F4-47DE-BA2C-8E63B3748DD9}"/>
    <cellStyle name="Comma 3 2 3 2 2" xfId="285" xr:uid="{B62913C9-2BC6-4329-8007-22F21AA98D2D}"/>
    <cellStyle name="Comma 3 2 3 3" xfId="286" xr:uid="{247BD7FE-0B6A-4EC0-8C1F-14907912D20F}"/>
    <cellStyle name="Comma 3 2 3 3 2" xfId="287" xr:uid="{AEF2F3EE-D20C-40C7-9C84-3B7AEDC4040C}"/>
    <cellStyle name="Comma 3 2 3 4" xfId="288" xr:uid="{E06A016A-A6B7-4C48-9043-CC091A00363D}"/>
    <cellStyle name="Comma 3 2 3 5" xfId="289" xr:uid="{20E5160F-6C55-4188-9442-220732AFAA2F}"/>
    <cellStyle name="Comma 3 2 4" xfId="290" xr:uid="{526E0C27-96DB-4722-B399-BB4C95F2805C}"/>
    <cellStyle name="Comma 3 2 4 2" xfId="291" xr:uid="{B3ABC875-8F31-4BBC-B950-9EBF2BCC9676}"/>
    <cellStyle name="Comma 3 2 5" xfId="292" xr:uid="{BE59015B-F55F-4CF5-A76C-F9F8156ADF32}"/>
    <cellStyle name="Comma 3 2 5 2" xfId="293" xr:uid="{1979A97F-C091-486A-80B2-012A494F9487}"/>
    <cellStyle name="Comma 3 2 6" xfId="294" xr:uid="{279F5399-F952-4C51-8FFE-B6E0787564D6}"/>
    <cellStyle name="Comma 3 2 6 2" xfId="295" xr:uid="{E7539C39-6D8C-43A5-844C-9DF7D41ECE7E}"/>
    <cellStyle name="Comma 3 2 7" xfId="296" xr:uid="{3AFF17F8-1742-457E-99CC-DA4D7E8E6FB5}"/>
    <cellStyle name="Comma 3 2 8" xfId="297" xr:uid="{596C4EBE-9F3E-4E55-9A99-B1578542E953}"/>
    <cellStyle name="Comma 3 3" xfId="298" xr:uid="{F27B6C01-4371-45EB-8EDD-1D0928631067}"/>
    <cellStyle name="Comma 3 3 2" xfId="299" xr:uid="{56701AF5-86AD-45FC-B61B-CF35D18D41A5}"/>
    <cellStyle name="Comma 3 3 2 2" xfId="300" xr:uid="{C2C37377-40EB-4EAA-9C75-11F0B355D47C}"/>
    <cellStyle name="Comma 3 3 2 2 2" xfId="301" xr:uid="{09FEB79C-80FA-4FEE-A967-AF7D76BE54A7}"/>
    <cellStyle name="Comma 3 3 2 2 2 2" xfId="302" xr:uid="{1274F249-8C91-4768-B2B7-F33AB14102F6}"/>
    <cellStyle name="Comma 3 3 3" xfId="303" xr:uid="{37FAF2A6-E16A-484A-8223-AAAEA3FD5AED}"/>
    <cellStyle name="Comma 3 3 3 2" xfId="304" xr:uid="{BE268ED3-CF9E-4A09-A7CF-22C94008DCBC}"/>
    <cellStyle name="Comma 3 3 4" xfId="305" xr:uid="{3464DF3D-7B88-4D7D-A71E-B178AD0486D9}"/>
    <cellStyle name="Comma 3 4" xfId="306" xr:uid="{C704EC27-FF6E-454F-80ED-B84E61934318}"/>
    <cellStyle name="Comma 3 4 2" xfId="307" xr:uid="{F3E80072-44A3-41AB-96D8-03633D7BDD53}"/>
    <cellStyle name="Comma 3 4 2 2" xfId="308" xr:uid="{98D41D39-79B7-404A-8A1D-3F85F56DB62F}"/>
    <cellStyle name="Comma 3 4 3" xfId="309" xr:uid="{463ED2AE-BF9A-4B79-9471-03636DAB0F73}"/>
    <cellStyle name="Comma 3 4 3 2" xfId="310" xr:uid="{C8A1D49B-32DE-4756-AC1C-5E4E1A8E25C5}"/>
    <cellStyle name="Comma 3 4 4" xfId="311" xr:uid="{C332D458-D919-4361-9FF2-0A7C5CFE972C}"/>
    <cellStyle name="Comma 3 4 4 2" xfId="312" xr:uid="{CC8DE0AF-210C-4646-A285-0577946D1176}"/>
    <cellStyle name="Comma 3 4 5" xfId="313" xr:uid="{F8220670-ED81-47E8-BFDE-B944BBAB9384}"/>
    <cellStyle name="Comma 3 5" xfId="314" xr:uid="{9824D06F-DF3F-4BB3-A52B-760A8781A27D}"/>
    <cellStyle name="Comma 3 5 2" xfId="315" xr:uid="{0199F6DE-C87E-4A6E-B3F5-A1253B6DB2FE}"/>
    <cellStyle name="Comma 3 5 2 2" xfId="316" xr:uid="{1198D82E-8450-4FC0-ABB4-2F90809B5C76}"/>
    <cellStyle name="Comma 3 5 3" xfId="317" xr:uid="{28A5B46F-DAFE-4533-9362-E039A8C2ED1A}"/>
    <cellStyle name="Comma 3 6" xfId="318" xr:uid="{561C480D-2F06-4A71-93C8-F85D142CDB4C}"/>
    <cellStyle name="Comma 3 6 2" xfId="319" xr:uid="{6841C3A8-4B2B-4800-B7B6-E36594ABFB4A}"/>
    <cellStyle name="Comma 3 6 2 2" xfId="320" xr:uid="{E2CAAA10-0164-409F-9ECE-538FC41396D3}"/>
    <cellStyle name="Comma 3 7" xfId="321" xr:uid="{EFB22DFE-37D5-461D-8C97-994385484A24}"/>
    <cellStyle name="Comma 3 7 2" xfId="322" xr:uid="{CF01D5F7-32D0-4B8E-8676-22A286816583}"/>
    <cellStyle name="Comma 3 7 2 2" xfId="323" xr:uid="{039266E2-E22D-4DFA-BC58-C3A7DEF790F8}"/>
    <cellStyle name="Comma 3 7 2 3" xfId="324" xr:uid="{4255FD18-5449-4EB7-9BDE-A2BD6ACED53E}"/>
    <cellStyle name="Comma 3 7 3" xfId="325" xr:uid="{3F131996-60EB-401D-B01D-301E82769CCB}"/>
    <cellStyle name="Comma 3 8" xfId="326" xr:uid="{FE201E35-A383-488A-87E3-932F651B97E3}"/>
    <cellStyle name="Comma 3 8 2" xfId="327" xr:uid="{19BD54EB-C7A9-4CFB-8CFA-C690DC9D7764}"/>
    <cellStyle name="Comma 3 9" xfId="328" xr:uid="{C8D5FAAA-8E6B-4019-9275-686D68F0C95B}"/>
    <cellStyle name="Comma 3_2010-09-13" xfId="329" xr:uid="{B75668ED-65DC-4C28-A2E3-DF28E2E563A6}"/>
    <cellStyle name="Comma 30" xfId="1319" xr:uid="{633214F0-1BB0-4B99-90EF-8F10169C2803}"/>
    <cellStyle name="Comma 31" xfId="1336" xr:uid="{26C1951F-BD36-4F01-96EB-322005F6D7A5}"/>
    <cellStyle name="Comma 32" xfId="1320" xr:uid="{31E2B5D6-E4F7-438C-8DCB-E1CE0E47B5DD}"/>
    <cellStyle name="Comma 33" xfId="1335" xr:uid="{E12D5456-89CF-4581-B176-6C3E2414161A}"/>
    <cellStyle name="Comma 34" xfId="1321" xr:uid="{F17EEEB6-43CC-4EF7-84E1-B3213E47D6D8}"/>
    <cellStyle name="Comma 35" xfId="1334" xr:uid="{9E72E638-F1EC-49DA-854F-E2936BA96D59}"/>
    <cellStyle name="Comma 36" xfId="1315" xr:uid="{C6EC54FC-5D89-42FC-9576-E86A48A2D94F}"/>
    <cellStyle name="Comma 37" xfId="1333" xr:uid="{9CD5EBDE-BB96-4A77-A3E2-BDC3D3A28483}"/>
    <cellStyle name="Comma 38" xfId="1316" xr:uid="{C77D583A-BDD4-45AD-8D86-88A0E0EAF0BF}"/>
    <cellStyle name="Comma 39" xfId="1332" xr:uid="{BE18BD63-E500-4B5B-8E06-6197779E5F89}"/>
    <cellStyle name="Comma 4" xfId="330" xr:uid="{CFC26B72-5E0D-4F76-A7BF-DF0837DE6B86}"/>
    <cellStyle name="Comma 4 10" xfId="331" xr:uid="{4E4CA061-8608-40B3-B203-690B424E8509}"/>
    <cellStyle name="Comma 4 11" xfId="332" xr:uid="{078DA63B-C663-4610-BB52-8B86FBE625C3}"/>
    <cellStyle name="Comma 4 2" xfId="333" xr:uid="{8EE4AF56-32DD-454E-8832-FB7DF6291488}"/>
    <cellStyle name="Comma 4 2 2" xfId="334" xr:uid="{190EB9EC-E0C8-4F6C-9D64-1EE8557D2BE8}"/>
    <cellStyle name="Comma 4 2 2 2" xfId="335" xr:uid="{5B6DF233-964F-40DA-A570-D9AC7A9E73EA}"/>
    <cellStyle name="Comma 4 2 3" xfId="336" xr:uid="{BB081584-9633-4DAB-9304-1C244C4619EA}"/>
    <cellStyle name="Comma 4 2 3 2" xfId="337" xr:uid="{9D06485D-05B3-46FB-BE83-817DDB868EFF}"/>
    <cellStyle name="Comma 4 2 4" xfId="338" xr:uid="{B017F1B8-536F-4015-8F2D-6F91A2716F93}"/>
    <cellStyle name="Comma 4 3" xfId="339" xr:uid="{7E325ADC-8C43-4C87-B449-A9062803C388}"/>
    <cellStyle name="Comma 4 3 2" xfId="340" xr:uid="{CFD61654-08BC-4B35-83EB-AA567E872219}"/>
    <cellStyle name="Comma 4 3 2 2" xfId="341" xr:uid="{AD21FE2F-53D8-4E48-B715-7E8E9D4C4739}"/>
    <cellStyle name="Comma 4 3 3" xfId="342" xr:uid="{3487C1D7-6AB5-42B2-BE6A-62C2162BA128}"/>
    <cellStyle name="Comma 4 3 3 2" xfId="343" xr:uid="{48D8588A-7F77-47CD-81C6-A901BA0C863C}"/>
    <cellStyle name="Comma 4 3 4" xfId="344" xr:uid="{EF28955D-3904-4C48-AF0A-3F931CF0B717}"/>
    <cellStyle name="Comma 4 4" xfId="345" xr:uid="{0A11F7B1-8ECB-43DF-A0B8-2F27D540ADC1}"/>
    <cellStyle name="Comma 4 4 2" xfId="346" xr:uid="{13B79E82-AA9B-488B-AED5-DA01122A4C38}"/>
    <cellStyle name="Comma 4 4 2 2" xfId="347" xr:uid="{E946BE37-D963-4F30-AF46-475C212C9748}"/>
    <cellStyle name="Comma 4 4 3" xfId="348" xr:uid="{36BB511B-4678-475D-B8D1-AEF6FFE02814}"/>
    <cellStyle name="Comma 4 4 3 2" xfId="349" xr:uid="{BE760A6C-03EF-47CA-AC7D-B0D7A0A6C9E5}"/>
    <cellStyle name="Comma 4 4 4" xfId="350" xr:uid="{19949B51-9E84-4055-8B40-136C3AB34D72}"/>
    <cellStyle name="Comma 4 5" xfId="351" xr:uid="{2C3A0DE4-09DB-4A8D-AD76-6F0E120A0A6D}"/>
    <cellStyle name="Comma 4 5 2" xfId="352" xr:uid="{94E28A3D-864B-4D5B-84B4-5376342E2B8B}"/>
    <cellStyle name="Comma 4 6" xfId="353" xr:uid="{66F77ACF-1D85-4820-AD3A-294A861D3413}"/>
    <cellStyle name="Comma 4 6 2" xfId="354" xr:uid="{1B91D257-B3B7-4E10-8FDB-43306FFFF09F}"/>
    <cellStyle name="Comma 4 7" xfId="355" xr:uid="{11170748-E7E7-4230-9490-0C74CD65904D}"/>
    <cellStyle name="Comma 4 7 2" xfId="356" xr:uid="{8EC6660C-AD8A-4D22-A2F4-99299B6076FA}"/>
    <cellStyle name="Comma 4 7 2 2" xfId="357" xr:uid="{639B6921-5446-42D6-978D-235BF2F02B11}"/>
    <cellStyle name="Comma 4 7 3" xfId="358" xr:uid="{5CEA4019-E72A-48DA-B26D-3F02FA0E189B}"/>
    <cellStyle name="Comma 4 7 4" xfId="359" xr:uid="{AAB83621-001F-4FC9-9297-853AADA8DC83}"/>
    <cellStyle name="Comma 4 8" xfId="360" xr:uid="{3EF0B5F9-3096-4EC0-8AE6-E145D3F648A7}"/>
    <cellStyle name="Comma 4 9" xfId="361" xr:uid="{99868C82-C249-4CBB-8EF5-B3B0CCA555C9}"/>
    <cellStyle name="Comma 4 9 2" xfId="362" xr:uid="{115D04B8-A851-45B5-BD57-67A0569EFC16}"/>
    <cellStyle name="Comma 4_Inoue Rubber_Q2'55" xfId="363" xr:uid="{C060FA43-CFD3-4187-89AD-13BD4C3DE71E}"/>
    <cellStyle name="Comma 40" xfId="1317" xr:uid="{02CA0B89-7861-465E-9AC6-3A8D80B5FB49}"/>
    <cellStyle name="Comma 41" xfId="1331" xr:uid="{AFCBC43B-FB17-4D53-9FE1-53C75862D0D6}"/>
    <cellStyle name="Comma 42" xfId="1318" xr:uid="{39F4D507-5282-4444-820A-9D58AD18E25A}"/>
    <cellStyle name="Comma 43" xfId="1330" xr:uid="{2929717C-F80E-4C3D-8DA2-558C8A3F269B}"/>
    <cellStyle name="Comma 44" xfId="1312" xr:uid="{6E9E1EE7-DD67-41AF-84D7-4C5114154AFF}"/>
    <cellStyle name="Comma 45" xfId="1329" xr:uid="{A73C6D97-841B-48D9-92F4-B136983555AC}"/>
    <cellStyle name="Comma 46" xfId="1313" xr:uid="{424391DA-FFCB-42E8-8790-07D94CE61DC7}"/>
    <cellStyle name="Comma 47" xfId="1328" xr:uid="{D9860041-5B0C-40A4-8796-A5EC7EE9804C}"/>
    <cellStyle name="Comma 48" xfId="1314" xr:uid="{8118110B-28D3-4547-8150-08322D7E8C31}"/>
    <cellStyle name="Comma 49" xfId="1327" xr:uid="{773169B0-686F-4BCB-85DB-76D2D2E52336}"/>
    <cellStyle name="Comma 5" xfId="364" xr:uid="{AF30F12B-C137-419F-A7CF-BC0CC9228C3B}"/>
    <cellStyle name="Comma 5 2" xfId="365" xr:uid="{205D23B5-8264-4A7B-A688-2653CD05EF85}"/>
    <cellStyle name="Comma 5 2 2" xfId="366" xr:uid="{22DD99ED-53D0-4816-B59B-58851493AF8F}"/>
    <cellStyle name="Comma 5 2 2 2" xfId="367" xr:uid="{0D6D069B-2A1E-4749-932F-E2AC7EE71255}"/>
    <cellStyle name="Comma 5 2 3" xfId="368" xr:uid="{8EB6AB5A-5BBB-4BD2-932F-0FA0C1E7D84D}"/>
    <cellStyle name="Comma 5 3" xfId="369" xr:uid="{8DBD28EE-CECF-4437-A659-034E548EF949}"/>
    <cellStyle name="Comma 5 3 2" xfId="370" xr:uid="{5BBA6CAC-6CDC-4FAC-B63A-44AB0191E17D}"/>
    <cellStyle name="Comma 5 3 2 2" xfId="371" xr:uid="{E92A5120-4757-49F2-88A5-05A75B00A7FF}"/>
    <cellStyle name="Comma 5 3 3" xfId="372" xr:uid="{D7FD298E-B001-4422-8A2E-A1377AE7A481}"/>
    <cellStyle name="Comma 5 3 3 2" xfId="373" xr:uid="{26384415-D2F0-4F78-B27D-9C31DF0AE650}"/>
    <cellStyle name="Comma 5 3 4" xfId="374" xr:uid="{0912C8C5-7219-4BB0-A243-012F3C3F9310}"/>
    <cellStyle name="Comma 5 4" xfId="375" xr:uid="{5829B310-7152-4C34-B8E9-5475D64E8FE0}"/>
    <cellStyle name="Comma 5 4 2" xfId="376" xr:uid="{E158C9C8-F888-40F1-A9A4-2AE1194F5C2C}"/>
    <cellStyle name="Comma 5 4 2 2" xfId="377" xr:uid="{BECA2BF1-946D-4D2F-8A3F-415404C1F75F}"/>
    <cellStyle name="Comma 5 4 3" xfId="378" xr:uid="{BD1601A2-4DDD-4972-BBE7-CD6F1F073E46}"/>
    <cellStyle name="Comma 5 4 3 2" xfId="379" xr:uid="{A5594087-5DD1-45F4-B20B-6C40A6A3D10D}"/>
    <cellStyle name="Comma 5 4 4" xfId="380" xr:uid="{D597CCF3-D240-4FC4-A602-8C7415102A5B}"/>
    <cellStyle name="Comma 5 5" xfId="381" xr:uid="{1E1C3544-3CE7-488F-A8EC-4456476B5B55}"/>
    <cellStyle name="Comma 5 5 2" xfId="382" xr:uid="{D3508505-B07A-4D4D-A85B-46EE8FBB6192}"/>
    <cellStyle name="Comma 5 6" xfId="383" xr:uid="{2F1846A6-255E-4872-BC24-8193EC90239B}"/>
    <cellStyle name="Comma 5 6 2" xfId="384" xr:uid="{6DFA8027-CD79-44A7-8166-0FBFCD33B378}"/>
    <cellStyle name="Comma 5 7" xfId="385" xr:uid="{2926AD8B-B874-46A5-AEEA-BA3FEA737DA4}"/>
    <cellStyle name="Comma 5 7 2" xfId="386" xr:uid="{DCA5009A-AE80-423A-B576-01FF2B045307}"/>
    <cellStyle name="Comma 5 8" xfId="387" xr:uid="{E7CC6163-2A7D-4BF6-AC5D-95A599ED41A7}"/>
    <cellStyle name="Comma 5 9" xfId="388" xr:uid="{417B273A-AAE0-465D-A9C2-17E17FAD60E0}"/>
    <cellStyle name="Comma 50" xfId="1307" xr:uid="{5C527133-3D33-4808-AB8B-D62D9520A702}"/>
    <cellStyle name="Comma 51" xfId="1326" xr:uid="{F5B1797E-0ADD-47A3-AC2F-58B9425BF8C7}"/>
    <cellStyle name="Comma 52" xfId="1308" xr:uid="{1ED4EBB7-554C-48DD-A610-F694DE17939F}"/>
    <cellStyle name="Comma 53" xfId="1325" xr:uid="{F9F197E6-C091-4FC7-A4F5-DEBF4DDB2760}"/>
    <cellStyle name="Comma 54" xfId="1309" xr:uid="{E6E40C9A-9FE2-4DD7-AC43-4FAA865BCBBF}"/>
    <cellStyle name="Comma 55" xfId="1324" xr:uid="{EF86AF4C-6DF9-45D5-BE07-733B3A99DEC9}"/>
    <cellStyle name="Comma 56" xfId="1310" xr:uid="{7E83C13D-EA01-462F-AFCA-F969D975DC5F}"/>
    <cellStyle name="Comma 57" xfId="1323" xr:uid="{5945D41B-C855-495B-A88E-66FFB20D8E0B}"/>
    <cellStyle name="Comma 58" xfId="1311" xr:uid="{30C33A4D-1EC9-44F4-8178-9CB467C43354}"/>
    <cellStyle name="Comma 59" xfId="1322" xr:uid="{76963CFA-EED4-4634-85D8-183252B5AAC2}"/>
    <cellStyle name="Comma 6" xfId="389" xr:uid="{C5ED6C65-3335-43F2-BB92-71D835FE149F}"/>
    <cellStyle name="Comma 6 2" xfId="390" xr:uid="{9D59EF45-FEE1-49D9-83B8-F9C9C2FB7FF2}"/>
    <cellStyle name="Comma 6 2 2" xfId="391" xr:uid="{A98E1782-F830-4373-9495-D43395386190}"/>
    <cellStyle name="Comma 6 2 2 2" xfId="392" xr:uid="{710F2259-6F7A-4DAF-BE8C-ECBEC17AA64F}"/>
    <cellStyle name="Comma 6 2 3" xfId="393" xr:uid="{D7EC639B-9664-40EB-9BBF-41E0C387ECE8}"/>
    <cellStyle name="Comma 6 3" xfId="394" xr:uid="{01EDBC91-09AB-4412-860C-7D8FFBB37D7A}"/>
    <cellStyle name="Comma 6 3 2" xfId="395" xr:uid="{F0FB7712-8C6D-4B37-888F-AC22376F4A71}"/>
    <cellStyle name="Comma 6 3 2 2" xfId="396" xr:uid="{003A89A8-2743-4AC4-AC58-DF967797C3BE}"/>
    <cellStyle name="Comma 6 3 3" xfId="397" xr:uid="{E87CC172-1C0F-4827-ACF5-8E9CAA1276B8}"/>
    <cellStyle name="Comma 6 3 3 2" xfId="398" xr:uid="{256344E0-6044-4EEE-88EC-BA2A99E97461}"/>
    <cellStyle name="Comma 6 3 4" xfId="399" xr:uid="{C2AE2DEB-A4BC-4F80-90E1-0D40BC1EADCF}"/>
    <cellStyle name="Comma 6 4" xfId="400" xr:uid="{8014CC41-9E65-474E-AFC8-8D0195CBE052}"/>
    <cellStyle name="Comma 6 4 2" xfId="401" xr:uid="{BAE606AD-98E2-4D19-A389-E829B6C59A44}"/>
    <cellStyle name="Comma 6 4 2 2" xfId="402" xr:uid="{A6877C31-7B64-4549-B7B9-C8D0662286AA}"/>
    <cellStyle name="Comma 6 4 3" xfId="403" xr:uid="{00193CD3-0974-4C4E-AA3F-466AB9E91F3E}"/>
    <cellStyle name="Comma 6 4 3 2" xfId="404" xr:uid="{C21A3321-38D1-4D27-AC61-381834ED2A72}"/>
    <cellStyle name="Comma 6 4 4" xfId="405" xr:uid="{ECC4A0A8-94C6-4109-8FE6-8F76CF509E2A}"/>
    <cellStyle name="Comma 6 5" xfId="406" xr:uid="{A31B5BF1-498D-4987-A24E-E07F4DF5CA3C}"/>
    <cellStyle name="Comma 6 5 2" xfId="407" xr:uid="{B584D178-53D1-414B-932B-9AEF1408879E}"/>
    <cellStyle name="Comma 6 5 2 2" xfId="408" xr:uid="{91CA1CEE-F724-4276-846D-BE9D3D90DC50}"/>
    <cellStyle name="Comma 6 5 3" xfId="409" xr:uid="{54B9BF22-D44F-4755-8F43-1672DBB89143}"/>
    <cellStyle name="Comma 6 6" xfId="410" xr:uid="{94AA207A-CAE5-4086-B6A8-872748AC6745}"/>
    <cellStyle name="Comma 6 7" xfId="411" xr:uid="{BF055736-6263-42D3-9E9A-5076792EE7B9}"/>
    <cellStyle name="Comma 7" xfId="412" xr:uid="{DCBF17F8-2369-4E05-B537-F5FE8239BCF0}"/>
    <cellStyle name="Comma 7 2" xfId="413" xr:uid="{F61AF033-418E-44F8-939E-8F8E32F1E456}"/>
    <cellStyle name="Comma 7 2 2" xfId="414" xr:uid="{135A0007-1440-4F42-9452-742DF45389B6}"/>
    <cellStyle name="Comma 7 2 2 2" xfId="415" xr:uid="{ED57EFE7-EC6C-4A65-98C9-E73BADCF42DC}"/>
    <cellStyle name="Comma 7 2 2 2 2" xfId="416" xr:uid="{2F50300A-562A-4963-94E5-D3FF15B986CC}"/>
    <cellStyle name="Comma 7 2 2 3" xfId="417" xr:uid="{3D72435B-4CE6-40A4-BAD7-6FF4DBF658AD}"/>
    <cellStyle name="Comma 7 2 3" xfId="418" xr:uid="{61981980-EF7E-4BA3-AF4F-EB5C4F09C4A1}"/>
    <cellStyle name="Comma 7 2 3 2" xfId="419" xr:uid="{45882958-3199-4651-916B-0792748DDF5B}"/>
    <cellStyle name="Comma 7 2 4" xfId="420" xr:uid="{EA64DEFC-0580-4206-8008-92FF3990D325}"/>
    <cellStyle name="Comma 7 3" xfId="421" xr:uid="{DA56D5BA-FA89-49AC-ABCC-B04B3BCF020E}"/>
    <cellStyle name="Comma 7 3 2" xfId="422" xr:uid="{74D0975C-6C82-4734-B243-D8F54B6327E6}"/>
    <cellStyle name="Comma 7 3 2 2" xfId="423" xr:uid="{0E3EBC89-EBAB-4682-805E-344D18D7C7B0}"/>
    <cellStyle name="Comma 7 3 3" xfId="424" xr:uid="{8DF8A02D-1F16-4EE5-BDB5-6843C59D80F3}"/>
    <cellStyle name="Comma 7 3 3 2" xfId="425" xr:uid="{15040A5A-249E-463A-8A3E-CC1EB1FA1923}"/>
    <cellStyle name="Comma 7 3 4" xfId="426" xr:uid="{56591AC3-AF38-435B-A6BF-75B5112661DF}"/>
    <cellStyle name="Comma 7 4" xfId="427" xr:uid="{B24CDE92-63FB-477B-9A04-4BA0082C8640}"/>
    <cellStyle name="Comma 7 4 2" xfId="428" xr:uid="{84535B22-C844-40B8-B16A-FE02BFC54EFD}"/>
    <cellStyle name="Comma 7 4 2 2" xfId="429" xr:uid="{B0581704-27F2-4773-A16E-9BE8E907DF64}"/>
    <cellStyle name="Comma 7 4 3" xfId="430" xr:uid="{388933AC-9398-4441-BC3B-4FF8CF7E2538}"/>
    <cellStyle name="Comma 7 4 3 2" xfId="431" xr:uid="{09084F56-6EE3-462D-B4CC-7C7AD94D23D5}"/>
    <cellStyle name="Comma 7 4 4" xfId="432" xr:uid="{DF69D8F9-E7A7-4E30-977D-E18EC3A2D931}"/>
    <cellStyle name="Comma 7 4 4 2" xfId="433" xr:uid="{9BC7DB6C-24AE-44D7-A9FB-D84A2CA23012}"/>
    <cellStyle name="Comma 7 4 4 2 2" xfId="434" xr:uid="{20E97D17-153D-47A6-BD8C-400FD799AC23}"/>
    <cellStyle name="Comma 7 4 4 2 2 2" xfId="435" xr:uid="{283C23E9-29CD-47DC-87ED-CABA6E4E9D2A}"/>
    <cellStyle name="Comma 7 4 4 3" xfId="436" xr:uid="{23442296-777F-40AF-812B-FDAEF58D3666}"/>
    <cellStyle name="Comma 7 4 5" xfId="437" xr:uid="{84ED501C-9FD6-4353-B3DD-1CE5E5DC4D14}"/>
    <cellStyle name="Comma 7 5" xfId="438" xr:uid="{7E9F2706-E3F4-4BB4-98C6-7A96D8B49129}"/>
    <cellStyle name="Comma 7 5 2" xfId="439" xr:uid="{F6E114F1-F61E-4071-8017-513EDABC7084}"/>
    <cellStyle name="Comma 7 6" xfId="440" xr:uid="{C3827776-B83F-47DE-B666-DC80890298E2}"/>
    <cellStyle name="Comma 7 6 2" xfId="441" xr:uid="{7D411E21-CED3-455F-80B3-8F1C74A50EC2}"/>
    <cellStyle name="Comma 7 6 2 2" xfId="442" xr:uid="{0F20822D-DE35-4191-81A1-86185CEE4F8C}"/>
    <cellStyle name="Comma 7 6 2 3" xfId="443" xr:uid="{84C4FB19-EA9D-4C09-A3B6-D8CE6F4BC8B1}"/>
    <cellStyle name="Comma 7 6 2 3 2" xfId="444" xr:uid="{A175506B-6ECD-4F55-9E78-6DDE11526E60}"/>
    <cellStyle name="Comma 7 6 3" xfId="445" xr:uid="{00EC124E-BEE4-42F4-B80B-D30E10DBEBB4}"/>
    <cellStyle name="Comma 7 7" xfId="446" xr:uid="{D8DA7627-7206-4067-A6C5-C9CA21CEEDA2}"/>
    <cellStyle name="Comma 7 7 2" xfId="447" xr:uid="{441DCF69-B5C0-4527-95A6-F08156E61F82}"/>
    <cellStyle name="Comma 7 8" xfId="448" xr:uid="{75185BF7-4C77-419A-8C95-1289B8550C77}"/>
    <cellStyle name="Comma 8" xfId="449" xr:uid="{F99C1FEC-D3C4-4C63-A117-903EBB3E5201}"/>
    <cellStyle name="Comma 8 2" xfId="450" xr:uid="{7D39DF94-3422-47D4-89E2-4432718CD8AF}"/>
    <cellStyle name="Comma 8 2 2" xfId="451" xr:uid="{30125821-C259-4411-A258-18D0C834802C}"/>
    <cellStyle name="Comma 8 2 2 2" xfId="452" xr:uid="{313611DE-670D-4924-B8AB-4B3EAD05AC2A}"/>
    <cellStyle name="Comma 8 2 3" xfId="453" xr:uid="{468468D2-C480-47C6-A611-67ACA02F67E7}"/>
    <cellStyle name="Comma 8 3" xfId="454" xr:uid="{DA75FA3A-8735-417C-BCC8-5441DEB9331C}"/>
    <cellStyle name="Comma 8 3 2" xfId="455" xr:uid="{B1E0529B-E0D0-4997-BD83-8AD6991DD5C3}"/>
    <cellStyle name="Comma 8 4" xfId="456" xr:uid="{00CE3FE0-87B3-4693-A153-25C1027DD613}"/>
    <cellStyle name="Comma 8 4 2" xfId="457" xr:uid="{57C26CAB-1C41-4A4A-8A5B-C520A33D8FCE}"/>
    <cellStyle name="Comma 8 5" xfId="458" xr:uid="{AE4FB00C-43F0-4CBF-9BE1-AF99B1737E9A}"/>
    <cellStyle name="Comma 8 5 2" xfId="459" xr:uid="{2F3C3C0B-2E30-424A-9962-07530C4BF3EA}"/>
    <cellStyle name="Comma 8 6" xfId="460" xr:uid="{72E8DA91-169B-467E-817F-B1CA324E5CA6}"/>
    <cellStyle name="Comma 9" xfId="461" xr:uid="{8306A8F2-3651-48DB-A5E0-A00F700AB3F9}"/>
    <cellStyle name="Comma 9 2" xfId="462" xr:uid="{176A30E6-5F9E-4E32-8B83-B5195D258F36}"/>
    <cellStyle name="Comma 9 2 2" xfId="463" xr:uid="{B8FAD8AC-FBD6-4B5D-ADDF-F29BA0C89106}"/>
    <cellStyle name="Comma 9 2 3" xfId="464" xr:uid="{A36F3827-E177-42F5-AA1F-AFE9E39D20CD}"/>
    <cellStyle name="Comma 9 3" xfId="465" xr:uid="{2AE26EA7-CDEA-4085-930E-D2BA433526F2}"/>
    <cellStyle name="Comma 9 3 2" xfId="466" xr:uid="{2AAB9000-1EF6-41AF-855C-6524D2C991E4}"/>
    <cellStyle name="Comma 9 3 2 2" xfId="467" xr:uid="{47F68248-54A3-4FC5-821E-2A72506ADEA9}"/>
    <cellStyle name="Comma 9 3 3" xfId="468" xr:uid="{2E23AD75-8BA9-4C47-8B88-18047265F588}"/>
    <cellStyle name="Comma 9 4" xfId="469" xr:uid="{588786E1-8C2C-4FF5-8117-F0599DF4C4F7}"/>
    <cellStyle name="Comma 9 4 2" xfId="470" xr:uid="{DC7E8664-D8D4-48A1-AA3F-65278B9CFF3B}"/>
    <cellStyle name="Comma 9 5" xfId="471" xr:uid="{5B602B22-0720-47B1-A536-BF0121F8CDB5}"/>
    <cellStyle name="comma zerodec" xfId="472" xr:uid="{5A8CE5C6-337C-4E58-929B-68047830FE0E}"/>
    <cellStyle name="Comma_กระแสเงินสด (T)" xfId="8" xr:uid="{76560D17-4241-40AE-AD29-1DE1F6E9B71B}"/>
    <cellStyle name="Copied" xfId="473" xr:uid="{65962251-D16F-4DBE-9962-83B34041BCB7}"/>
    <cellStyle name="Currency 2" xfId="474" xr:uid="{79334B4B-A246-4A9D-A071-B22BA1DB61C5}"/>
    <cellStyle name="Currency 2 2" xfId="475" xr:uid="{E70AF28F-7F94-40A0-AEA6-FF14855A479D}"/>
    <cellStyle name="Currency 3" xfId="476" xr:uid="{ED47117B-3722-47BC-9139-7B39C07D2907}"/>
    <cellStyle name="Currency1" xfId="477" xr:uid="{2A15C354-48EF-4C91-B385-401AF9FBCF2F}"/>
    <cellStyle name="Dezimal [0]_35ERI8T2gbIEMixb4v26icuOo" xfId="478" xr:uid="{5ED5BAF5-AD5E-46E3-9596-88E20451F04E}"/>
    <cellStyle name="Dezimal_35ERI8T2gbIEMixb4v26icuOo" xfId="479" xr:uid="{190BA9A8-F7E4-4860-932A-864D304FD13A}"/>
    <cellStyle name="Dollar (zero dec)" xfId="480" xr:uid="{C831FDDA-BCE2-433C-932F-77115195D9F5}"/>
    <cellStyle name="E&amp;Y House" xfId="481" xr:uid="{B940211F-428C-4880-AB29-68967BB8A8D8}"/>
    <cellStyle name="Entered" xfId="482" xr:uid="{2B465053-D437-4EDD-90A9-37051BC2199A}"/>
    <cellStyle name="Explanatory Text 2" xfId="483" xr:uid="{37F52BC9-4C8C-423E-A8A0-2C6EA84AAA18}"/>
    <cellStyle name="Explanatory Text 2 2" xfId="484" xr:uid="{512B30D4-5070-4F3A-AF83-FA720ABD1A4E}"/>
    <cellStyle name="Good 2" xfId="485" xr:uid="{9D6A8C4B-1A98-4E06-A095-DB6A0A86F15D}"/>
    <cellStyle name="Good 2 2" xfId="486" xr:uid="{6FD42281-4C77-42FE-B390-EFD6CB319FAD}"/>
    <cellStyle name="Grey" xfId="487" xr:uid="{97B97C66-186E-472E-A777-DEFA603649DF}"/>
    <cellStyle name="Header1" xfId="488" xr:uid="{1B62FF15-79F4-4578-8011-828799244127}"/>
    <cellStyle name="Header2" xfId="489" xr:uid="{BD209891-EF48-4CAA-A185-D47E4D3A40F1}"/>
    <cellStyle name="Header2 2" xfId="490" xr:uid="{8AD85EB9-4C99-41EE-B800-20ECC2F06F91}"/>
    <cellStyle name="Heading 1 2" xfId="491" xr:uid="{5B33F005-2FAD-488A-924F-54E438009A4E}"/>
    <cellStyle name="Heading 1 2 2" xfId="492" xr:uid="{654BB50E-5E46-421D-AE79-7E4067C55E0E}"/>
    <cellStyle name="Heading 2 2" xfId="493" xr:uid="{4902E75F-D8E5-4C77-BBD7-8BF936D82A44}"/>
    <cellStyle name="Heading 2 2 2" xfId="494" xr:uid="{8DA6DCAD-BCCA-41FD-BAC5-C5A4F94536EC}"/>
    <cellStyle name="Heading 3 2" xfId="495" xr:uid="{D3A8D527-3DFC-4B6D-B6D3-C43FD6C74BD8}"/>
    <cellStyle name="Heading 3 2 2" xfId="496" xr:uid="{420972D2-D2D6-403D-A02D-E0779DEA9EB3}"/>
    <cellStyle name="Heading 3 2 3" xfId="497" xr:uid="{A1EF228F-0443-48BB-8A91-C13C35CB19CD}"/>
    <cellStyle name="Heading 3 3" xfId="498" xr:uid="{86498733-9AE0-45AD-8935-00221473676F}"/>
    <cellStyle name="Heading 4 2" xfId="499" xr:uid="{3A54E833-F668-4E2A-9ADF-626C83223D5B}"/>
    <cellStyle name="Heading 4 2 2" xfId="500" xr:uid="{0A153964-43B4-4A6B-B277-34A8A6E6AD36}"/>
    <cellStyle name="Hyperlink 2" xfId="501" xr:uid="{C2FDA1ED-B310-4018-8304-945F48B531AF}"/>
    <cellStyle name="Hyperlink 2 2" xfId="502" xr:uid="{52987FA4-89BF-4E73-848B-5B2C7D7DBA39}"/>
    <cellStyle name="Hyperlink 3" xfId="503" xr:uid="{1B4C9589-4410-47D2-8D3E-D41290D348E3}"/>
    <cellStyle name="Input [yellow]" xfId="504" xr:uid="{952078D4-447C-4E03-9CD8-E825F4B475FD}"/>
    <cellStyle name="Input [yellow] 2" xfId="505" xr:uid="{F35172B5-D226-42C3-B47F-732F76A80C1B}"/>
    <cellStyle name="Input [yellow] 3" xfId="506" xr:uid="{C8BCDEF5-3B54-46C9-8F9E-2CD692F9E6DF}"/>
    <cellStyle name="Input 10" xfId="507" xr:uid="{3AB817CF-3509-4230-A3BC-BEF219AB5B6B}"/>
    <cellStyle name="Input 10 2" xfId="508" xr:uid="{0F3E0BA7-E3D6-40BC-8044-6EE9214D5763}"/>
    <cellStyle name="Input 10 3" xfId="509" xr:uid="{59838A56-7E8B-45C9-9513-6181A234E6E6}"/>
    <cellStyle name="Input 11" xfId="510" xr:uid="{F6BBD922-2CBA-456F-8D0A-A330C2F6152B}"/>
    <cellStyle name="Input 11 2" xfId="511" xr:uid="{88B4D9A3-E5AE-4BED-98C3-4AF0CF6FCE66}"/>
    <cellStyle name="Input 11 3" xfId="512" xr:uid="{E2B7A23E-2250-4A47-8324-8CD9CAF2CC31}"/>
    <cellStyle name="Input 12" xfId="513" xr:uid="{305D7BD6-0712-43B1-851C-35723165B236}"/>
    <cellStyle name="Input 12 2" xfId="514" xr:uid="{77D94E49-AA4B-4A88-822E-E0AC16F61D0F}"/>
    <cellStyle name="Input 12 3" xfId="515" xr:uid="{001FB0CD-BB9A-4D98-ADD2-76A031172441}"/>
    <cellStyle name="Input 13" xfId="516" xr:uid="{5169FA25-A1AF-4418-8E19-56A3EBBFDE07}"/>
    <cellStyle name="Input 13 2" xfId="517" xr:uid="{9172B4A0-0AAD-4A08-BAA2-B67C5F8D6846}"/>
    <cellStyle name="Input 13 3" xfId="518" xr:uid="{8A2F77F4-32D1-4E0A-9188-111ED00ABF8B}"/>
    <cellStyle name="Input 14" xfId="519" xr:uid="{439CBEB4-447E-4341-8B32-7127B5AADFC1}"/>
    <cellStyle name="Input 14 2" xfId="520" xr:uid="{F8899188-3D48-4019-86C5-57EDD06F4C1A}"/>
    <cellStyle name="Input 14 3" xfId="521" xr:uid="{BB52DCF5-2BB6-40FC-B53E-17CAA11655E5}"/>
    <cellStyle name="Input 15" xfId="522" xr:uid="{4768B901-42E7-4217-A1B7-B56191ACF46D}"/>
    <cellStyle name="Input 15 2" xfId="523" xr:uid="{ED66F661-357E-4330-99A2-AD31C1C51524}"/>
    <cellStyle name="Input 15 3" xfId="524" xr:uid="{6899E81D-256D-44E3-AD25-0EEBFCE650A2}"/>
    <cellStyle name="Input 16" xfId="525" xr:uid="{2851F119-B421-4299-A714-7E206FC2B282}"/>
    <cellStyle name="Input 16 2" xfId="526" xr:uid="{B1937ED1-92AB-4AB4-BE1C-FF6F6E911850}"/>
    <cellStyle name="Input 16 3" xfId="527" xr:uid="{C9BABD18-6EAE-47CB-9950-D81777D443B6}"/>
    <cellStyle name="Input 17" xfId="528" xr:uid="{E3372C42-D184-40BA-820C-6BE2697A29A3}"/>
    <cellStyle name="Input 17 2" xfId="529" xr:uid="{E3E3538B-A9F1-42BA-91E0-007865B2071B}"/>
    <cellStyle name="Input 17 3" xfId="530" xr:uid="{7E363A7D-D338-425F-B110-8D3FEA3C8A8F}"/>
    <cellStyle name="Input 18" xfId="531" xr:uid="{666C5013-7908-4AF0-8E5F-C3F65564FEB0}"/>
    <cellStyle name="Input 18 2" xfId="532" xr:uid="{E1AC1C93-F543-4CB4-B604-BC5CF9F1798C}"/>
    <cellStyle name="Input 18 3" xfId="533" xr:uid="{20C436DD-F405-4A32-8768-33831DFE1938}"/>
    <cellStyle name="Input 19" xfId="534" xr:uid="{3BE58A2D-BA5A-41D4-BF59-D341D654641B}"/>
    <cellStyle name="Input 19 2" xfId="535" xr:uid="{4E2AFC82-F995-46FB-84BD-4B6483BD2737}"/>
    <cellStyle name="Input 19 3" xfId="536" xr:uid="{E7BBC7C6-F3B0-4930-941F-ADD445D03339}"/>
    <cellStyle name="Input 2" xfId="537" xr:uid="{6DA0C67C-A3CE-4AFF-92BB-48CB9E28E0BF}"/>
    <cellStyle name="Input 2 2" xfId="538" xr:uid="{CECDEDE2-D42E-4C0A-A2BD-E31268DBEBCA}"/>
    <cellStyle name="Input 2 3" xfId="539" xr:uid="{77A9B3B6-5C98-4B69-B62D-1ABBC45EA61B}"/>
    <cellStyle name="Input 20" xfId="540" xr:uid="{61C8F2AC-82F9-499F-8F13-9912379B4237}"/>
    <cellStyle name="Input 20 2" xfId="541" xr:uid="{52E2362E-3F03-4451-B43B-39B5AE13884C}"/>
    <cellStyle name="Input 20 3" xfId="542" xr:uid="{B6D341B1-38B4-4BEB-8FC9-A90F4E5434EB}"/>
    <cellStyle name="Input 21" xfId="543" xr:uid="{019B005B-3B96-4A45-BE2B-0B3A6C24F67A}"/>
    <cellStyle name="Input 21 2" xfId="544" xr:uid="{137614DB-ECF0-4D61-A03F-F79C5B14899F}"/>
    <cellStyle name="Input 21 3" xfId="545" xr:uid="{AC17E2EE-FAC6-459B-8586-83873978A783}"/>
    <cellStyle name="Input 22" xfId="546" xr:uid="{CE4CE774-F668-40BC-90F6-F7708FA02B55}"/>
    <cellStyle name="Input 22 2" xfId="547" xr:uid="{F4C32AEE-0EB4-4BDE-A77C-0171A454C104}"/>
    <cellStyle name="Input 22 3" xfId="548" xr:uid="{46CC161A-1981-43C6-9CA8-8D7C0A279B94}"/>
    <cellStyle name="Input 23" xfId="549" xr:uid="{C73E90AF-0C31-4F0D-972E-B84F953E71F1}"/>
    <cellStyle name="Input 23 2" xfId="550" xr:uid="{56AF1B1B-ECB1-49B6-BBB2-67050C6DAB88}"/>
    <cellStyle name="Input 23 3" xfId="551" xr:uid="{78471F01-AF68-4D96-ACEC-8AF0C3D2E248}"/>
    <cellStyle name="Input 24" xfId="552" xr:uid="{881219F8-D7F6-47B9-B61A-6C42D15C89AD}"/>
    <cellStyle name="Input 24 2" xfId="553" xr:uid="{54A4FD42-E218-4503-AD91-17DEFEB62A6A}"/>
    <cellStyle name="Input 24 3" xfId="554" xr:uid="{ADD546CF-2440-4B3A-B965-8372154A71B6}"/>
    <cellStyle name="Input 25" xfId="555" xr:uid="{43E8F05D-4806-4978-87F7-4F3496C871E7}"/>
    <cellStyle name="Input 25 2" xfId="556" xr:uid="{0DFB79E9-32F4-4C0A-9817-91C5DC446F25}"/>
    <cellStyle name="Input 25 3" xfId="557" xr:uid="{C72BC71D-BC1C-46AD-B48A-6C351D1FFC23}"/>
    <cellStyle name="Input 26" xfId="558" xr:uid="{2C03DD21-6120-400D-A115-23DF529D3B9C}"/>
    <cellStyle name="Input 26 2" xfId="559" xr:uid="{490EE1D9-89B9-4463-AE5B-9E4FC0BA55F5}"/>
    <cellStyle name="Input 26 3" xfId="560" xr:uid="{F2F0F5D1-81D3-4B98-ADCF-3FD127D95D31}"/>
    <cellStyle name="Input 27" xfId="561" xr:uid="{24FFE179-147C-4A27-ADF9-DDFFC5CBA536}"/>
    <cellStyle name="Input 27 2" xfId="562" xr:uid="{8F6B5508-14FA-417F-802E-66C3ADFD8DFA}"/>
    <cellStyle name="Input 27 3" xfId="563" xr:uid="{77BE87A1-4689-4AD2-91E3-59684051FC10}"/>
    <cellStyle name="Input 28" xfId="564" xr:uid="{578F39EF-2542-4B7D-81A1-3BD5F0E3E259}"/>
    <cellStyle name="Input 28 2" xfId="565" xr:uid="{29D6DCC3-E584-41A0-A822-4C1790190256}"/>
    <cellStyle name="Input 28 3" xfId="566" xr:uid="{833787A9-DB38-4667-862D-171142F61163}"/>
    <cellStyle name="Input 29" xfId="567" xr:uid="{D9E7E4E2-D311-477C-826F-54822551CAA9}"/>
    <cellStyle name="Input 29 2" xfId="568" xr:uid="{947C753A-120E-423E-8BE8-B0C61D6C8472}"/>
    <cellStyle name="Input 29 3" xfId="569" xr:uid="{53B6768E-B57E-4961-82AC-0C4A774578B2}"/>
    <cellStyle name="Input 3" xfId="570" xr:uid="{B05AD410-9485-443E-8EF6-FCA11B476C14}"/>
    <cellStyle name="Input 3 2" xfId="571" xr:uid="{9159BB29-6BC7-480F-B834-AFFCB09D85F7}"/>
    <cellStyle name="Input 3 2 2" xfId="572" xr:uid="{C84BA207-1EFD-4EC5-B699-890D62F9FCF9}"/>
    <cellStyle name="Input 3 2 3" xfId="573" xr:uid="{175BF356-5D0F-41CF-8069-C63012172AD4}"/>
    <cellStyle name="Input 3 3" xfId="574" xr:uid="{94EE85B7-209F-4D50-BF67-75D04B6A1E1C}"/>
    <cellStyle name="Input 3 4" xfId="575" xr:uid="{5A904DA1-BD5A-4CDA-93F7-C34B93C2ACDA}"/>
    <cellStyle name="Input 30" xfId="576" xr:uid="{17E3259B-B8EB-4BBC-8A63-5814A65FCCEF}"/>
    <cellStyle name="Input 30 2" xfId="577" xr:uid="{BB6EAD8B-C2F2-4CA5-97CA-FD0B0E4920D4}"/>
    <cellStyle name="Input 30 3" xfId="578" xr:uid="{15EAB0EB-21ED-4559-94F8-96C785EA29B2}"/>
    <cellStyle name="Input 31" xfId="579" xr:uid="{6E8B1F83-1727-4E64-8687-192AD169AB61}"/>
    <cellStyle name="Input 31 2" xfId="580" xr:uid="{3DE69F57-3A93-4A70-9FC5-8E3A26E8680C}"/>
    <cellStyle name="Input 31 3" xfId="581" xr:uid="{2E179223-56CD-4CF3-B802-A193C026D1E2}"/>
    <cellStyle name="Input 32" xfId="582" xr:uid="{1E552687-5098-408A-813C-9EC86148FAFE}"/>
    <cellStyle name="Input 32 2" xfId="583" xr:uid="{B9E7D379-412F-4ACA-8279-7AC954BF1745}"/>
    <cellStyle name="Input 32 3" xfId="584" xr:uid="{6CD4951F-5E54-4724-83A0-E999F42D0EE7}"/>
    <cellStyle name="Input 33" xfId="585" xr:uid="{D1CDE606-9508-41FB-BD76-FCC7AF7467BC}"/>
    <cellStyle name="Input 33 2" xfId="586" xr:uid="{0B30D303-FE7D-480D-84B5-A7619C230148}"/>
    <cellStyle name="Input 33 3" xfId="587" xr:uid="{D4069E4F-AEC5-421D-AB0D-F2C61B1A19B9}"/>
    <cellStyle name="Input 34" xfId="588" xr:uid="{3F4218E6-A788-478D-932E-1ADD755D336D}"/>
    <cellStyle name="Input 34 2" xfId="589" xr:uid="{924F9623-A2CF-490D-BF7A-58CEABECE5C9}"/>
    <cellStyle name="Input 34 3" xfId="590" xr:uid="{F286F3FE-F824-45A5-80B5-32CF1BBD14F6}"/>
    <cellStyle name="Input 35" xfId="591" xr:uid="{6F8C152B-1B4C-4A0C-97C8-A9AA4336477E}"/>
    <cellStyle name="Input 35 2" xfId="592" xr:uid="{C7BD348F-B2A6-46FE-BBFF-0E05A4C04309}"/>
    <cellStyle name="Input 35 3" xfId="593" xr:uid="{6BF014E5-5AD7-4F76-8912-3866902BB4BB}"/>
    <cellStyle name="Input 36" xfId="594" xr:uid="{06432889-FAFA-4F7F-8FE0-357C6D6B08EA}"/>
    <cellStyle name="Input 36 2" xfId="595" xr:uid="{8BBB0929-08BF-4A45-87BA-A4AC46CF6E08}"/>
    <cellStyle name="Input 36 3" xfId="596" xr:uid="{F90749A2-D618-4179-953A-8D489DD4CCEA}"/>
    <cellStyle name="Input 37" xfId="597" xr:uid="{BAF158C9-D39E-4069-B170-B8255BF3CD62}"/>
    <cellStyle name="Input 37 2" xfId="598" xr:uid="{4AC482EB-57DC-4726-BBEB-5438868F33AD}"/>
    <cellStyle name="Input 37 3" xfId="599" xr:uid="{EA19EE0A-B1CA-4A3A-B599-0E42248EC63D}"/>
    <cellStyle name="Input 38" xfId="600" xr:uid="{7A3806A9-E973-4479-935C-04570DE3AFF7}"/>
    <cellStyle name="Input 38 2" xfId="601" xr:uid="{5A797911-1A8F-41FD-8371-B8E12312F341}"/>
    <cellStyle name="Input 38 3" xfId="602" xr:uid="{FEBC970F-639E-419B-A3E2-A60F74165520}"/>
    <cellStyle name="Input 39" xfId="603" xr:uid="{93399048-BF74-412D-A9C9-0E8653538E35}"/>
    <cellStyle name="Input 39 2" xfId="604" xr:uid="{F243E2F1-B3EE-4CE9-9802-EEF05DDACB37}"/>
    <cellStyle name="Input 39 3" xfId="605" xr:uid="{5C29454B-FADB-4538-A1C0-E150474BA48F}"/>
    <cellStyle name="Input 4" xfId="606" xr:uid="{9742B8A8-F430-4027-AA36-FDB0CC706F65}"/>
    <cellStyle name="Input 4 2" xfId="607" xr:uid="{076B7505-BE44-4C65-9642-A4B082AAF361}"/>
    <cellStyle name="Input 4 3" xfId="608" xr:uid="{39BBA87C-C4CA-4E07-9EEC-CF5696A0C0A7}"/>
    <cellStyle name="Input 40" xfId="609" xr:uid="{A324BB0F-5B1C-4507-A5E0-8E1D13548595}"/>
    <cellStyle name="Input 40 2" xfId="610" xr:uid="{B37E6C4D-1589-4CEE-B19E-74B75A88D8A2}"/>
    <cellStyle name="Input 40 3" xfId="611" xr:uid="{B4C02998-31AD-42D0-9C6B-DD264B1C6171}"/>
    <cellStyle name="Input 41" xfId="612" xr:uid="{2C1D9BE8-0A05-41BC-807E-DB2A5D8748C8}"/>
    <cellStyle name="Input 41 2" xfId="613" xr:uid="{05EAAECE-EBF7-4C96-AFE5-C80B0BA0606E}"/>
    <cellStyle name="Input 41 3" xfId="614" xr:uid="{8F971AA6-2B1E-4E57-BF62-0331F32D3239}"/>
    <cellStyle name="Input 42" xfId="615" xr:uid="{9DA9C8DC-62AE-4816-878C-98B6AE784701}"/>
    <cellStyle name="Input 42 2" xfId="616" xr:uid="{11EDCFFC-6D54-4CE5-B7EB-673CB9FEBDE5}"/>
    <cellStyle name="Input 42 3" xfId="617" xr:uid="{BF55E12C-1AEC-4E08-B964-201EBE279A1A}"/>
    <cellStyle name="Input 43" xfId="618" xr:uid="{0C1D4E6B-5F9F-4FBE-A90E-38C524716EB4}"/>
    <cellStyle name="Input 43 2" xfId="619" xr:uid="{613039ED-47E8-4B0B-83BD-BDF022CBCD00}"/>
    <cellStyle name="Input 43 3" xfId="620" xr:uid="{AAFF467D-88BE-4253-A10D-39EB8E411CFD}"/>
    <cellStyle name="Input 5" xfId="621" xr:uid="{01D11346-23AA-4E9C-868F-A823C3F7AB9C}"/>
    <cellStyle name="Input 5 2" xfId="622" xr:uid="{8079F7CD-74D5-4982-A349-7498346CBEDC}"/>
    <cellStyle name="Input 5 3" xfId="623" xr:uid="{6335EB96-367C-4510-849F-2BF3EC91822E}"/>
    <cellStyle name="Input 6" xfId="624" xr:uid="{44EA79E0-DAB5-4E1E-97FB-38C5DCE03FD0}"/>
    <cellStyle name="Input 6 2" xfId="625" xr:uid="{EB729713-664C-436C-999B-BD531079A4EE}"/>
    <cellStyle name="Input 6 3" xfId="626" xr:uid="{02F05DF8-A50D-4841-80E6-50F378A09064}"/>
    <cellStyle name="Input 7" xfId="627" xr:uid="{DA0B2F41-29D8-4F7D-A44B-BBE2C8884953}"/>
    <cellStyle name="Input 7 2" xfId="628" xr:uid="{7A66D8F2-D889-4E3A-B16E-86D272D705CA}"/>
    <cellStyle name="Input 7 3" xfId="629" xr:uid="{7F7F2A1A-096F-4ED9-849B-9E556F5D81A5}"/>
    <cellStyle name="Input 8" xfId="630" xr:uid="{4F4E4CD7-3BDE-4537-B99F-83F646CFA8A3}"/>
    <cellStyle name="Input 8 2" xfId="631" xr:uid="{8D1B4029-688B-4593-894C-35595A82BEA0}"/>
    <cellStyle name="Input 8 3" xfId="632" xr:uid="{71F8BDC8-D11D-4E03-9586-247300D1E12A}"/>
    <cellStyle name="Input 9" xfId="633" xr:uid="{3F20B76F-8B95-4B28-8798-56A4DDEB12EA}"/>
    <cellStyle name="Input 9 2" xfId="634" xr:uid="{EACB2A57-85F0-4362-9FF8-61D2C2FA7004}"/>
    <cellStyle name="Input 9 3" xfId="635" xr:uid="{69FE1992-1A7F-44ED-940D-49CA04BB99D0}"/>
    <cellStyle name="left" xfId="636" xr:uid="{32E984FD-862E-40BB-A6FA-1C17C4F4C036}"/>
    <cellStyle name="Linked Cell 2" xfId="637" xr:uid="{AF0A741F-42D3-48CD-B85B-9BD54FE48C5E}"/>
    <cellStyle name="Linked Cell 2 2" xfId="638" xr:uid="{9F1729A1-9E6F-4DDC-A94E-667A3B889722}"/>
    <cellStyle name="Milliers [0]_laroux" xfId="639" xr:uid="{6EC2909A-1DEB-46DD-A13E-DA752A7B4D00}"/>
    <cellStyle name="Milliers_laroux" xfId="640" xr:uid="{9871E00E-D26D-426E-B136-9B134C2D685E}"/>
    <cellStyle name="Monétaire [0]_laroux" xfId="641" xr:uid="{D66ECF0F-EADF-4E39-9F3E-57AE49D32340}"/>
    <cellStyle name="Monétaire_laroux" xfId="642" xr:uid="{30AB6A8E-A2E7-4EA6-A62C-EFFB7132230A}"/>
    <cellStyle name="Neutral 2" xfId="643" xr:uid="{7A5916A2-7A50-442A-A272-C9780B925533}"/>
    <cellStyle name="Neutral 2 2" xfId="644" xr:uid="{DFBD4109-9848-4B37-8A95-9355D1F8884A}"/>
    <cellStyle name="no dec" xfId="645" xr:uid="{B8873556-4876-4073-AB00-24DA3E4E292F}"/>
    <cellStyle name="Normal" xfId="0" builtinId="0"/>
    <cellStyle name="Normal - Style1" xfId="646" xr:uid="{4A8C1E4E-A2A0-4FC8-BD6E-9BBAF85D45C7}"/>
    <cellStyle name="Normal 10" xfId="647" xr:uid="{56EB41E1-99A7-47C0-915C-A3333EE6CEEF}"/>
    <cellStyle name="Normal 10 2" xfId="648" xr:uid="{5FC0FE9C-1F8A-4BEE-8599-84C643B37C15}"/>
    <cellStyle name="Normal 10 3" xfId="649" xr:uid="{9D97AA6A-A1AD-4E65-A2E0-86C25B150477}"/>
    <cellStyle name="Normal 10 3 2" xfId="650" xr:uid="{560D1EA2-D4B6-48BC-B2A4-F3F8075A9408}"/>
    <cellStyle name="Normal 10 3 3" xfId="651" xr:uid="{DC225D26-FFF0-4355-A3F9-08409EA61FF8}"/>
    <cellStyle name="Normal 10 4" xfId="652" xr:uid="{0076661A-9993-45CE-BE7B-B240D8AEC22B}"/>
    <cellStyle name="Normal 100" xfId="653" xr:uid="{D22699C6-DF55-49B5-A71E-8F805AD240BA}"/>
    <cellStyle name="Normal 101" xfId="654" xr:uid="{3632CE95-36F5-4080-865F-5BE9205DBE2B}"/>
    <cellStyle name="Normal 102" xfId="655" xr:uid="{DEF82A12-B28C-4637-BF28-9601640B14CD}"/>
    <cellStyle name="Normal 103" xfId="656" xr:uid="{B104BF67-1D92-41C6-9A9F-F77C9D744CB6}"/>
    <cellStyle name="Normal 104" xfId="657" xr:uid="{AFF7130F-2B78-44A2-8328-48717B6006B3}"/>
    <cellStyle name="Normal 105" xfId="658" xr:uid="{5FDCDDB8-D6F8-45A5-A8C7-911288FD1248}"/>
    <cellStyle name="Normal 106" xfId="659" xr:uid="{B9364D0C-888E-4B5D-8845-B014988E7A60}"/>
    <cellStyle name="Normal 107" xfId="660" xr:uid="{CCAD4A7E-7B9D-4691-A636-5BB2B4AFEFAF}"/>
    <cellStyle name="Normal 108" xfId="661" xr:uid="{EB52934F-4849-4331-9180-08A38AC9A529}"/>
    <cellStyle name="Normal 109" xfId="662" xr:uid="{0710F17B-B09A-4870-9D8F-CE8E7BBAF30C}"/>
    <cellStyle name="Normal 11" xfId="663" xr:uid="{CFF9BDF0-C4BE-4499-AAD4-85091F1C8287}"/>
    <cellStyle name="Normal 11 2" xfId="2" xr:uid="{630A5B61-0EE7-4A2B-8FE4-10D5F14A8D61}"/>
    <cellStyle name="Normal 11 2 2" xfId="664" xr:uid="{36A5F68E-835E-4B5C-B2D5-6B20ABEB2803}"/>
    <cellStyle name="Normal 110" xfId="665" xr:uid="{8D2F4A92-D2C8-47C6-B320-7542AB47BF69}"/>
    <cellStyle name="Normal 111" xfId="666" xr:uid="{26E3C1E9-FEA2-4B13-AF66-28D1C685E140}"/>
    <cellStyle name="Normal 112" xfId="667" xr:uid="{455F0D51-F8B3-49FA-8BE7-FC97E2AE5260}"/>
    <cellStyle name="Normal 113" xfId="668" xr:uid="{0931F55E-7FEB-4B10-B02F-CBE70560BABF}"/>
    <cellStyle name="Normal 114" xfId="669" xr:uid="{4673D5C7-1744-4C57-8584-5DA61C6661D5}"/>
    <cellStyle name="Normal 115" xfId="9" xr:uid="{C7B7CDB2-15AB-4865-B5BF-B51E8F5827B0}"/>
    <cellStyle name="Normal 116" xfId="881" xr:uid="{50F22873-C08C-4579-9FA7-6B75D7C76354}"/>
    <cellStyle name="Normal 117" xfId="1340" xr:uid="{5E9A1411-8BE4-40EA-970B-365AEF499424}"/>
    <cellStyle name="Normal 118" xfId="1341" xr:uid="{5ECEADBB-8005-46F5-AB80-C4B6852427B3}"/>
    <cellStyle name="Normal 119" xfId="1342" xr:uid="{DE0878A6-1F7D-4D7A-A726-7E1AAF006CB0}"/>
    <cellStyle name="Normal 12" xfId="670" xr:uid="{D2048645-99FE-452C-A4F4-11C8DB47E380}"/>
    <cellStyle name="Normal 120" xfId="1343" xr:uid="{8BD0C121-F143-4BF2-A4C3-A2B87D226359}"/>
    <cellStyle name="Normal 121" xfId="1339" xr:uid="{235D3F51-C97D-4A47-ACB0-7734EE4D1CAA}"/>
    <cellStyle name="Normal 122" xfId="1344" xr:uid="{F8DB3E98-D99D-4510-A0D5-C332440A1721}"/>
    <cellStyle name="Normal 123" xfId="1345" xr:uid="{3FB99190-762B-4F19-AA81-B86E372EF546}"/>
    <cellStyle name="Normal 124" xfId="1346" xr:uid="{4D41D8BF-DDDD-456A-B9AD-DAD34EFF5C35}"/>
    <cellStyle name="Normal 125" xfId="1347" xr:uid="{B3F7C80B-5EE3-4897-B926-545E85F66E47}"/>
    <cellStyle name="Normal 126" xfId="1348" xr:uid="{AAD5281E-538D-4FFD-884E-685FB496A1BD}"/>
    <cellStyle name="Normal 127" xfId="1349" xr:uid="{0D227BE7-580B-4C22-98BE-1F6445E1FDF9}"/>
    <cellStyle name="Normal 128" xfId="1350" xr:uid="{4838E0C3-2FDE-469D-84BD-E4ADBC9510B8}"/>
    <cellStyle name="Normal 129" xfId="1338" xr:uid="{7A8F84F5-A7FB-4CC7-9FD0-F2DB6AED9053}"/>
    <cellStyle name="Normal 13" xfId="671" xr:uid="{4B07FEBA-AD38-4644-B998-3BF60576F424}"/>
    <cellStyle name="Normal 130" xfId="1351" xr:uid="{3C2854EE-46FC-46B0-A07D-0E52DABAEE6D}"/>
    <cellStyle name="Normal 131" xfId="1352" xr:uid="{EABD7491-2A93-41D6-80AC-D5819C40D404}"/>
    <cellStyle name="Normal 132" xfId="1353" xr:uid="{A98D7173-9F62-474C-A5A3-412D2FB493ED}"/>
    <cellStyle name="Normal 133" xfId="1354" xr:uid="{F1D55104-954C-40F5-89FD-D20CCEC6860A}"/>
    <cellStyle name="Normal 134" xfId="1355" xr:uid="{4F33225D-A122-4C9D-85D3-577903D54731}"/>
    <cellStyle name="Normal 135" xfId="1337" xr:uid="{0B33775A-0839-4E45-B3DB-9822548A87DA}"/>
    <cellStyle name="Normal 136" xfId="1356" xr:uid="{91492183-0B42-4B6A-B5AC-247F5EB87D13}"/>
    <cellStyle name="Normal 137" xfId="1357" xr:uid="{09FC5A47-E694-454F-9840-3632306F4882}"/>
    <cellStyle name="Normal 138" xfId="1358" xr:uid="{10390D33-4301-4B6D-B9CF-B5C0360F28BC}"/>
    <cellStyle name="Normal 139" xfId="1359" xr:uid="{91A9AAF9-6623-400B-99FA-88EE68155267}"/>
    <cellStyle name="Normal 14" xfId="672" xr:uid="{7B275D43-BD63-4496-BFBD-8123ED2199C5}"/>
    <cellStyle name="Normal 14 2" xfId="673" xr:uid="{4636B904-FC2F-418B-B47C-1F4D7D0B011B}"/>
    <cellStyle name="Normal 140" xfId="1360" xr:uid="{EC074E3B-CEE1-44B7-A309-5E18FB857A36}"/>
    <cellStyle name="Normal 141" xfId="1361" xr:uid="{482F1840-834E-4597-9EEE-D51939AD51CB}"/>
    <cellStyle name="Normal 142" xfId="1362" xr:uid="{83A10CED-0E66-442F-B253-98DCD247860A}"/>
    <cellStyle name="Normal 143" xfId="1363" xr:uid="{CA076F8D-0873-410C-AB5E-CD4C01CEF7D1}"/>
    <cellStyle name="Normal 144" xfId="1364" xr:uid="{E0F938D1-D834-4DF2-A960-24663D9F5EAA}"/>
    <cellStyle name="Normal 145" xfId="1365" xr:uid="{32256102-A094-4ADE-ACA7-275C635F79F2}"/>
    <cellStyle name="Normal 15" xfId="674" xr:uid="{AC63BF4C-DE99-4E15-8387-BF292B411361}"/>
    <cellStyle name="Normal 15 2" xfId="675" xr:uid="{927740C3-4420-49B4-A0BF-7F38E138B916}"/>
    <cellStyle name="Normal 15 3" xfId="676" xr:uid="{108ED042-0536-465F-88AE-291AAFD75118}"/>
    <cellStyle name="Normal 16" xfId="677" xr:uid="{6FDCF157-2FCC-495A-ACB5-B4716997DA38}"/>
    <cellStyle name="Normal 16 2" xfId="678" xr:uid="{CF2A1C9A-23E9-4530-BB6A-1F000E42097B}"/>
    <cellStyle name="Normal 17" xfId="679" xr:uid="{B0AAEFCF-395F-4E7B-BFF9-FCED0D4374DB}"/>
    <cellStyle name="Normal 17 2" xfId="680" xr:uid="{6BF7A135-FA8C-4211-AD65-FD01A77A33A4}"/>
    <cellStyle name="Normal 17 3" xfId="681" xr:uid="{6C77B511-E4C4-40E2-B9E6-FED71A346219}"/>
    <cellStyle name="Normal 18" xfId="682" xr:uid="{658E8C55-88EB-439E-8F58-28D4198FA66E}"/>
    <cellStyle name="Normal 19" xfId="683" xr:uid="{A057B96A-07A3-41A0-890B-39F6977E4F5D}"/>
    <cellStyle name="Normal 2" xfId="5" xr:uid="{8F9504C7-8B32-422E-B446-9154EC96CACB}"/>
    <cellStyle name="Normal 2 2" xfId="684" xr:uid="{1974AFB6-E5BC-4216-A037-863FBDEB3E76}"/>
    <cellStyle name="Normal 2 2 2" xfId="685" xr:uid="{EBF9C50F-691C-45CB-A0CB-D77DD3A25100}"/>
    <cellStyle name="Normal 2 2 2 2" xfId="686" xr:uid="{EE8E5796-9E40-487D-97A6-63927CA862E2}"/>
    <cellStyle name="Normal 2 2 2 3" xfId="687" xr:uid="{E020F41B-4B39-4449-AF14-5AB3914D9898}"/>
    <cellStyle name="Normal 2 2 3" xfId="688" xr:uid="{89F554B3-00AD-4404-84B4-E44A5E059AD5}"/>
    <cellStyle name="Normal 2 2 3 2" xfId="689" xr:uid="{24CF0ED5-42F2-427E-8A16-4C5CEA2C7F0C}"/>
    <cellStyle name="Normal 2 2 3 3" xfId="690" xr:uid="{2CCD8D8B-4D57-495C-9A86-00A6FBE4DF1A}"/>
    <cellStyle name="Normal 2 2 4" xfId="691" xr:uid="{4177F874-0536-49B0-9DFE-C7298C272681}"/>
    <cellStyle name="Normal 2 2_Inoue Rubber_Q2'55" xfId="692" xr:uid="{02075938-2173-4994-A55B-7E2E594A1013}"/>
    <cellStyle name="Normal 2 3" xfId="693" xr:uid="{3DE8FCB4-9A22-4B04-9C7B-5117FAC1997A}"/>
    <cellStyle name="Normal 2 4" xfId="694" xr:uid="{A3712C7B-35CB-4A8E-A2CB-CF656803EA86}"/>
    <cellStyle name="Normal 2 4 2" xfId="695" xr:uid="{BE57B10B-A2FF-4318-AC33-3A1F921D59F1}"/>
    <cellStyle name="Normal 2 5" xfId="696" xr:uid="{CC41EAAD-361E-431F-BD3D-9350C7CA29AD}"/>
    <cellStyle name="Normal 2 5 2" xfId="697" xr:uid="{AD4157E5-069C-49A7-9193-70D1DC917BFC}"/>
    <cellStyle name="Normal 2 6" xfId="698" xr:uid="{A6AC20B0-05B7-4E15-8AA9-374FEACAFC6B}"/>
    <cellStyle name="Normal 2 6 2" xfId="699" xr:uid="{0E5A33B9-DF4C-4C1F-BE45-EBE6ED9CB7DB}"/>
    <cellStyle name="Normal 2 6 3" xfId="700" xr:uid="{D35C3962-ECEF-4451-8F19-8E782FDB06E5}"/>
    <cellStyle name="Normal 2 7" xfId="701" xr:uid="{6239EAD2-2862-4A31-93B1-3D38E2150B6C}"/>
    <cellStyle name="Normal 2 8" xfId="702" xr:uid="{7D1BD82D-BB65-4E71-AC97-EEC16B1F5859}"/>
    <cellStyle name="Normal 2_191102GR.IR_Goods yet invoiced.xls_31.10.2011(1)" xfId="703" xr:uid="{46B5002D-56E4-49B2-AF17-858C357E47CF}"/>
    <cellStyle name="Normal 20" xfId="704" xr:uid="{5CE2A56A-734B-4CCC-8AA7-9FD271DF641D}"/>
    <cellStyle name="Normal 21" xfId="705" xr:uid="{B95893D4-F0D0-414A-9FD1-CBFEACA67C63}"/>
    <cellStyle name="Normal 21 2" xfId="706" xr:uid="{8CE6DF5F-54CF-4DF0-B929-5C4CFBCE2481}"/>
    <cellStyle name="Normal 22" xfId="707" xr:uid="{19B93B77-46AC-44A5-9DFF-326C125E274B}"/>
    <cellStyle name="Normal 23" xfId="708" xr:uid="{311B46B4-4A51-4100-9059-DF44CB12DAC2}"/>
    <cellStyle name="Normal 24" xfId="709" xr:uid="{341E3B72-104C-4E32-8ACD-3EFC7F8F9E68}"/>
    <cellStyle name="Normal 25" xfId="710" xr:uid="{7B1490A6-9FBB-457D-9E67-D5B743CFE601}"/>
    <cellStyle name="Normal 25 2" xfId="711" xr:uid="{53753E31-E89C-4B0A-A5BA-EC0AF3F477F0}"/>
    <cellStyle name="Normal 26" xfId="712" xr:uid="{5FD60E53-8B74-4FD5-8FAC-3FA09914919C}"/>
    <cellStyle name="Normal 27" xfId="713" xr:uid="{8B6F741F-474E-4E14-8353-DE9C31E02F3C}"/>
    <cellStyle name="Normal 28" xfId="714" xr:uid="{582B3DD2-BA2D-4541-85CD-CD4AEDCAAAC2}"/>
    <cellStyle name="Normal 29" xfId="715" xr:uid="{0F953784-1DA2-4BAF-B362-1CC19B0ABE46}"/>
    <cellStyle name="Normal 3" xfId="716" xr:uid="{0D3A24D2-3B31-4717-8BCC-C9246006B7A2}"/>
    <cellStyle name="Normal 3 2" xfId="717" xr:uid="{5ABD1AB0-CB05-4430-A1D8-23DEC7D81E6C}"/>
    <cellStyle name="Normal 3 2 2" xfId="718" xr:uid="{93B078EA-F7C9-4CF3-866D-5AE40269B53C}"/>
    <cellStyle name="Normal 3 2 3" xfId="719" xr:uid="{9A7CA75A-01FF-46B1-8B2B-400C37559428}"/>
    <cellStyle name="Normal 3 2 4" xfId="720" xr:uid="{4CBFFACC-7B3D-4798-8EB9-62C7DD6ACCA1}"/>
    <cellStyle name="Normal 3 3" xfId="721" xr:uid="{41A5475C-F49E-40E5-AD34-6E5E894FE264}"/>
    <cellStyle name="Normal 3 3 2" xfId="722" xr:uid="{D68346A9-1E15-4291-AE9A-C45C7E00DB51}"/>
    <cellStyle name="Normal 3 3 3" xfId="723" xr:uid="{C51F445A-46F0-45E5-8AFC-FD588083181B}"/>
    <cellStyle name="Normal 3 3 3 2" xfId="724" xr:uid="{09D0E1FE-1768-4A6C-8F50-90C5FCB046CF}"/>
    <cellStyle name="Normal 3 3 3 3" xfId="725" xr:uid="{F089F520-83C3-43DB-97B0-E4773877E45A}"/>
    <cellStyle name="Normal 3 3 4" xfId="726" xr:uid="{F063C9D2-6CAE-4AAD-A4BD-76B798F03BC4}"/>
    <cellStyle name="Normal 3 4" xfId="727" xr:uid="{3B8ABE6C-7EB9-4CFC-A92F-3495F0B020E8}"/>
    <cellStyle name="Normal 3 4 2" xfId="728" xr:uid="{FAF80416-B4C9-4C05-89B7-E4A8AA4A187C}"/>
    <cellStyle name="Normal 3 4 3" xfId="729" xr:uid="{44901041-0C2A-4B30-A894-CB00C02DEC14}"/>
    <cellStyle name="Normal 3 5" xfId="730" xr:uid="{4DD6EFBE-F493-434A-992C-8E84374B0A76}"/>
    <cellStyle name="Normal 3 6" xfId="731" xr:uid="{F4FF08C5-F34B-47EC-9D2A-32AD998F36F4}"/>
    <cellStyle name="Normal 3 7" xfId="732" xr:uid="{C68713D7-BA80-48AC-B59A-E34FB1E67B0E}"/>
    <cellStyle name="Normal 3 8" xfId="733" xr:uid="{9EBD6891-D569-42F3-8017-CBFC737431F8}"/>
    <cellStyle name="Normal 3_Gain or loss on forex Oct'11" xfId="734" xr:uid="{38E4106C-42F5-45F6-9E55-59A0816EA80B}"/>
    <cellStyle name="Normal 30" xfId="735" xr:uid="{35385CAC-F33C-4B72-A4A0-DF690AED33EF}"/>
    <cellStyle name="Normal 31" xfId="736" xr:uid="{6467CB19-8DBF-48DD-A7C0-86A58D1B1CD9}"/>
    <cellStyle name="Normal 32" xfId="737" xr:uid="{F5286385-4150-4666-BA75-63199ADE8039}"/>
    <cellStyle name="Normal 33" xfId="738" xr:uid="{EEAFF681-0540-4B86-B87B-58B301856B4F}"/>
    <cellStyle name="Normal 34" xfId="739" xr:uid="{B5E2EE51-60EE-4805-B6D9-457E248FCB68}"/>
    <cellStyle name="Normal 35" xfId="740" xr:uid="{FABFCC04-503D-4FC4-AC17-7C3EA85BC707}"/>
    <cellStyle name="Normal 36" xfId="741" xr:uid="{88FA2986-DBC4-4B47-8CBD-BDF219B783B4}"/>
    <cellStyle name="Normal 37" xfId="742" xr:uid="{26D7D453-2017-46CF-AA35-E439C56C0790}"/>
    <cellStyle name="Normal 38" xfId="743" xr:uid="{15977670-FD3E-44D6-93F0-CB6457D62912}"/>
    <cellStyle name="Normal 39" xfId="744" xr:uid="{A1DA2E29-082C-45CA-AF4D-41419BAD615B}"/>
    <cellStyle name="Normal 4" xfId="745" xr:uid="{A06C1C87-CEF5-4957-A7CB-316A7CA7C07E}"/>
    <cellStyle name="Normal 4 2" xfId="746" xr:uid="{7FDCC614-B788-491F-B446-B543E9A7DEF9}"/>
    <cellStyle name="Normal 4 2 2" xfId="747" xr:uid="{10DCB8C5-A28E-4DDE-AE1A-B959187FBE50}"/>
    <cellStyle name="Normal 4 3" xfId="748" xr:uid="{71EDC134-A17F-4139-8C9C-3DAF752650F4}"/>
    <cellStyle name="Normal 4 4" xfId="749" xr:uid="{B8B771BA-2D34-4ED7-A65F-A8CAFE1D822C}"/>
    <cellStyle name="Normal 4_Inoue Rubber_Q2'55" xfId="750" xr:uid="{EFAC76B3-789A-4B46-B2AA-367ABC87C990}"/>
    <cellStyle name="Normal 40" xfId="751" xr:uid="{D5458677-3768-44F2-8AEC-CECEF7DCF1A5}"/>
    <cellStyle name="Normal 41" xfId="752" xr:uid="{55A42DB4-0CE4-4BF6-852C-D80B66D903FD}"/>
    <cellStyle name="Normal 42" xfId="753" xr:uid="{AFE9CF92-0303-4334-AB7C-6759D40EF23D}"/>
    <cellStyle name="Normal 43" xfId="754" xr:uid="{462F51A4-3F77-4EFC-8B09-239B34FE78EF}"/>
    <cellStyle name="Normal 44" xfId="755" xr:uid="{993F4793-6B62-463C-AB0A-6E3FBB5A18AA}"/>
    <cellStyle name="Normal 45" xfId="756" xr:uid="{FEB96666-31F8-4EBD-BAAA-464C8138014F}"/>
    <cellStyle name="Normal 46" xfId="757" xr:uid="{CA2796B8-4565-4E24-82E4-6747EF54504E}"/>
    <cellStyle name="Normal 47" xfId="758" xr:uid="{E31F5A6A-5610-457C-8955-8DB8AB5C6E5E}"/>
    <cellStyle name="Normal 48" xfId="759" xr:uid="{5E73B79B-159C-47AD-9CA3-4C1C7BDBD6FC}"/>
    <cellStyle name="Normal 49" xfId="760" xr:uid="{EC7F4036-BAD0-4AC9-B9C4-D416469E530E}"/>
    <cellStyle name="Normal 5" xfId="761" xr:uid="{90951AF4-B9E1-4D19-9AFB-E4631377C491}"/>
    <cellStyle name="Normal 5 2" xfId="762" xr:uid="{6E8AEFF9-24E2-4380-86A7-167AB506D204}"/>
    <cellStyle name="Normal 5 2 2" xfId="763" xr:uid="{6BAD2E4D-DB43-42FF-A9FF-236D9BDDF2EE}"/>
    <cellStyle name="Normal 5 3" xfId="764" xr:uid="{FEFEA18C-9E6A-4693-B76A-9CD8D8685409}"/>
    <cellStyle name="Normal 5 4" xfId="765" xr:uid="{2CBD375D-7891-4F25-B1A5-44C627BD4DD1}"/>
    <cellStyle name="Normal 5 5" xfId="766" xr:uid="{DC64987D-A214-45AD-8C1A-94BC907AE7D4}"/>
    <cellStyle name="Normal 5 5 2" xfId="767" xr:uid="{C466E65F-0706-42AE-813D-2CCE73B185CA}"/>
    <cellStyle name="Normal 5 5 3" xfId="768" xr:uid="{818B607B-9F15-42C7-BDF1-4A6BB8606091}"/>
    <cellStyle name="Normal 5 6" xfId="769" xr:uid="{FD5E9FB8-50AB-4C57-9BBE-B2BD879027B8}"/>
    <cellStyle name="Normal 5 6 2" xfId="770" xr:uid="{7D0AD728-3EB2-42F8-8E9F-1131CF94FFE5}"/>
    <cellStyle name="Normal 5 6 3" xfId="771" xr:uid="{56FA040C-9289-4BDB-A80A-DF27046D8415}"/>
    <cellStyle name="Normal 5 7" xfId="772" xr:uid="{38FFF9F4-B33C-416F-A8F1-D17D8AF67622}"/>
    <cellStyle name="Normal 50" xfId="773" xr:uid="{8EC8D852-47C3-4770-A575-33C8E7F99B22}"/>
    <cellStyle name="Normal 51" xfId="774" xr:uid="{B4F39926-12EE-47B3-90FA-823415950994}"/>
    <cellStyle name="Normal 52" xfId="775" xr:uid="{5C8F337A-CCC0-4F8A-8482-147B46695D20}"/>
    <cellStyle name="Normal 53" xfId="776" xr:uid="{DEBED792-BFE6-43D5-819D-3096AAE0C206}"/>
    <cellStyle name="Normal 54" xfId="777" xr:uid="{C87593F9-7315-4FE5-9344-A440CD279525}"/>
    <cellStyle name="Normal 55" xfId="778" xr:uid="{3DDDB8F8-356C-4F67-836D-437DEF7D63D2}"/>
    <cellStyle name="Normal 56" xfId="779" xr:uid="{15983283-0845-46B2-A7C7-EB8744340896}"/>
    <cellStyle name="Normal 56 2" xfId="780" xr:uid="{A1B61D9B-F972-4C0F-8E6E-47AE8498906E}"/>
    <cellStyle name="Normal 56 3" xfId="781" xr:uid="{FCD91982-A850-441A-B174-6D58DD5C8241}"/>
    <cellStyle name="Normal 57" xfId="782" xr:uid="{563EF3AB-8141-400E-A237-FDAF0105202C}"/>
    <cellStyle name="Normal 57 2" xfId="783" xr:uid="{E3F4F21C-9A96-4A7C-A2A6-6EC660F039FB}"/>
    <cellStyle name="Normal 57 3" xfId="784" xr:uid="{737FC35F-B646-4E66-B757-84E3CC014127}"/>
    <cellStyle name="Normal 58" xfId="785" xr:uid="{1E5A16AE-3DD2-434F-B458-5B76BB314AE5}"/>
    <cellStyle name="Normal 59" xfId="786" xr:uid="{0FE18EE6-E37C-4EAF-A1B0-991E43245519}"/>
    <cellStyle name="Normal 6" xfId="787" xr:uid="{C9A5ADBB-BE8C-413C-A32B-0EB1B2B7D382}"/>
    <cellStyle name="Normal 6 2" xfId="788" xr:uid="{F5D72E3B-1B1C-4CF2-913A-8E61E9A3E002}"/>
    <cellStyle name="Normal 6 2 2" xfId="789" xr:uid="{2933B319-E62A-45C8-8B33-18C692C5D1F4}"/>
    <cellStyle name="Normal 6 3" xfId="790" xr:uid="{997A1004-A888-4A18-B381-EF0BF41FB17B}"/>
    <cellStyle name="Normal 6 4" xfId="791" xr:uid="{ADA9E3AB-A68C-4C4B-9FE3-62D30D161040}"/>
    <cellStyle name="Normal 6 5" xfId="792" xr:uid="{77A9E6DB-808E-4C7E-83C4-C3088BE363D5}"/>
    <cellStyle name="Normal 6 6" xfId="793" xr:uid="{175782C0-8B76-43F1-9949-E4CE345F6EC0}"/>
    <cellStyle name="Normal 6 6 2" xfId="794" xr:uid="{8010435B-1C25-493D-8736-6FE3076AEE08}"/>
    <cellStyle name="Normal 6 6 3" xfId="795" xr:uid="{46EB8641-5B33-4E44-99F3-28EF1CE0351E}"/>
    <cellStyle name="Normal 6 7" xfId="796" xr:uid="{56BAFD36-72E1-4992-BB08-76CEF28F0BE5}"/>
    <cellStyle name="Normal 6_Inoue Rubber_Q2'55" xfId="797" xr:uid="{1946A71A-6BB8-4D8F-AD95-5A37D84FF8C8}"/>
    <cellStyle name="Normal 60" xfId="798" xr:uid="{7AABFED9-0EA5-43DF-923E-E0C5E9972946}"/>
    <cellStyle name="Normal 61" xfId="799" xr:uid="{0ACD2B87-D1E1-49C7-A45C-804EB8C76F92}"/>
    <cellStyle name="Normal 62" xfId="800" xr:uid="{F73E4DCA-96AB-4109-9720-2F631BBEDB90}"/>
    <cellStyle name="Normal 63" xfId="801" xr:uid="{166D33D2-875B-4F7B-8538-046F91928070}"/>
    <cellStyle name="Normal 64" xfId="802" xr:uid="{7A051BDC-78C8-4982-B70B-FDABEEA6397F}"/>
    <cellStyle name="Normal 65" xfId="803" xr:uid="{A5A1B0FA-3CDD-4FE8-B482-AE6542508519}"/>
    <cellStyle name="Normal 66" xfId="804" xr:uid="{089FE8A8-25C3-4289-9512-01289DDAB97F}"/>
    <cellStyle name="Normal 67" xfId="805" xr:uid="{D7DCB693-EF08-4A2C-BF00-91A34A0317EF}"/>
    <cellStyle name="Normal 67 2" xfId="806" xr:uid="{5553B8D2-C83E-42DB-B45F-32E21A11F81A}"/>
    <cellStyle name="Normal 67 3" xfId="807" xr:uid="{06D03070-B8B8-4AE5-AD4B-45968E819DB1}"/>
    <cellStyle name="Normal 68" xfId="808" xr:uid="{86DF8B10-F4CC-4EF4-8017-E71C11E611CE}"/>
    <cellStyle name="Normal 68 2" xfId="809" xr:uid="{5FD86998-47A0-4E2B-A620-71115870B4F8}"/>
    <cellStyle name="Normal 68 3" xfId="810" xr:uid="{02D76741-44C7-443A-8A6D-65B646341A1E}"/>
    <cellStyle name="Normal 69" xfId="3" xr:uid="{44C6C0FC-21C7-475E-9019-8A3F0C1AD4B7}"/>
    <cellStyle name="Normal 69 2" xfId="812" xr:uid="{4E76C717-C483-461E-89F9-92F774218FB0}"/>
    <cellStyle name="Normal 69 3" xfId="813" xr:uid="{ABA7B441-A148-4EFA-AF80-37ECBE39E512}"/>
    <cellStyle name="Normal 69 4" xfId="811" xr:uid="{9072B8F8-3E81-43E1-930A-DD2987D56EA9}"/>
    <cellStyle name="Normal 7" xfId="814" xr:uid="{73002A8C-2F91-4A86-A8B2-9E8D31AE7F83}"/>
    <cellStyle name="Normal 7 2" xfId="815" xr:uid="{A0ACFFD2-8BF9-4CC9-B5B5-A21F855F9F84}"/>
    <cellStyle name="Normal 7 2 2" xfId="816" xr:uid="{6320D4BC-719F-4324-B3B7-6E661177F0CF}"/>
    <cellStyle name="Normal 7 3" xfId="817" xr:uid="{28AEBFAA-EC97-45D8-B41E-5070B5A4EFA4}"/>
    <cellStyle name="Normal 7 3 2" xfId="818" xr:uid="{8E775BEE-8C10-47B8-AC59-DB9F9EE8F35A}"/>
    <cellStyle name="Normal 7 4" xfId="819" xr:uid="{64A86A0A-CC02-4821-A5DA-20D84DB76ED8}"/>
    <cellStyle name="Normal 7 5" xfId="820" xr:uid="{D9B3892B-4E64-47D1-BCFD-CB62C90C5AEF}"/>
    <cellStyle name="Normal 7_Inoue Rubber_Q2'55" xfId="821" xr:uid="{78DB0D7F-3616-4C2E-A640-B19BAF402AF8}"/>
    <cellStyle name="Normal 70" xfId="822" xr:uid="{5FE2148E-2913-4BDD-9814-4A50FC077234}"/>
    <cellStyle name="Normal 70 2" xfId="823" xr:uid="{2D6A4340-E76D-4E7C-8D6C-E7EE38BB41C3}"/>
    <cellStyle name="Normal 70 3" xfId="824" xr:uid="{FCA1279F-28B5-43C6-A6E4-51B0B4360B3D}"/>
    <cellStyle name="Normal 71" xfId="825" xr:uid="{29BF4BE9-C14C-48FF-96D0-0999A484816F}"/>
    <cellStyle name="Normal 71 2" xfId="826" xr:uid="{D64A3ED6-6188-4A78-8641-076630BB112D}"/>
    <cellStyle name="Normal 71 3" xfId="827" xr:uid="{6C98DBD2-5E0B-47EB-9DBF-30932104F171}"/>
    <cellStyle name="Normal 72" xfId="828" xr:uid="{A2BFEEDF-DFBA-471B-888A-06E3D82E84A4}"/>
    <cellStyle name="Normal 72 2" xfId="829" xr:uid="{AE8AC927-2E56-444A-9339-5693D2225F08}"/>
    <cellStyle name="Normal 72 3" xfId="830" xr:uid="{260672DC-6567-4F9B-8680-1B5C19DE67B2}"/>
    <cellStyle name="Normal 73" xfId="831" xr:uid="{20D4123B-E6B9-4451-A1AF-3B3E689E4F9F}"/>
    <cellStyle name="Normal 73 2" xfId="832" xr:uid="{C151E241-5A8C-47F2-8B9D-CF36DEC724FC}"/>
    <cellStyle name="Normal 73 3" xfId="833" xr:uid="{07A088B1-D95B-4704-8436-01092AA7FE1A}"/>
    <cellStyle name="Normal 74" xfId="834" xr:uid="{77AA9D34-3195-4625-857B-A2F801AEEC62}"/>
    <cellStyle name="Normal 74 2" xfId="835" xr:uid="{27DE57E9-6DB2-43D7-AF34-D8B260F8473E}"/>
    <cellStyle name="Normal 74 3" xfId="836" xr:uid="{0E1AA411-EBAB-4135-BB51-2D05F7AFBD86}"/>
    <cellStyle name="Normal 75" xfId="837" xr:uid="{187DFADD-F79B-43CD-886C-77A4BC13442C}"/>
    <cellStyle name="Normal 75 2" xfId="838" xr:uid="{3C942BD8-5AC7-4533-A7CF-8A1DB97C188A}"/>
    <cellStyle name="Normal 76" xfId="839" xr:uid="{53E7F2DF-327B-454A-8A8F-C3182D4FD875}"/>
    <cellStyle name="Normal 76 2" xfId="840" xr:uid="{BE918203-3F0A-41FE-AC06-C852BAA7C008}"/>
    <cellStyle name="Normal 77" xfId="841" xr:uid="{7946E1A3-B6EF-4CC7-BCE2-B87A9234E8A2}"/>
    <cellStyle name="Normal 77 2" xfId="842" xr:uid="{3BC76750-7B99-4C77-B496-E857AFA6F308}"/>
    <cellStyle name="Normal 78" xfId="843" xr:uid="{8B82C25E-9F14-4E21-A9E4-20196F83D6DA}"/>
    <cellStyle name="Normal 78 2" xfId="844" xr:uid="{1F696216-E787-4537-B553-A4DD402389AA}"/>
    <cellStyle name="Normal 79" xfId="845" xr:uid="{C8A4AF6A-99A4-4FED-AB4E-08BEED2D5D09}"/>
    <cellStyle name="Normal 79 2" xfId="846" xr:uid="{69C8FB95-2792-46FB-B700-251BB724CC94}"/>
    <cellStyle name="Normal 8" xfId="847" xr:uid="{16726D78-1D47-45AC-BECA-E29C4BB25653}"/>
    <cellStyle name="Normal 8 2" xfId="848" xr:uid="{7063EB17-72A1-45CA-A6D0-A18F88D0E669}"/>
    <cellStyle name="Normal 8 2 2" xfId="849" xr:uid="{90F422BA-2915-4166-AB56-FA5F74D1EDDB}"/>
    <cellStyle name="Normal 8 2 3" xfId="850" xr:uid="{DD25D692-779D-4132-B417-E7E4FEE188F9}"/>
    <cellStyle name="Normal 8 2 4" xfId="851" xr:uid="{FDEF3C53-6F41-4FD5-9736-904DDE155E86}"/>
    <cellStyle name="Normal 80" xfId="852" xr:uid="{FF866BE4-D098-4D93-956F-C0960EF5CFC0}"/>
    <cellStyle name="Normal 80 2" xfId="853" xr:uid="{9CC8332A-B808-42B7-AFFE-C0AA5785E42A}"/>
    <cellStyle name="Normal 81" xfId="854" xr:uid="{59233AEC-047C-4019-8CAD-F4E987229681}"/>
    <cellStyle name="Normal 81 2" xfId="855" xr:uid="{2EA7CA1E-F56F-4212-AE46-BF5B4078D1A8}"/>
    <cellStyle name="Normal 82" xfId="856" xr:uid="{4D69D0D1-DAAD-4E5F-B21C-19AD309652D0}"/>
    <cellStyle name="Normal 82 2" xfId="857" xr:uid="{F9AF4D06-D53B-4E0E-929B-3C8E80BCA338}"/>
    <cellStyle name="Normal 83" xfId="858" xr:uid="{4AC75C85-CD9C-43D2-8FC5-4E7FD011C2E5}"/>
    <cellStyle name="Normal 83 2" xfId="859" xr:uid="{6653D8B5-1C73-4E6A-934A-C4D16E48F098}"/>
    <cellStyle name="Normal 84" xfId="860" xr:uid="{5613F973-02F3-413F-937B-B6627159CF81}"/>
    <cellStyle name="Normal 85" xfId="861" xr:uid="{B59E69B3-2A18-4F42-A58D-EE022F5CA682}"/>
    <cellStyle name="Normal 86" xfId="862" xr:uid="{E6D888A4-1B35-48EE-8A88-4FB5A706509E}"/>
    <cellStyle name="Normal 87" xfId="863" xr:uid="{6ECE8560-0420-4853-A9EE-F7E69B98DB1C}"/>
    <cellStyle name="Normal 88" xfId="864" xr:uid="{FE13D605-8CCD-437E-AEF2-C56C90083A02}"/>
    <cellStyle name="Normal 89" xfId="865" xr:uid="{96C4AD99-0B8D-459F-B89D-F9B10CB8A758}"/>
    <cellStyle name="Normal 9" xfId="866" xr:uid="{F2A0AFA5-7D92-47F4-98F6-581191A2DAAA}"/>
    <cellStyle name="Normal 9 2" xfId="867" xr:uid="{AB77700B-59D8-423A-A1CC-24D241DC9A67}"/>
    <cellStyle name="Normal 9 2 2" xfId="868" xr:uid="{204C101C-2CF3-457C-BBBA-DA1C144B61E6}"/>
    <cellStyle name="Normal 9 3" xfId="869" xr:uid="{55C6403B-3680-4CA9-BDA2-B708FA97377A}"/>
    <cellStyle name="Normal 9 4" xfId="870" xr:uid="{F7AE1081-8393-47C3-BB21-4DE69161FC49}"/>
    <cellStyle name="Normal 90" xfId="871" xr:uid="{75C0EC42-A951-46A1-935D-8563F9E347ED}"/>
    <cellStyle name="Normal 91" xfId="872" xr:uid="{6A9829CA-A420-4A37-B49C-021727A0E987}"/>
    <cellStyle name="Normal 92" xfId="873" xr:uid="{660C0A7F-47C9-4BA1-992D-21C312CA45B4}"/>
    <cellStyle name="Normal 93" xfId="874" xr:uid="{230F4C93-E42B-451D-85C3-EB4C4AB44B9D}"/>
    <cellStyle name="Normal 94" xfId="875" xr:uid="{53FE51DC-D94E-4EDF-B68D-567127EEC439}"/>
    <cellStyle name="Normal 95" xfId="876" xr:uid="{3D19D631-23B1-47A0-B9D2-22FF6CF64E72}"/>
    <cellStyle name="Normal 96" xfId="877" xr:uid="{D9E53F1E-BE1D-42B1-BC0C-EE9E0DC7EE68}"/>
    <cellStyle name="Normal 97" xfId="878" xr:uid="{B3300390-AB7C-4607-87A7-081EA2B6FAB1}"/>
    <cellStyle name="Normal 98" xfId="879" xr:uid="{92ABFCDD-2A39-435A-9E5E-EF311BB9B627}"/>
    <cellStyle name="Normal 99" xfId="880" xr:uid="{8F8D5D52-CE6B-4C06-A6CF-1E891F0ABC6D}"/>
    <cellStyle name="Normal_bs&amp;plt" xfId="7" xr:uid="{BF04CA5F-70FF-4DEE-826E-5585FFD6C27B}"/>
    <cellStyle name="Normal_tfe2" xfId="882" xr:uid="{EFB9A7B4-A02D-4FAC-B496-EAE5D7E03E50}"/>
    <cellStyle name="Note 2" xfId="883" xr:uid="{EB5AB197-4926-45F4-AFA8-B95CD9998871}"/>
    <cellStyle name="Note 2 2" xfId="884" xr:uid="{DD04D666-AA95-4454-A6CC-B580EDFAEF1A}"/>
    <cellStyle name="Note 3" xfId="885" xr:uid="{91E179A7-DCBD-4A99-9E45-17B609C02E16}"/>
    <cellStyle name="Note 3 2" xfId="886" xr:uid="{F14F3B3F-B590-463D-8AB4-BED6BEBBD456}"/>
    <cellStyle name="Note 3 3" xfId="887" xr:uid="{002FC238-C4C3-46E5-8633-DE1A5DB25CCE}"/>
    <cellStyle name="Output 2" xfId="888" xr:uid="{F4CE5FBC-9CF9-4B91-A7C1-6CE2E3E7277C}"/>
    <cellStyle name="Output 2 2" xfId="889" xr:uid="{3A2C5E24-8EF8-4ACA-8EB9-14F316884370}"/>
    <cellStyle name="Output 2 2 2" xfId="890" xr:uid="{AD6A4603-D1F6-4493-B7F4-3AF46A713FF9}"/>
    <cellStyle name="Output 2 2 3" xfId="891" xr:uid="{547EC82C-1DA4-44C7-B7C6-19276B670278}"/>
    <cellStyle name="Output 2 3" xfId="892" xr:uid="{134944A2-2D0D-4F88-AA28-BA18AC51842E}"/>
    <cellStyle name="Output 2 4" xfId="893" xr:uid="{47E0E688-4B8E-4355-ADD7-8263779FDE19}"/>
    <cellStyle name="Output 3" xfId="894" xr:uid="{6AB88FCD-35B4-4292-BF76-75D6FE3D2E66}"/>
    <cellStyle name="Output 3 2" xfId="895" xr:uid="{1616BC52-F69D-4E5D-B3B6-F183FD224ACD}"/>
    <cellStyle name="Output 3 3" xfId="896" xr:uid="{58E6D9D0-07D2-4666-9556-233372F8B564}"/>
    <cellStyle name="Percent [2]" xfId="897" xr:uid="{AEEEE4CF-1EA7-4793-99DD-C29140398CF7}"/>
    <cellStyle name="Percent 10" xfId="898" xr:uid="{ADB74234-2D35-4A86-8265-95C99CE98C58}"/>
    <cellStyle name="Percent 100" xfId="899" xr:uid="{7DD21C22-42AC-475D-A807-BE0E472E988B}"/>
    <cellStyle name="Percent 101" xfId="900" xr:uid="{888EE8CB-4A89-475B-A14F-45DF2A6D42ED}"/>
    <cellStyle name="Percent 102" xfId="901" xr:uid="{0939225D-6DFA-40B4-A5BF-51A667EB9980}"/>
    <cellStyle name="Percent 103" xfId="902" xr:uid="{DD90E6C7-DFA2-4E73-9923-E333C398D378}"/>
    <cellStyle name="Percent 104" xfId="903" xr:uid="{D6724F0A-27FC-4DC5-9954-9B954C50CF52}"/>
    <cellStyle name="Percent 105" xfId="904" xr:uid="{8246D2D5-2EDA-4D11-9756-BD4F6729731A}"/>
    <cellStyle name="Percent 106" xfId="905" xr:uid="{C894878B-DDDC-48EB-87C6-B4C80A3846E6}"/>
    <cellStyle name="Percent 107" xfId="906" xr:uid="{CAABDE4B-3230-4D8A-AF71-813CCD205717}"/>
    <cellStyle name="Percent 108" xfId="907" xr:uid="{D125E40B-1973-4BA5-8E9D-CADC0C7F7060}"/>
    <cellStyle name="Percent 109" xfId="908" xr:uid="{D0412A9E-5124-45FC-B99D-777F43EBE98C}"/>
    <cellStyle name="Percent 11" xfId="909" xr:uid="{6BB77EC3-4210-439E-A277-197B7A1BA6AC}"/>
    <cellStyle name="Percent 110" xfId="910" xr:uid="{4A576B17-597D-443E-A7A6-CEAC66B9DA53}"/>
    <cellStyle name="Percent 111" xfId="911" xr:uid="{D29E7A33-65B4-4101-A1AA-18F6D6F35FC8}"/>
    <cellStyle name="Percent 112" xfId="912" xr:uid="{F819DC55-EC9C-44CE-A771-D0A03564D8D3}"/>
    <cellStyle name="Percent 113" xfId="913" xr:uid="{018721D4-18E1-4044-BA81-510771B01E13}"/>
    <cellStyle name="Percent 114" xfId="914" xr:uid="{6B5A9D37-FA88-4028-BF97-82F5E1B3B6AC}"/>
    <cellStyle name="Percent 115" xfId="915" xr:uid="{0E64DAD4-283A-4C78-8FCC-0D480AEF0832}"/>
    <cellStyle name="Percent 116" xfId="916" xr:uid="{894644F3-AD1F-494A-A550-20982A0D40D5}"/>
    <cellStyle name="Percent 117" xfId="917" xr:uid="{3817387E-B249-49A6-BEC1-4713957781E6}"/>
    <cellStyle name="Percent 118" xfId="918" xr:uid="{71C0B057-85C1-4143-AC1F-94667C8A82B9}"/>
    <cellStyle name="Percent 119" xfId="919" xr:uid="{13F9C10B-94A3-4377-AF0F-8020CF8A283B}"/>
    <cellStyle name="Percent 12" xfId="920" xr:uid="{09683C55-9C7E-4845-BF81-0A8A57FFF07E}"/>
    <cellStyle name="Percent 120" xfId="921" xr:uid="{BAD97CBD-F892-4B19-B77B-EC76D4A05B18}"/>
    <cellStyle name="Percent 121" xfId="922" xr:uid="{3BD11910-8153-4D18-B850-576774735B38}"/>
    <cellStyle name="Percent 122" xfId="923" xr:uid="{64ED3361-AC18-401A-B132-00DF503F9BF3}"/>
    <cellStyle name="Percent 123" xfId="924" xr:uid="{B60CD946-F0AB-44B9-9C45-6E58486C1E71}"/>
    <cellStyle name="Percent 124" xfId="925" xr:uid="{D4AE4882-E390-4B81-A992-75B3A13D8189}"/>
    <cellStyle name="Percent 125" xfId="926" xr:uid="{3DB4F7F2-662E-463A-9EFD-BA370B6F4A34}"/>
    <cellStyle name="Percent 126" xfId="927" xr:uid="{DB424A90-8D10-46CB-8E5D-12328E779A96}"/>
    <cellStyle name="Percent 127" xfId="928" xr:uid="{3A5BCB05-1E4E-458B-A8D9-57C74005D6EA}"/>
    <cellStyle name="Percent 128" xfId="929" xr:uid="{C8A8039F-9BA7-4E91-9E00-B9C04A207C74}"/>
    <cellStyle name="Percent 129" xfId="930" xr:uid="{DD39367A-1437-4193-A25F-62B140E16710}"/>
    <cellStyle name="Percent 13" xfId="931" xr:uid="{1A667D1F-57E0-45DA-A6FE-4AE622757637}"/>
    <cellStyle name="Percent 130" xfId="932" xr:uid="{B70439AA-2A8E-4DCA-85C4-B8B5E4E1A42F}"/>
    <cellStyle name="Percent 131" xfId="933" xr:uid="{4F52BD5D-87AC-4AA6-AB11-2AF2BBFDF3D2}"/>
    <cellStyle name="Percent 132" xfId="934" xr:uid="{FA6A53BE-0AA2-471F-B26B-B08539C2FF9B}"/>
    <cellStyle name="Percent 133" xfId="935" xr:uid="{09CBA5B1-E1B1-43CD-9404-5E1264C53FD3}"/>
    <cellStyle name="Percent 134" xfId="936" xr:uid="{893EBAEC-5A68-432A-BF14-4AB25246E13E}"/>
    <cellStyle name="Percent 135" xfId="937" xr:uid="{B5449B6A-D35C-4B7F-A880-54C4CB2B622B}"/>
    <cellStyle name="Percent 136" xfId="938" xr:uid="{EAD0714F-6D58-4268-913C-6F8A4D05A1C5}"/>
    <cellStyle name="Percent 137" xfId="939" xr:uid="{C55CA990-5632-4C55-94F1-DA2D3AFCD85E}"/>
    <cellStyle name="Percent 138" xfId="940" xr:uid="{F65DE2F2-8288-42C9-88AB-71B1F8F467C4}"/>
    <cellStyle name="Percent 139" xfId="941" xr:uid="{D369B84D-4502-480B-84F1-B058203E5D3F}"/>
    <cellStyle name="Percent 14" xfId="942" xr:uid="{FFC5F084-A918-41F6-848C-7D4492594695}"/>
    <cellStyle name="Percent 140" xfId="943" xr:uid="{38C1D0A1-ED10-4F98-A245-E050CCB478E6}"/>
    <cellStyle name="Percent 141" xfId="944" xr:uid="{3533B73D-D0BB-4DEC-91BA-48D1943F8B7A}"/>
    <cellStyle name="Percent 142" xfId="945" xr:uid="{31B2DF78-5FFF-4CF5-AAFB-530582A15A21}"/>
    <cellStyle name="Percent 143" xfId="946" xr:uid="{3CD4B953-3E2A-4ACF-AB5B-E5A82577FCC6}"/>
    <cellStyle name="Percent 144" xfId="947" xr:uid="{88DFF402-0318-416E-99BA-FE445165AEF5}"/>
    <cellStyle name="Percent 145" xfId="948" xr:uid="{0EED9151-76DE-4890-99EF-9F0D15B85BC7}"/>
    <cellStyle name="Percent 146" xfId="949" xr:uid="{3CC16126-BE5D-4C8B-A8FC-59FB74F594C2}"/>
    <cellStyle name="Percent 147" xfId="950" xr:uid="{CA71E3B7-293E-462A-87EA-CD7DB2D6A900}"/>
    <cellStyle name="Percent 148" xfId="951" xr:uid="{DD005252-B797-4C3D-AFE1-0A41A0287D00}"/>
    <cellStyle name="Percent 149" xfId="952" xr:uid="{99F0F331-99F3-4799-B9C9-1FDCAC2891F9}"/>
    <cellStyle name="Percent 15" xfId="953" xr:uid="{A2EDB61D-E014-49FD-9351-9EB5453FD000}"/>
    <cellStyle name="Percent 150" xfId="954" xr:uid="{65F1FD7F-F878-4748-A096-6FC700CA35D3}"/>
    <cellStyle name="Percent 150 2" xfId="955" xr:uid="{FC2C1BC0-D005-4188-B793-CB270C49C0E9}"/>
    <cellStyle name="Percent 150 3" xfId="956" xr:uid="{164BB6CF-8B9F-4101-ACB6-C4CBF7535E8F}"/>
    <cellStyle name="Percent 151" xfId="957" xr:uid="{9A73EDFD-6EF7-4B2D-BCC6-EA60EB863E4A}"/>
    <cellStyle name="Percent 151 2" xfId="958" xr:uid="{81122172-D5A9-4F3A-9036-9EB8D5CFA998}"/>
    <cellStyle name="Percent 152" xfId="959" xr:uid="{544C0576-EDFA-4E42-8324-234D4EB9AC6D}"/>
    <cellStyle name="Percent 152 2" xfId="960" xr:uid="{B2AB2B97-3114-4B74-AADF-01D0EEF38858}"/>
    <cellStyle name="Percent 153" xfId="961" xr:uid="{B275B2C7-9C44-4847-9F82-8C8EBBB1DF82}"/>
    <cellStyle name="Percent 153 2" xfId="962" xr:uid="{0CC69BF8-EC67-4CEE-8717-076EEF1856BC}"/>
    <cellStyle name="Percent 154" xfId="963" xr:uid="{A7D3C457-ADE2-43DA-924F-3B6C603440B2}"/>
    <cellStyle name="Percent 155" xfId="964" xr:uid="{8DAD7C07-B307-4052-A609-E8490B459115}"/>
    <cellStyle name="Percent 156" xfId="965" xr:uid="{F0018053-825C-4014-B9AB-701515F3F618}"/>
    <cellStyle name="Percent 157" xfId="966" xr:uid="{A0653BD4-461D-4381-ABB0-FF59FD8CA4C3}"/>
    <cellStyle name="Percent 158" xfId="967" xr:uid="{07328C7B-BDBC-4CA8-996A-C58C4E17985F}"/>
    <cellStyle name="Percent 159" xfId="968" xr:uid="{C07ABC95-F0E2-43FD-B46D-346A1E587681}"/>
    <cellStyle name="Percent 16" xfId="969" xr:uid="{7771F4F5-D025-40BC-9248-8F998A612BB1}"/>
    <cellStyle name="Percent 160" xfId="970" xr:uid="{2F560D5D-3195-4EB8-A1D9-347DC4E192C6}"/>
    <cellStyle name="Percent 161" xfId="971" xr:uid="{3F44BFBE-50DB-495E-A83D-33ABA8508558}"/>
    <cellStyle name="Percent 162" xfId="972" xr:uid="{6D44DB5B-659D-4F6E-A4DA-7529775E76B5}"/>
    <cellStyle name="Percent 163" xfId="973" xr:uid="{8E26F6EE-EA54-4917-9E66-7487AC832B3A}"/>
    <cellStyle name="Percent 164" xfId="974" xr:uid="{ED75E714-B827-4937-9B1E-5BBAF4BE06F0}"/>
    <cellStyle name="Percent 165" xfId="975" xr:uid="{EF714FA2-39D6-4C9E-94B1-F8C8F14757F2}"/>
    <cellStyle name="Percent 166" xfId="976" xr:uid="{ED6B90BA-B3CA-4532-91B4-D2246BA64779}"/>
    <cellStyle name="Percent 167" xfId="977" xr:uid="{80D6D114-908C-4C35-8CB8-B9237AC51BBE}"/>
    <cellStyle name="Percent 168" xfId="978" xr:uid="{01D89413-3F00-470F-878D-D9D8FA058EB0}"/>
    <cellStyle name="Percent 169" xfId="979" xr:uid="{B236C780-0253-431E-8060-FF01EFF99BAA}"/>
    <cellStyle name="Percent 17" xfId="980" xr:uid="{FDE753BC-2A7E-45AC-A189-64540AB6C46F}"/>
    <cellStyle name="Percent 170" xfId="981" xr:uid="{9E10F356-53D1-4CA9-9294-F257471A1E20}"/>
    <cellStyle name="Percent 171" xfId="982" xr:uid="{17278FBC-A8CB-4736-B608-5752B6801D3D}"/>
    <cellStyle name="Percent 172" xfId="983" xr:uid="{85384564-12F0-40F9-B604-B73699BAAC9E}"/>
    <cellStyle name="Percent 173" xfId="984" xr:uid="{ACC8C18B-D8A6-44C8-BFB2-4D4A3B2A74D8}"/>
    <cellStyle name="Percent 174" xfId="985" xr:uid="{21E1AF02-8B65-46C2-B3D8-44C9FD530322}"/>
    <cellStyle name="Percent 175" xfId="986" xr:uid="{FBF7524D-8A9A-47BF-A338-B50432144987}"/>
    <cellStyle name="Percent 176" xfId="987" xr:uid="{0196CD31-7985-444C-9147-A60C95CD8240}"/>
    <cellStyle name="Percent 177" xfId="988" xr:uid="{937CC5AC-E05B-4930-AD86-A674E0D67CE5}"/>
    <cellStyle name="Percent 178" xfId="989" xr:uid="{00001244-DCC5-4D80-820E-A47659F481B2}"/>
    <cellStyle name="Percent 179" xfId="990" xr:uid="{8BC58C2D-12B3-4087-823E-694B3F936FCE}"/>
    <cellStyle name="Percent 18" xfId="991" xr:uid="{0D49F2A7-4C9C-40CA-999A-17FBB97681DE}"/>
    <cellStyle name="Percent 180" xfId="992" xr:uid="{312CD4A1-3139-402D-9DBE-EA533DB4EDC6}"/>
    <cellStyle name="Percent 181" xfId="993" xr:uid="{6F9DAC17-65E7-427A-BB0E-7276F8F17A97}"/>
    <cellStyle name="Percent 182" xfId="994" xr:uid="{CC3C89C9-63E8-477D-A463-264C39407715}"/>
    <cellStyle name="Percent 183" xfId="995" xr:uid="{7DC0FF89-CECA-422A-A628-EF138F5F9A53}"/>
    <cellStyle name="Percent 184" xfId="996" xr:uid="{FAD7A108-8C5A-4346-9AE3-C5A952E07A18}"/>
    <cellStyle name="Percent 185" xfId="997" xr:uid="{D41222D8-7557-4B6E-9A25-7A74925B8A17}"/>
    <cellStyle name="Percent 186" xfId="998" xr:uid="{D015A243-617D-4286-A344-3C604264E717}"/>
    <cellStyle name="Percent 19" xfId="999" xr:uid="{8192502F-8761-4401-AF77-7F56AE5BFB1E}"/>
    <cellStyle name="Percent 2" xfId="1000" xr:uid="{AE646E33-814A-4CF9-9DAE-FA3C86E6B365}"/>
    <cellStyle name="Percent 2 2" xfId="1001" xr:uid="{EA3F2BBA-7160-4BCB-8761-D5A71BC7140E}"/>
    <cellStyle name="Percent 2 2 2" xfId="1002" xr:uid="{34CE4032-D993-4ECA-BEEB-DA64A4334D16}"/>
    <cellStyle name="Percent 2 2 2 2" xfId="1003" xr:uid="{E6011215-1A18-4B78-B694-8CD1D1CF1733}"/>
    <cellStyle name="Percent 2 2 3" xfId="1004" xr:uid="{8C4E4989-A633-4EED-941A-6E632D8D7E16}"/>
    <cellStyle name="Percent 2 3" xfId="1005" xr:uid="{722D45C7-2B03-4FB0-B680-8F0B046B0037}"/>
    <cellStyle name="Percent 2 3 2" xfId="1006" xr:uid="{C3786813-6239-4B45-A481-C3BB430010A5}"/>
    <cellStyle name="Percent 2 3 3" xfId="1007" xr:uid="{2127786B-C35B-4060-B43D-C0BFB1338C90}"/>
    <cellStyle name="Percent 2 4" xfId="1008" xr:uid="{48BAB7CF-5435-4D73-BBEA-4E891F14089B}"/>
    <cellStyle name="Percent 20" xfId="1009" xr:uid="{7FF5231C-17F4-46E9-A1CA-5E70C5A14DE4}"/>
    <cellStyle name="Percent 21" xfId="1010" xr:uid="{735F72EE-5DA4-4322-8BBE-D0B5B4C7ABDA}"/>
    <cellStyle name="Percent 22" xfId="1011" xr:uid="{9AB7A8FA-B416-4295-8329-C6B655DFCEF5}"/>
    <cellStyle name="Percent 23" xfId="1012" xr:uid="{1B53F772-BBEB-448E-8B04-D90E6A5F31DB}"/>
    <cellStyle name="Percent 24" xfId="1013" xr:uid="{24E4D5B8-6036-48C4-AD66-C11671E00B1F}"/>
    <cellStyle name="Percent 25" xfId="1014" xr:uid="{5DBDD3DE-8FE0-4BCF-8FC1-DC91103F62D4}"/>
    <cellStyle name="Percent 26" xfId="1015" xr:uid="{C791DC8F-F028-494F-B34B-370F75B5FEE0}"/>
    <cellStyle name="Percent 27" xfId="1016" xr:uid="{75E7E798-D13A-4D4C-9CBE-C050F461D98C}"/>
    <cellStyle name="Percent 28" xfId="1017" xr:uid="{00865AC7-22CE-4951-95A2-9ABC12D67283}"/>
    <cellStyle name="Percent 29" xfId="1018" xr:uid="{5D039CBB-B38A-48C9-8832-0C5C963DCE46}"/>
    <cellStyle name="Percent 3" xfId="1019" xr:uid="{E28C8DA9-880C-446B-8C84-4276620C0A51}"/>
    <cellStyle name="Percent 3 2" xfId="1020" xr:uid="{FC212C3D-A3E5-4B27-99FD-E073841DC20A}"/>
    <cellStyle name="Percent 3 2 2" xfId="1021" xr:uid="{E17B1389-56D3-4FE5-8139-2BC52082CF00}"/>
    <cellStyle name="Percent 3 3" xfId="1022" xr:uid="{265EC034-9F13-4DFA-AFE8-4DAE475C2FB3}"/>
    <cellStyle name="Percent 3 4" xfId="1023" xr:uid="{9D21FC5A-BD49-472E-BB5B-8B84CE4D6780}"/>
    <cellStyle name="Percent 30" xfId="1024" xr:uid="{72221461-2D94-4973-88C7-3C6523B0FBE0}"/>
    <cellStyle name="Percent 31" xfId="1025" xr:uid="{74C8F544-FEFF-4637-8BFF-D834C018AF05}"/>
    <cellStyle name="Percent 32" xfId="1026" xr:uid="{FB3A3969-C7B1-4EC5-9E74-B80F892A6676}"/>
    <cellStyle name="Percent 33" xfId="1027" xr:uid="{A4A42540-DAEA-4EFB-B85A-38563E060490}"/>
    <cellStyle name="Percent 34" xfId="1028" xr:uid="{DE1BE156-4362-4E2F-89A0-123579984DFB}"/>
    <cellStyle name="Percent 35" xfId="1029" xr:uid="{038C57BB-0705-48B8-A9AF-E7612111A871}"/>
    <cellStyle name="Percent 36" xfId="1030" xr:uid="{AF5F40C8-3829-44AF-A95E-44FB4C0D3157}"/>
    <cellStyle name="Percent 37" xfId="1031" xr:uid="{4BC281D9-C906-4F1A-BF7E-03EB29F75865}"/>
    <cellStyle name="Percent 38" xfId="1032" xr:uid="{39800361-E832-4F43-82F0-B85688443377}"/>
    <cellStyle name="Percent 39" xfId="1033" xr:uid="{C7FAAD6C-83C7-4652-B6AE-531A21A766D7}"/>
    <cellStyle name="Percent 4" xfId="1034" xr:uid="{89F48B4B-0F3A-47F3-8EFB-A54BE62A4982}"/>
    <cellStyle name="Percent 4 2" xfId="1035" xr:uid="{DC1B4EAC-725D-465F-BFC4-B283456B1D0C}"/>
    <cellStyle name="Percent 4 3" xfId="1036" xr:uid="{62174CFD-ED7F-4A41-81E8-93C645EDB70C}"/>
    <cellStyle name="Percent 4 4" xfId="1037" xr:uid="{B8C344B5-06FA-4586-B9B0-3C58B23E101A}"/>
    <cellStyle name="Percent 4 5" xfId="1038" xr:uid="{76C9382B-A51C-459F-9F52-A698A04B2B88}"/>
    <cellStyle name="Percent 40" xfId="1039" xr:uid="{21A99F3B-F325-4CE7-8E25-06AB68716CFB}"/>
    <cellStyle name="Percent 41" xfId="1040" xr:uid="{BDF88290-96A5-4F51-AE11-9A8A61AFACFB}"/>
    <cellStyle name="Percent 42" xfId="1041" xr:uid="{1C39E56A-BF69-42E7-BA36-7D706A427627}"/>
    <cellStyle name="Percent 43" xfId="1042" xr:uid="{71E7F37A-19CF-4D3B-8943-2DF08D1CF512}"/>
    <cellStyle name="Percent 44" xfId="1043" xr:uid="{37E9E2A5-70D4-4A6B-A6D7-C5D97010D0BA}"/>
    <cellStyle name="Percent 45" xfId="1044" xr:uid="{BC191A78-6FD6-4EFC-8B78-A6C0255AE54E}"/>
    <cellStyle name="Percent 46" xfId="1045" xr:uid="{04AF7248-702B-4D70-8990-883D93430568}"/>
    <cellStyle name="Percent 47" xfId="1046" xr:uid="{E877796A-8682-4DE5-82DD-101FD83DC6B5}"/>
    <cellStyle name="Percent 48" xfId="1047" xr:uid="{3F49993D-866C-4CB9-A67B-AF0CF7392CD8}"/>
    <cellStyle name="Percent 49" xfId="1048" xr:uid="{B3B547D9-6FDD-40C4-8C80-3CBD8F6DEAC7}"/>
    <cellStyle name="Percent 5" xfId="1049" xr:uid="{855183F9-4688-41D6-97B2-019C58D2BAE1}"/>
    <cellStyle name="Percent 5 2" xfId="1050" xr:uid="{04691C98-2EDF-4662-8C32-4FACB51EF546}"/>
    <cellStyle name="Percent 5 3" xfId="1051" xr:uid="{CC4C1F60-18DD-4C06-8F5F-CCCC95578267}"/>
    <cellStyle name="Percent 5 4" xfId="1052" xr:uid="{BF0A4775-C175-4351-97A2-5DCCB3828690}"/>
    <cellStyle name="Percent 5 5" xfId="1053" xr:uid="{50E0480E-311B-4A4D-A562-95A7B3DDDCA3}"/>
    <cellStyle name="Percent 50" xfId="1054" xr:uid="{15833492-9214-4EA1-9188-23D6E29AE96D}"/>
    <cellStyle name="Percent 51" xfId="1055" xr:uid="{DA74ADD8-86A7-4A4E-96AA-10BE39215725}"/>
    <cellStyle name="Percent 52" xfId="1056" xr:uid="{A3D3BBF0-DD52-4EE1-B66E-15C55676741C}"/>
    <cellStyle name="Percent 53" xfId="1057" xr:uid="{8DE2D9EF-2591-41E2-B6B0-05E19E8866FF}"/>
    <cellStyle name="Percent 54" xfId="1058" xr:uid="{50A28961-85DE-4D98-9B08-E0CF92A850B0}"/>
    <cellStyle name="Percent 55" xfId="1059" xr:uid="{7FD7908C-44FA-48A3-9A23-13EA0CE1682F}"/>
    <cellStyle name="Percent 56" xfId="1060" xr:uid="{D065B9F2-4AFC-4660-A19B-4ECA16E7AF3D}"/>
    <cellStyle name="Percent 57" xfId="1061" xr:uid="{B13C9237-8633-4D80-A5F1-0400A88D0256}"/>
    <cellStyle name="Percent 58" xfId="1062" xr:uid="{4F91B1B7-8715-44CB-9C5B-A6CA4B836C0B}"/>
    <cellStyle name="Percent 59" xfId="1063" xr:uid="{0D0091DD-194A-47AA-84CE-C08826FF3AB6}"/>
    <cellStyle name="Percent 6" xfId="1064" xr:uid="{9DF19674-EF62-4433-A3A0-923725CC3E96}"/>
    <cellStyle name="Percent 6 2" xfId="1065" xr:uid="{2EF06085-DE0B-4343-B6AD-D1BD3AB0C6CB}"/>
    <cellStyle name="Percent 6 3" xfId="1066" xr:uid="{57F030AF-283E-4223-8C67-E2C49FDE57F4}"/>
    <cellStyle name="Percent 6 3 2" xfId="1067" xr:uid="{132EDFE3-743B-438E-ADCA-82B6F5389C50}"/>
    <cellStyle name="Percent 60" xfId="1068" xr:uid="{24BCB3C6-9673-4D9D-8278-34816667DEA7}"/>
    <cellStyle name="Percent 61" xfId="1069" xr:uid="{6A635642-CE8D-4F6D-B3D6-C58E2554146C}"/>
    <cellStyle name="Percent 62" xfId="1070" xr:uid="{79DDD8C3-0EA6-48CF-A4B7-BE4677AB526C}"/>
    <cellStyle name="Percent 63" xfId="1071" xr:uid="{A9EF5DB1-688C-4101-9752-B78EA176A26A}"/>
    <cellStyle name="Percent 64" xfId="1072" xr:uid="{DD8FD574-DB04-44B7-9A3F-93B9C2F91B00}"/>
    <cellStyle name="Percent 65" xfId="1073" xr:uid="{75118DA3-1BC8-44E2-A03C-A4E50ADA4E99}"/>
    <cellStyle name="Percent 66" xfId="1074" xr:uid="{865775CD-65A3-4838-9C18-61E41846F9A2}"/>
    <cellStyle name="Percent 67" xfId="1075" xr:uid="{8BEB702F-43FA-4494-BAB2-086CCF17BB84}"/>
    <cellStyle name="Percent 68" xfId="1076" xr:uid="{29B84486-AEDC-4ABB-8C6C-7CA3523DC822}"/>
    <cellStyle name="Percent 69" xfId="1077" xr:uid="{1508122B-A9BC-4AEE-B5A3-A24694705666}"/>
    <cellStyle name="Percent 7" xfId="1078" xr:uid="{3A1557E5-64A7-44AB-A147-E051E2B55AD3}"/>
    <cellStyle name="Percent 7 2" xfId="1079" xr:uid="{EACCCD42-1C18-49E6-9EF9-0C9189F76028}"/>
    <cellStyle name="Percent 7 3" xfId="1080" xr:uid="{B679A637-CA76-452E-B7DB-72F93D325227}"/>
    <cellStyle name="Percent 7 3 2" xfId="1081" xr:uid="{4D79B64F-9458-4B6E-8E68-94ABA96BB262}"/>
    <cellStyle name="Percent 7 4" xfId="1082" xr:uid="{47A4CEBA-0A45-4133-A75B-E3D385590CF8}"/>
    <cellStyle name="Percent 70" xfId="1083" xr:uid="{F87DE8C6-457A-41AC-B153-CB3323C209B5}"/>
    <cellStyle name="Percent 71" xfId="1084" xr:uid="{6290AAAD-99E8-4D67-9471-F97E7EF82C68}"/>
    <cellStyle name="Percent 71 2" xfId="1085" xr:uid="{2F97B3BB-503D-4C9D-88B6-197E04E2D191}"/>
    <cellStyle name="Percent 72" xfId="1086" xr:uid="{04CE4A24-7F55-4A40-9AF8-DD1F43627A4B}"/>
    <cellStyle name="Percent 72 2" xfId="1087" xr:uid="{46B04E30-8244-4794-8D1F-AAE97C495E57}"/>
    <cellStyle name="Percent 73" xfId="1088" xr:uid="{27A1B9F4-CAE1-4F2F-B45A-580655765B4E}"/>
    <cellStyle name="Percent 73 2" xfId="1089" xr:uid="{A856A27F-1A17-44C0-8291-4DA1A4B7E2DC}"/>
    <cellStyle name="Percent 74" xfId="1090" xr:uid="{64DE4FE8-90C2-4CAE-8D6D-C19538481F4A}"/>
    <cellStyle name="Percent 74 2" xfId="1091" xr:uid="{07C5EBA5-053A-491C-9E93-87663834CFC6}"/>
    <cellStyle name="Percent 75" xfId="1092" xr:uid="{D5BDB3AC-3665-4179-BF31-4C484F840C80}"/>
    <cellStyle name="Percent 75 2" xfId="1093" xr:uid="{87A7B1A9-CD5A-413D-B5DD-E3B4135CDA3F}"/>
    <cellStyle name="Percent 75 3" xfId="1094" xr:uid="{68C33E88-95E7-411B-B539-1CFA3CBEE387}"/>
    <cellStyle name="Percent 76" xfId="1095" xr:uid="{0232AB72-803E-4882-9B94-CBFDD184532E}"/>
    <cellStyle name="Percent 76 2" xfId="1096" xr:uid="{0BC628E3-5DBC-4612-AB51-0AE0DBC94C25}"/>
    <cellStyle name="Percent 77" xfId="1097" xr:uid="{F208DE3E-94EA-411E-8642-4833ECA6FDEF}"/>
    <cellStyle name="Percent 77 2" xfId="1098" xr:uid="{40C4B1B0-A824-4E14-98EC-544059D099D9}"/>
    <cellStyle name="Percent 78" xfId="1099" xr:uid="{0B1D31B4-16D0-4350-B34C-F4D9F74A00DD}"/>
    <cellStyle name="Percent 78 2" xfId="1100" xr:uid="{4E08E222-5ACF-4A65-AAD7-7B39FA9CF2C0}"/>
    <cellStyle name="Percent 78 3" xfId="1101" xr:uid="{8905097F-6117-42F2-B302-D478149A7D18}"/>
    <cellStyle name="Percent 79" xfId="1102" xr:uid="{367DBC28-A135-4A50-852E-70650D707BF0}"/>
    <cellStyle name="Percent 79 2" xfId="1103" xr:uid="{57635A50-21BE-49F0-A622-1870F25EE76B}"/>
    <cellStyle name="Percent 79 3" xfId="1104" xr:uid="{6FD4B2EE-030D-4B69-BEF4-D4C4C5F8014E}"/>
    <cellStyle name="Percent 8" xfId="1105" xr:uid="{A4FEA086-FDC8-4824-B3D9-E4D2E027CEC0}"/>
    <cellStyle name="Percent 8 2" xfId="1106" xr:uid="{86333542-444E-4B46-ADD6-07EE8BF9AEF7}"/>
    <cellStyle name="Percent 8 3" xfId="1107" xr:uid="{48DB34EF-2275-41AB-B742-863CADFFF04F}"/>
    <cellStyle name="Percent 8 3 2" xfId="1108" xr:uid="{4CF40EBA-CE10-465D-84DC-C72B9C8B50E7}"/>
    <cellStyle name="Percent 8 4" xfId="1109" xr:uid="{C0C05B96-9A11-45B6-A4FB-4853C837EF18}"/>
    <cellStyle name="Percent 8 4 2" xfId="1110" xr:uid="{54B5E900-E024-4BA5-B322-7EDCCCF92FC3}"/>
    <cellStyle name="Percent 8 5" xfId="1111" xr:uid="{F17A6AF6-F19D-438C-B6C5-88F64BEBAF1C}"/>
    <cellStyle name="Percent 80" xfId="1112" xr:uid="{9AD1BC09-6AB5-4BF5-B45B-900323E9216A}"/>
    <cellStyle name="Percent 80 2" xfId="1113" xr:uid="{DAC6777E-6E53-4EF9-A0A9-AE4B30FE8BA0}"/>
    <cellStyle name="Percent 80 3" xfId="1114" xr:uid="{617354F8-04BE-4498-840E-CABD7AFBF74C}"/>
    <cellStyle name="Percent 81" xfId="1115" xr:uid="{5C26DDA3-A74C-45E8-B032-235034F6EF11}"/>
    <cellStyle name="Percent 81 2" xfId="1116" xr:uid="{DC7376F8-FF91-425F-B035-AC1207E52CD8}"/>
    <cellStyle name="Percent 81 3" xfId="1117" xr:uid="{EC8B146F-C8C2-4368-AFA3-003CBC22F45A}"/>
    <cellStyle name="Percent 82" xfId="1118" xr:uid="{13C984E6-D6E5-4866-B5DB-4ECF5C3DDB0E}"/>
    <cellStyle name="Percent 82 2" xfId="1119" xr:uid="{36C43F5E-0853-4A02-9CD9-9A27F5C9884C}"/>
    <cellStyle name="Percent 82 3" xfId="1120" xr:uid="{878AA0CC-0914-443F-8537-D5DCACB9BDD9}"/>
    <cellStyle name="Percent 83" xfId="1121" xr:uid="{4B0AAF63-F77E-4B59-96B8-FD42EEE28156}"/>
    <cellStyle name="Percent 83 2" xfId="1122" xr:uid="{52B8C755-E945-468B-B12D-B7E6F431E65B}"/>
    <cellStyle name="Percent 83 3" xfId="1123" xr:uid="{CDFC76B4-5884-48C3-A361-98B9A7E291F9}"/>
    <cellStyle name="Percent 84" xfId="1124" xr:uid="{AB4A09D5-D040-46D4-BEE7-183AF7288E76}"/>
    <cellStyle name="Percent 84 2" xfId="1125" xr:uid="{4E3C891E-C95B-40F1-9781-2FC6A5E0931F}"/>
    <cellStyle name="Percent 85" xfId="1126" xr:uid="{679B428E-AD6E-4FD7-A987-2DB017E31BC4}"/>
    <cellStyle name="Percent 86" xfId="1127" xr:uid="{9E8CD3FC-1372-44D9-BD7C-97B3E1491CEA}"/>
    <cellStyle name="Percent 87" xfId="1128" xr:uid="{C21D94C2-8F19-4080-AD30-DBFC12BE2ABB}"/>
    <cellStyle name="Percent 88" xfId="1129" xr:uid="{3C8EFCAF-A4BB-47C2-AAEB-BC3B128A35AE}"/>
    <cellStyle name="Percent 89" xfId="1130" xr:uid="{ECE77F32-7B27-4D8E-9261-550FBD65504B}"/>
    <cellStyle name="Percent 9" xfId="1131" xr:uid="{B566958A-CF64-4477-8C17-AD11F1B37289}"/>
    <cellStyle name="Percent 9 2" xfId="1132" xr:uid="{A2762DB7-6233-4C8B-BF8B-9574CD0CF9A8}"/>
    <cellStyle name="Percent 9 3" xfId="1133" xr:uid="{2906D106-B3EB-4C1A-99DF-0055B2CD04CF}"/>
    <cellStyle name="Percent 90" xfId="1134" xr:uid="{8C52CB35-B0EC-4CE4-853B-4AC9EC0128AC}"/>
    <cellStyle name="Percent 91" xfId="1135" xr:uid="{C69A9086-8278-4A2A-ADA9-3106820D7E9C}"/>
    <cellStyle name="Percent 92" xfId="1136" xr:uid="{093CB525-E0D4-4D8D-B8A0-420D53A0F671}"/>
    <cellStyle name="Percent 93" xfId="1137" xr:uid="{B3C9AB8F-B044-4272-B0D2-B11FD2657159}"/>
    <cellStyle name="Percent 94" xfId="1138" xr:uid="{59E03683-8AF4-441B-B913-75BF375AEADC}"/>
    <cellStyle name="Percent 95" xfId="1139" xr:uid="{7A491395-7F5E-41F5-B934-C3B0150FAB91}"/>
    <cellStyle name="Percent 96" xfId="1140" xr:uid="{A69D357B-E0FD-49D0-97A1-9C8338CEE43C}"/>
    <cellStyle name="Percent 97" xfId="1141" xr:uid="{D9FB6196-B0E8-4044-A0C2-28331362838B}"/>
    <cellStyle name="Percent 98" xfId="1142" xr:uid="{ACDD012C-FB3A-47ED-9FDF-629FEBAE3770}"/>
    <cellStyle name="Percent 99" xfId="1143" xr:uid="{16F8CE44-FDE7-49E2-95DA-8150BECAB47C}"/>
    <cellStyle name="pwstyle" xfId="1144" xr:uid="{6FD4BC04-EC98-425E-BF2A-48767A96C55B}"/>
    <cellStyle name="Quantity" xfId="1145" xr:uid="{40E897AC-1E3C-4F6E-96B6-39B1F2E7506D}"/>
    <cellStyle name="RevList" xfId="1146" xr:uid="{9D203DCC-7755-4993-990F-AD2D93C3C7DE}"/>
    <cellStyle name="Standard_Data" xfId="1147" xr:uid="{5480AA86-3E38-4C8C-87E7-6719470CAB06}"/>
    <cellStyle name="Style 1" xfId="1148" xr:uid="{5800AD7E-E6C6-4F08-A63E-BF6F8DB70940}"/>
    <cellStyle name="Style 1 2" xfId="1149" xr:uid="{A635FAF2-9166-4BE8-BED9-59AF9161B3C2}"/>
    <cellStyle name="Style 2" xfId="1150" xr:uid="{A293327C-18AF-4FF8-86A4-70693FCF1E63}"/>
    <cellStyle name="Style 2 2" xfId="1151" xr:uid="{B221C51F-98B8-4718-8C68-FBD7F29289E9}"/>
    <cellStyle name="Style 2 2 2" xfId="1152" xr:uid="{97DEFD4F-A225-467D-8076-F87242847043}"/>
    <cellStyle name="Style 2 3" xfId="1153" xr:uid="{E4B4E161-3643-47E9-99C4-F2741BD8ABF8}"/>
    <cellStyle name="Subtotal" xfId="1154" xr:uid="{9A970216-D873-4596-9DA9-43BC013EE0A3}"/>
    <cellStyle name="Title 2" xfId="1155" xr:uid="{E9EB05AB-022A-49B2-95E0-7C412623C778}"/>
    <cellStyle name="Title 2 2" xfId="1156" xr:uid="{422FDB6D-0F89-4485-B42F-DB9549E4FEF2}"/>
    <cellStyle name="Total 2" xfId="1157" xr:uid="{04EC8F4A-09EB-4C14-8A13-4F6BD534B55F}"/>
    <cellStyle name="Total 2 2" xfId="1158" xr:uid="{4A35777A-BB2F-421D-AB34-6ECDD0694AE9}"/>
    <cellStyle name="Total 2 3" xfId="1159" xr:uid="{38AE0C95-0C06-4914-B0AA-A21F66949836}"/>
    <cellStyle name="Total 3" xfId="1160" xr:uid="{93CB8030-CCCF-4FC5-A9F6-D82582FDCC17}"/>
    <cellStyle name="Total 3 2" xfId="1161" xr:uid="{213F178A-F2A1-4E77-8FC4-38110C8A83B6}"/>
    <cellStyle name="Total 3 3" xfId="1162" xr:uid="{7CCD0136-053C-462C-81E8-013E4FC44958}"/>
    <cellStyle name="tum" xfId="1163" xr:uid="{D47B2692-DA4B-479F-95B6-DB390110D59C}"/>
    <cellStyle name="Warning Text 2" xfId="1164" xr:uid="{3B3E2CA6-FCF7-414B-A64E-671F3EDC9144}"/>
    <cellStyle name="Warning Text 2 2" xfId="1165" xr:uid="{F0FE1D8D-915D-4357-9047-54E9F188A624}"/>
    <cellStyle name="weekly" xfId="1166" xr:uid="{3855FDBD-A37D-404F-A962-C02DC39AD675}"/>
    <cellStyle name="wrap" xfId="1167" xr:uid="{2869DD69-6096-43BE-9AAF-C27BB292C679}"/>
    <cellStyle name="Wไhrung [0]_35ERI8T2gbIEMixb4v26icuOo" xfId="1168" xr:uid="{42B0930F-9F6E-4945-9E2D-0AC6957DDB99}"/>
    <cellStyle name="Wไhrung_35ERI8T2gbIEMixb4v26icuOo" xfId="1169" xr:uid="{047B5912-36A7-4A93-ACD8-DEB44943684D}"/>
    <cellStyle name="アクセント 1" xfId="1170" xr:uid="{6D8CFE5D-852F-413B-955F-1D1E5439D5B8}"/>
    <cellStyle name="アクセント 2" xfId="1171" xr:uid="{0D667E82-195A-4C9A-9A3E-3E8F8FDB04FC}"/>
    <cellStyle name="アクセント 3" xfId="1172" xr:uid="{2C6D92FA-39C6-4D25-AD1F-1A05974AC6BA}"/>
    <cellStyle name="アクセント 4" xfId="1173" xr:uid="{75978396-569E-4A64-8479-821200B5ADF2}"/>
    <cellStyle name="アクセント 5" xfId="1174" xr:uid="{960AABB3-D990-42FB-A330-269970745DDF}"/>
    <cellStyle name="アクセント 6" xfId="1175" xr:uid="{FB791ED7-FBAA-48CF-8AC8-D53FE9295CC8}"/>
    <cellStyle name="タイトル" xfId="1176" xr:uid="{1B88F967-02D9-4800-9B47-BB0FD412E88B}"/>
    <cellStyle name="チェック セル" xfId="1177" xr:uid="{EC449FAD-26B1-4915-BAAD-7A234F4A972B}"/>
    <cellStyle name="どちらでもない" xfId="1178" xr:uid="{55D67B3D-CF32-4944-A28B-BE023CD41F77}"/>
    <cellStyle name="メモ" xfId="1179" xr:uid="{B3A1997C-026D-45EF-B967-A9769426E742}"/>
    <cellStyle name="メモ 2" xfId="1180" xr:uid="{AFEE2A39-270F-41D0-BFB2-616C205C853E}"/>
    <cellStyle name="リンク セル" xfId="1181" xr:uid="{8DA58969-5641-4701-BDE1-EA3F66523442}"/>
    <cellStyle name="เครื่องหมายจุลภาค [0]_2004 PLAN REV1" xfId="1182" xr:uid="{DF6F2616-B87E-4C89-A9DE-23672F3C581C}"/>
    <cellStyle name="เครื่องหมายจุลภาค 10" xfId="1183" xr:uid="{8547F9E3-590E-48CD-B248-776BC79553A1}"/>
    <cellStyle name="เครื่องหมายจุลภาค 10 2" xfId="1184" xr:uid="{7ED0FD03-633A-41DA-9258-4D5D2172DBCF}"/>
    <cellStyle name="เครื่องหมายจุลภาค 10 2 2" xfId="1185" xr:uid="{43742622-23D2-45D3-B18C-BC4296A70DFE}"/>
    <cellStyle name="เครื่องหมายจุลภาค 10 2 2 2" xfId="1186" xr:uid="{5BC4C0FB-C9A7-42DB-8A6E-B91980CE08B0}"/>
    <cellStyle name="เครื่องหมายจุลภาค 10 2 2 2 2" xfId="1187" xr:uid="{52E2C0A1-A5C0-45BA-B320-ED90126665C2}"/>
    <cellStyle name="เครื่องหมายจุลภาค 10 2 2 2 3" xfId="1188" xr:uid="{178012E6-3398-495B-8F4A-C4A6B58A1201}"/>
    <cellStyle name="เครื่องหมายจุลภาค 10 2 2 3" xfId="1189" xr:uid="{943A940D-58FB-4DF6-8399-7A2DA10399E3}"/>
    <cellStyle name="เครื่องหมายจุลภาค 10 2 3" xfId="1190" xr:uid="{5B9870AA-47ED-4FF9-8BCF-091CC74327EA}"/>
    <cellStyle name="เครื่องหมายจุลภาค 10 3" xfId="1191" xr:uid="{D2219900-21A7-458B-B1D1-C18DEE441BE7}"/>
    <cellStyle name="เครื่องหมายจุลภาค 10 3 2" xfId="1192" xr:uid="{548A9C23-55B6-49A9-A9AB-B40BF280E825}"/>
    <cellStyle name="เครื่องหมายจุลภาค 10 3 2 2" xfId="1193" xr:uid="{594D6983-25E9-4055-B264-7671E4F4479D}"/>
    <cellStyle name="เครื่องหมายจุลภาค 10 3 3" xfId="1194" xr:uid="{BE5F5A60-5C87-4EBB-838D-8F274BDDFD1D}"/>
    <cellStyle name="เครื่องหมายจุลภาค 10 3 3 2" xfId="1195" xr:uid="{231DE988-B735-4792-96CC-1922DC702AFE}"/>
    <cellStyle name="เครื่องหมายจุลภาค 10 3 4" xfId="1196" xr:uid="{ED716252-9ECA-452C-91FE-74F312F1D989}"/>
    <cellStyle name="เครื่องหมายจุลภาค 10 4" xfId="1197" xr:uid="{87F53869-5AED-42EA-BD65-DEC46792069E}"/>
    <cellStyle name="เครื่องหมายจุลภาค 10 5" xfId="1198" xr:uid="{E8C44B29-0399-44A8-9879-A6EE2AC359C0}"/>
    <cellStyle name="เครื่องหมายจุลภาค 11" xfId="1199" xr:uid="{8FD662CF-2F5A-457E-A5E1-431DDDD0CE88}"/>
    <cellStyle name="เครื่องหมายจุลภาค 12" xfId="1200" xr:uid="{C5A1D90B-1D62-4289-949D-1976B39CCB8A}"/>
    <cellStyle name="เครื่องหมายจุลภาค 13" xfId="1201" xr:uid="{30A05718-F30D-4460-946F-844375010AD8}"/>
    <cellStyle name="เครื่องหมายจุลภาค 14" xfId="1202" xr:uid="{6C5B2524-6D35-410F-8F5B-8EFCA6017EC0}"/>
    <cellStyle name="เครื่องหมายจุลภาค 2" xfId="1203" xr:uid="{17EF420A-C123-400E-93DE-2E8147164C17}"/>
    <cellStyle name="เครื่องหมายจุลภาค 2 2" xfId="1204" xr:uid="{8B85EC72-AD7B-4AA1-9236-B8DEE53C71A6}"/>
    <cellStyle name="เครื่องหมายจุลภาค 3" xfId="1205" xr:uid="{74546A8F-991D-4655-964B-1883F34BFFAE}"/>
    <cellStyle name="เครื่องหมายจุลภาค 3 2" xfId="1206" xr:uid="{7D9D6023-CA91-4384-8246-7CCBC0A84104}"/>
    <cellStyle name="เครื่องหมายจุลภาค 3 2 2" xfId="1207" xr:uid="{569D25E4-2AD3-4F8C-AA05-6E452526D646}"/>
    <cellStyle name="เครื่องหมายจุลภาค 3 3" xfId="1208" xr:uid="{0CB60FA0-443D-492D-AE8E-F6C34214C671}"/>
    <cellStyle name="เครื่องหมายจุลภาค 3 4" xfId="1209" xr:uid="{58E6B257-A6E1-49A3-845A-BB1009184964}"/>
    <cellStyle name="เครื่องหมายจุลภาค 3 4 2" xfId="1210" xr:uid="{AE26F2F4-1959-47B3-847B-DA9723220518}"/>
    <cellStyle name="เครื่องหมายจุลภาค 4" xfId="1211" xr:uid="{75FC34EA-C2D5-46CB-B7B0-0ECE0476A03D}"/>
    <cellStyle name="เครื่องหมายจุลภาค 4 2" xfId="1212" xr:uid="{0A563BB4-39DF-4C51-AD35-EA33CA911E33}"/>
    <cellStyle name="เครื่องหมายจุลภาค 4 3" xfId="1213" xr:uid="{D8057552-C6BB-4514-B4D0-2F5E1220F222}"/>
    <cellStyle name="เครื่องหมายจุลภาค 5" xfId="1214" xr:uid="{2A779770-9C9B-433B-A07B-02DD711A7A58}"/>
    <cellStyle name="เครื่องหมายจุลภาค 5 2" xfId="1215" xr:uid="{06AAEDA5-2DC1-4154-AC7D-D1576483AB09}"/>
    <cellStyle name="เครื่องหมายจุลภาค 5 2 2" xfId="1216" xr:uid="{98B0BF52-FD1C-4A74-8F68-6CFAFFA0BDA6}"/>
    <cellStyle name="เครื่องหมายจุลภาค 5 2 2 2" xfId="1217" xr:uid="{6862C49C-D63E-4E1A-8DA0-BE7388767938}"/>
    <cellStyle name="เครื่องหมายจุลภาค 5 2 2 3" xfId="1218" xr:uid="{F0EC3305-1627-4EB0-A383-45F2CD0631C3}"/>
    <cellStyle name="เครื่องหมายจุลภาค 5 2 2 3 2" xfId="1219" xr:uid="{85EBD529-8F94-492D-8F71-1ECCB88EDCD5}"/>
    <cellStyle name="เครื่องหมายจุลภาค 5 2 3" xfId="1220" xr:uid="{5CBBE2B9-0612-43C4-B637-9F04E6056C21}"/>
    <cellStyle name="เครื่องหมายจุลภาค 5 3" xfId="1221" xr:uid="{BA9DDD28-D5F2-44B1-96D4-DA92603052A4}"/>
    <cellStyle name="เครื่องหมายจุลภาค 6" xfId="1222" xr:uid="{2678D8C5-3901-400D-916E-9E4A45CC14E9}"/>
    <cellStyle name="เครื่องหมายจุลภาค 6 2" xfId="1223" xr:uid="{119E0A32-D17A-422F-BD01-10D05A191DE5}"/>
    <cellStyle name="เครื่องหมายจุลภาค 7" xfId="1224" xr:uid="{CF5EE213-309B-4BBA-BC6A-44A33E61C9A2}"/>
    <cellStyle name="เครื่องหมายจุลภาค 8" xfId="1225" xr:uid="{31481ECF-9532-40EB-BDBF-F393BDF591C7}"/>
    <cellStyle name="เครื่องหมายจุลภาค 9" xfId="1226" xr:uid="{676CAC1E-378A-472C-AFBE-B80F09AF7FD9}"/>
    <cellStyle name="เครื่องหมายจุลภาค_~0143511" xfId="1227" xr:uid="{184CCFD9-A4E5-40D7-A8DC-27EBFC6EEFDB}"/>
    <cellStyle name="เชื่อมโยงหลายมิติ" xfId="1228" xr:uid="{490070DE-50F4-4326-A006-5809013D50D8}"/>
    <cellStyle name="เซลล์ตรวจสอบ" xfId="1229" xr:uid="{7F7588B5-DD5C-403F-92F9-04FB9FE44F21}"/>
    <cellStyle name="เซลล์ที่มีการเชื่อมโยง" xfId="1230" xr:uid="{5745840A-BE7D-4783-8300-4F58A3B4F695}"/>
    <cellStyle name="เปอร์เซ็นต์ 2" xfId="1231" xr:uid="{8AF374B7-4DD6-48F0-8F30-0CFA2CF3731D}"/>
    <cellStyle name="เปอร์เซ็นต์ 3" xfId="1232" xr:uid="{994892A8-2DB6-4B21-AE69-D082E6F2A976}"/>
    <cellStyle name="เปอร์เซ็นต์ 4" xfId="1233" xr:uid="{D07A4943-921A-45DF-AD3E-774565403617}"/>
    <cellStyle name="เปอร์เซ็นต์ 5" xfId="1234" xr:uid="{39667603-8AC5-43F8-A573-3EEFC9AE312C}"/>
    <cellStyle name="เปอร์เซ็นต์ 6" xfId="1235" xr:uid="{ADC86FCC-69C2-4924-BC71-8974EFF1EF36}"/>
    <cellStyle name="เปอร์เซ็นต์ 7" xfId="1236" xr:uid="{3959FE32-F2CB-4552-ABB9-E0608F8ED96D}"/>
    <cellStyle name="แย่" xfId="1237" xr:uid="{34332D34-5B9C-4BE7-AA55-5D27D8CB4569}"/>
    <cellStyle name="แสดงผล" xfId="1238" xr:uid="{98F075B5-096D-4899-9888-5FA3266F2A7E}"/>
    <cellStyle name="แสดงผล 2" xfId="1239" xr:uid="{F2FB69DE-361F-4369-B1A7-995CC25639C6}"/>
    <cellStyle name="แสดงผล 2 2" xfId="1240" xr:uid="{65ECD43D-4028-4A38-B46C-1A5D6FFD301E}"/>
    <cellStyle name="แสดงผล 2 3" xfId="1241" xr:uid="{294A7165-846B-4AE7-B266-599A36E48F80}"/>
    <cellStyle name="แสดงผล 3" xfId="1242" xr:uid="{C421DAD9-0224-4A42-949B-F6672C9580B0}"/>
    <cellStyle name="แสดงผล 4" xfId="1243" xr:uid="{005A8EA4-135E-465E-B820-B48E7EBFF88A}"/>
    <cellStyle name="การคำนวณ" xfId="1244" xr:uid="{6CD16C49-1562-4908-AD18-015E122FC4A9}"/>
    <cellStyle name="การคำนวณ 2" xfId="1245" xr:uid="{042FDAEE-AE27-448D-A600-C97B12C2F858}"/>
    <cellStyle name="การคำนวณ 3" xfId="1246" xr:uid="{C7E1124B-A318-4408-8CB8-337F586FAD6C}"/>
    <cellStyle name="ข้อความเตือน" xfId="1247" xr:uid="{BC17C9E9-F48A-4D7E-B667-953F68B22C44}"/>
    <cellStyle name="ข้อความอธิบาย" xfId="1248" xr:uid="{7D0076CA-70EA-44BF-AD06-2855A77A7425}"/>
    <cellStyle name="ชื่อเรื่อง" xfId="1249" xr:uid="{BC93A5A9-82DF-4BFF-B4DB-4E0BB2230D12}"/>
    <cellStyle name="ดี" xfId="1250" xr:uid="{816E1A36-B122-4A30-848B-1EE3846904F1}"/>
    <cellStyle name="ปกติ 2" xfId="1251" xr:uid="{FD0903F1-157D-4CF2-9DE1-2B911B84C851}"/>
    <cellStyle name="ปกติ 3" xfId="1252" xr:uid="{A5BEB89B-3683-4C23-AEFD-8F72064128BB}"/>
    <cellStyle name="ปกติ 4" xfId="1253" xr:uid="{01B9ADC8-6FB4-4D53-A917-DA1F3C8A88F1}"/>
    <cellStyle name="ปกติ 5" xfId="1254" xr:uid="{AC6454BB-B2BE-4D1C-9B31-D6547E2AB554}"/>
    <cellStyle name="ปกติ 6" xfId="1255" xr:uid="{3BBFB35A-56EA-4341-8158-95F6C35D124A}"/>
    <cellStyle name="ปกติ 7" xfId="1256" xr:uid="{C68DC00F-9E91-451D-8F7F-7B9D075CF1B9}"/>
    <cellStyle name="ปกติ 8" xfId="1257" xr:uid="{3F429A0B-825B-4925-9711-4DE20E47C940}"/>
    <cellStyle name="ปกติ 8 2" xfId="1258" xr:uid="{1610EE29-47BC-4850-B0B9-3BCC1E7926FC}"/>
    <cellStyle name="ปกติ_2004 PLAN REV1" xfId="1259" xr:uid="{C4465A20-3697-4C3B-B6CE-FA40FBCD5C43}"/>
    <cellStyle name="ป้อนค่า" xfId="1260" xr:uid="{2527E9E2-3C95-46CB-823C-24CF5CA8675A}"/>
    <cellStyle name="ป้อนค่า 2" xfId="1261" xr:uid="{2F6A3939-9AE7-42B9-851D-8DACD6BDAADC}"/>
    <cellStyle name="ป้อนค่า 3" xfId="1262" xr:uid="{3444929E-FF06-42D7-966E-C6A3C4D605E8}"/>
    <cellStyle name="ปานกลาง" xfId="1263" xr:uid="{2213096D-9894-4D8F-A1B7-E223DD789959}"/>
    <cellStyle name="ผลรวม" xfId="1264" xr:uid="{400932A6-C1BB-43C6-BB65-1D9989B54EA4}"/>
    <cellStyle name="ผลรวม 2" xfId="1265" xr:uid="{001CF932-7863-4F51-B689-7B826D06E830}"/>
    <cellStyle name="ผลรวม 3" xfId="1266" xr:uid="{664488E6-DB73-40F5-A365-48E3AC941618}"/>
    <cellStyle name="ส่วนที่ถูกเน้น1" xfId="1267" xr:uid="{5A6622E8-E8EE-4D53-A8C0-0A4A7B869BDB}"/>
    <cellStyle name="ส่วนที่ถูกเน้น2" xfId="1268" xr:uid="{69932FD1-276D-442E-8505-F453EBC32E9C}"/>
    <cellStyle name="ส่วนที่ถูกเน้น3" xfId="1269" xr:uid="{990E50C7-35F1-4C8A-BA91-1C4CFA41116D}"/>
    <cellStyle name="ส่วนที่ถูกเน้น4" xfId="1270" xr:uid="{263B9CF8-88F4-403C-8839-E6D30BC093CA}"/>
    <cellStyle name="ส่วนที่ถูกเน้น5" xfId="1271" xr:uid="{E0E7F232-2F04-4EB8-B800-C5F34B554821}"/>
    <cellStyle name="ส่วนที่ถูกเน้น6" xfId="1272" xr:uid="{1DCF13FC-E8A5-47D3-94C3-0DC14185319F}"/>
    <cellStyle name="หมายเหตุ" xfId="1273" xr:uid="{29F593F4-6CB7-4458-9629-EA7817ABC4D1}"/>
    <cellStyle name="หมายเหตุ 2" xfId="1274" xr:uid="{836354DF-B9CC-4E17-A2E1-428D62105544}"/>
    <cellStyle name="หมายเหตุ 3" xfId="1275" xr:uid="{36694BDF-DF1F-4993-845D-ED88A34A9F39}"/>
    <cellStyle name="หัวเรื่อง 1" xfId="1276" xr:uid="{697AF5DE-E0F7-4D6E-8D05-3A0234FFB8ED}"/>
    <cellStyle name="หัวเรื่อง 2" xfId="1277" xr:uid="{C4B734D6-6E05-4F92-8A03-B3F80F07A04B}"/>
    <cellStyle name="หัวเรื่อง 3" xfId="1278" xr:uid="{6ABCCCAA-B5F6-4EAE-B004-4EF13CAF14F5}"/>
    <cellStyle name="หัวเรื่อง 4" xfId="1279" xr:uid="{1F8514FA-C423-412F-89C5-9342A95497BC}"/>
    <cellStyle name="一般_liz-ss" xfId="1280" xr:uid="{D4759E39-0780-4D3E-94E3-AE8CBA7AE02F}"/>
    <cellStyle name="入力" xfId="1281" xr:uid="{341E019F-0075-417E-9D8B-4FF76311E27A}"/>
    <cellStyle name="入力 2" xfId="1282" xr:uid="{564FF14C-97FA-4CFE-AAF1-4F87FB76A0FD}"/>
    <cellStyle name="出力" xfId="1283" xr:uid="{8B3EF01F-2041-40E2-B16D-B52C29A23371}"/>
    <cellStyle name="出力 2" xfId="1284" xr:uid="{978AAA20-A466-4C21-BF38-3A0FF797088E}"/>
    <cellStyle name="千分位[0]_liz-ss" xfId="1285" xr:uid="{9351AF18-1FFC-4E60-87E9-2872577A888C}"/>
    <cellStyle name="千分位_liz-ss" xfId="1286" xr:uid="{E849D420-30F8-43B2-A573-A4EBAB6BBDEE}"/>
    <cellStyle name="悪い" xfId="1287" xr:uid="{27819E2F-B01E-4AF2-95BB-DF73B3876287}"/>
    <cellStyle name="未定義" xfId="1288" xr:uid="{7FB334CF-67E7-49F2-AA0A-6EB2BB49AFE7}"/>
    <cellStyle name="桁区切り [0.00]_PERSONAL" xfId="1289" xr:uid="{070285C7-4DDF-4C25-94F8-E5EA54030876}"/>
    <cellStyle name="桁区切り_PERSONAL" xfId="1290" xr:uid="{402F1E91-B92B-43F3-B371-3DFC4C9F5617}"/>
    <cellStyle name="標準_Corona" xfId="1291" xr:uid="{FC9742AF-E14A-4CFE-A746-74FC281D1430}"/>
    <cellStyle name="良い" xfId="1292" xr:uid="{FA1896B1-36FC-4700-9C20-A7AA8B16422A}"/>
    <cellStyle name="見出し 1" xfId="1293" xr:uid="{24A9F78D-86D5-4917-A1C2-4B91A4219CF1}"/>
    <cellStyle name="見出し 2" xfId="1294" xr:uid="{72F0A609-6C61-4395-937D-407F7A654AC9}"/>
    <cellStyle name="見出し 3" xfId="1295" xr:uid="{F6FE5CE1-0180-4B31-8475-EC38FA1F4837}"/>
    <cellStyle name="見出し 4" xfId="1296" xr:uid="{7423B80C-82FA-4181-840F-9B39A8F3B188}"/>
    <cellStyle name="計算" xfId="1297" xr:uid="{CA62D975-9AB6-4404-8A7C-38C2B3D4FB71}"/>
    <cellStyle name="計算 2" xfId="1298" xr:uid="{972464A1-142A-425E-B0FE-23EB08E929CE}"/>
    <cellStyle name="説明文" xfId="1299" xr:uid="{F692CBDE-3279-4FA8-B43E-74367909848C}"/>
    <cellStyle name="警告文" xfId="1300" xr:uid="{E82E02AF-0888-4CDB-867C-39B3CF82B922}"/>
    <cellStyle name="貨幣 [0]_liz-ss" xfId="1301" xr:uid="{EDD04065-6B69-4FA1-90FC-970936FB02DF}"/>
    <cellStyle name="貨幣_liz-ss" xfId="1302" xr:uid="{6FB99885-2EF9-4D24-BC39-838C4A7FB6D4}"/>
    <cellStyle name="通貨 [0.00]_PERSONAL" xfId="1303" xr:uid="{14E1F338-A27A-4956-A771-C023C54F58C9}"/>
    <cellStyle name="集計" xfId="1304" xr:uid="{C97320DD-82CF-4011-B79C-17B48BC93226}"/>
    <cellStyle name="集計 2" xfId="1305" xr:uid="{80BA7036-0B86-48F7-972E-BDE7D2F9E95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ETSUDA\COST%202003\Expenses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SO\Private\orn-uma\MANAGEMENT%20REVIEW\&#3586;&#3657;&#3629;&#3617;&#3641;&#3621;Management%20review%202547_1\qa%20claim%20summary%20oct'03-jan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isa%20lertchanapisi\AppData\Local\Aura\6.0\Files\116\AF\3d7a0a38-e355-4cff-a874-32df88c555ac000000000000000002061003\3d7a0a38-e355-4cff-a874-32df88c555ac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>
        <row r="5">
          <cell r="B5" t="str">
            <v>OQM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>
        <row r="5">
          <cell r="B5" t="str">
            <v>OQM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 xml:space="preserve">Employee ID 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12434.249699999998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9213.164289525017</v>
          </cell>
          <cell r="T6">
            <v>108871.71592345971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13944.140000000001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21602.190000000002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7557.1100000000006</v>
          </cell>
          <cell r="K12">
            <v>8578.6649999999991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6355.1855058039055</v>
          </cell>
          <cell r="T12">
            <v>75099.057097617668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7743.4349999999995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5271.1029081926754</v>
          </cell>
          <cell r="T13">
            <v>62288.482044822107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8393.6475000000009</v>
          </cell>
          <cell r="N14">
            <v>8824.6944499999991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5506.4102925046609</v>
          </cell>
          <cell r="T14">
            <v>65069.10310990327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7795.7923999999994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4865.0073581008119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5138.5640868731007</v>
          </cell>
          <cell r="T16">
            <v>60722.274339187141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7932.9524625000013</v>
          </cell>
          <cell r="P17">
            <v>9111.3276859054477</v>
          </cell>
          <cell r="Q17">
            <v>8151.1086552187517</v>
          </cell>
          <cell r="R17">
            <v>9686.8737498082737</v>
          </cell>
          <cell r="S17">
            <v>4880.8780323460023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7686.7275000000009</v>
          </cell>
          <cell r="N18">
            <v>7785.8277750000007</v>
          </cell>
          <cell r="O18">
            <v>7898.1125062500014</v>
          </cell>
          <cell r="P18">
            <v>9070.8847758970933</v>
          </cell>
          <cell r="Q18">
            <v>8115.310600171877</v>
          </cell>
          <cell r="R18">
            <v>9643.8761344407794</v>
          </cell>
          <cell r="S18">
            <v>4859.2130327072255</v>
          </cell>
          <cell r="T18">
            <v>57421.190405771893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8058.6825000000008</v>
          </cell>
          <cell r="N19">
            <v>8162.6501000000007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5093.4329189981272</v>
          </cell>
          <cell r="T19">
            <v>60188.960535832462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6022.9232999999995</v>
          </cell>
          <cell r="L20">
            <v>249597</v>
          </cell>
          <cell r="M20">
            <v>6723.9600000000009</v>
          </cell>
          <cell r="N20">
            <v>6794.3466250000001</v>
          </cell>
          <cell r="O20">
            <v>6908.8689000000013</v>
          </cell>
          <cell r="P20">
            <v>7917.1992230235101</v>
          </cell>
          <cell r="Q20">
            <v>7098.8627947500017</v>
          </cell>
          <cell r="R20">
            <v>8417.314355200635</v>
          </cell>
          <cell r="S20">
            <v>4241.1913057566771</v>
          </cell>
          <cell r="T20">
            <v>50118.044192739915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9421.1475000000009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5862.0561297121876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14461.035000000002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7504.5349768367369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7575.6500000000005</v>
          </cell>
          <cell r="K23">
            <v>6499.3035</v>
          </cell>
          <cell r="L23">
            <v>289907</v>
          </cell>
          <cell r="M23">
            <v>9679.0500000000011</v>
          </cell>
          <cell r="N23">
            <v>7889.1339999999991</v>
          </cell>
          <cell r="O23">
            <v>9945.2238750000015</v>
          </cell>
          <cell r="P23">
            <v>9195.829577875842</v>
          </cell>
          <cell r="Q23">
            <v>10218.717531562503</v>
          </cell>
          <cell r="R23">
            <v>9776.7134732114173</v>
          </cell>
          <cell r="S23">
            <v>4926.1451374736116</v>
          </cell>
          <cell r="T23">
            <v>58212.125297117556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14215.897299999999</v>
          </cell>
          <cell r="O24">
            <v>17654.3560125</v>
          </cell>
          <cell r="P24">
            <v>16555.582761301859</v>
          </cell>
          <cell r="Q24">
            <v>18139.85080284375</v>
          </cell>
          <cell r="R24">
            <v>17601.368932358429</v>
          </cell>
          <cell r="S24">
            <v>8868.7162835033359</v>
          </cell>
          <cell r="T24">
            <v>104801.38305154606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8525.2317187500012</v>
          </cell>
          <cell r="P25">
            <v>7821.4367561096124</v>
          </cell>
          <cell r="Q25">
            <v>8759.6755910156262</v>
          </cell>
          <cell r="R25">
            <v>8315.5027467343843</v>
          </cell>
          <cell r="S25">
            <v>4189.8919850433695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8640.2475000000013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4398.4537148993268</v>
          </cell>
          <cell r="T26">
            <v>51976.409874233708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8858.0775000000012</v>
          </cell>
          <cell r="N27">
            <v>7219.94625</v>
          </cell>
          <cell r="O27">
            <v>9101.6746312500018</v>
          </cell>
          <cell r="P27">
            <v>8415.7096337617695</v>
          </cell>
          <cell r="Q27">
            <v>9351.9706836093774</v>
          </cell>
          <cell r="R27">
            <v>8947.3147654873501</v>
          </cell>
          <cell r="S27">
            <v>4508.2400385590417</v>
          </cell>
          <cell r="T27">
            <v>53273.751923734679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6180.7721999999994</v>
          </cell>
          <cell r="L28">
            <v>273445</v>
          </cell>
          <cell r="M28">
            <v>9155.0250000000015</v>
          </cell>
          <cell r="N28">
            <v>7442.1597249999995</v>
          </cell>
          <cell r="O28">
            <v>9406.7881875000021</v>
          </cell>
          <cell r="P28">
            <v>8673.6560997915185</v>
          </cell>
          <cell r="Q28">
            <v>9665.4748626562523</v>
          </cell>
          <cell r="R28">
            <v>9221.5552424822308</v>
          </cell>
          <cell r="S28">
            <v>4646.4202558629895</v>
          </cell>
          <cell r="T28">
            <v>54906.623854788988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6119.1803999999993</v>
          </cell>
          <cell r="L29">
            <v>246328</v>
          </cell>
          <cell r="M29">
            <v>8239.5225000000009</v>
          </cell>
          <cell r="N29">
            <v>6697.8587500000003</v>
          </cell>
          <cell r="O29">
            <v>8466.1093687500015</v>
          </cell>
          <cell r="P29">
            <v>7813.5067737550335</v>
          </cell>
          <cell r="Q29">
            <v>8698.9273763906276</v>
          </cell>
          <cell r="R29">
            <v>8307.0718417603657</v>
          </cell>
          <cell r="S29">
            <v>4185.6439458985114</v>
          </cell>
          <cell r="T29">
            <v>49461.642527391108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5831.8600000000006</v>
          </cell>
          <cell r="K30">
            <v>4989.3599999999997</v>
          </cell>
          <cell r="L30">
            <v>226079</v>
          </cell>
          <cell r="M30">
            <v>7648.7100000000009</v>
          </cell>
          <cell r="N30">
            <v>6217.1724999999997</v>
          </cell>
          <cell r="O30">
            <v>7859.0495250000013</v>
          </cell>
          <cell r="P30">
            <v>7171.2099229635451</v>
          </cell>
          <cell r="Q30">
            <v>8075.1733869375021</v>
          </cell>
          <cell r="R30">
            <v>7624.2022624847423</v>
          </cell>
          <cell r="S30">
            <v>3841.5697673215777</v>
          </cell>
          <cell r="T30">
            <v>45395.727164390788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6864.3201000000008</v>
          </cell>
          <cell r="O31">
            <v>8674.093350000001</v>
          </cell>
          <cell r="P31">
            <v>8004.8096680768995</v>
          </cell>
          <cell r="Q31">
            <v>8912.6309171250014</v>
          </cell>
          <cell r="R31">
            <v>8510.4589933535935</v>
          </cell>
          <cell r="S31">
            <v>4288.1236422290704</v>
          </cell>
          <cell r="T31">
            <v>50672.642357222452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10255.710000000001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8881.4434087813315</v>
          </cell>
          <cell r="T32">
            <v>104951.77915045895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8423.4890999999989</v>
          </cell>
          <cell r="L33">
            <v>374353</v>
          </cell>
          <cell r="M33">
            <v>12410.145</v>
          </cell>
          <cell r="N33">
            <v>10198.181400000001</v>
          </cell>
          <cell r="O33">
            <v>12751.423987500002</v>
          </cell>
          <cell r="P33">
            <v>11874.450737534986</v>
          </cell>
          <cell r="Q33">
            <v>13102.088147156253</v>
          </cell>
          <cell r="R33">
            <v>12624.538278955368</v>
          </cell>
          <cell r="S33">
            <v>6361.0647919803896</v>
          </cell>
          <cell r="T33">
            <v>75168.532465072756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7247.5795850425548</v>
          </cell>
          <cell r="T34">
            <v>85644.454057173731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8575.1536750000014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5351.2379186212811</v>
          </cell>
          <cell r="T35">
            <v>63235.435319152173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6821.6900000000005</v>
          </cell>
          <cell r="K36">
            <v>7336.7249999999995</v>
          </cell>
          <cell r="L36">
            <v>302481</v>
          </cell>
          <cell r="M36">
            <v>8115.1950000000006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5139.8045143033987</v>
          </cell>
          <cell r="T36">
            <v>60736.932436945004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10809.608975000001</v>
          </cell>
          <cell r="O37">
            <v>11178.347175000001</v>
          </cell>
          <cell r="P37">
            <v>12584.723397069925</v>
          </cell>
          <cell r="Q37">
            <v>11485.751722312501</v>
          </cell>
          <cell r="R37">
            <v>13379.67757566828</v>
          </cell>
          <cell r="S37">
            <v>6741.5531621070477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9309.6586125000013</v>
          </cell>
          <cell r="P38">
            <v>9988.542333968986</v>
          </cell>
          <cell r="Q38">
            <v>9565.6742243437529</v>
          </cell>
          <cell r="R38">
            <v>10619.500458034228</v>
          </cell>
          <cell r="S38">
            <v>5350.7961225502149</v>
          </cell>
          <cell r="T38">
            <v>63230.214626800058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21258.707850000003</v>
          </cell>
          <cell r="P39">
            <v>20117.223316108095</v>
          </cell>
          <cell r="Q39">
            <v>21843.322315875004</v>
          </cell>
          <cell r="R39">
            <v>21387.991868769317</v>
          </cell>
          <cell r="S39">
            <v>10776.663592868365</v>
          </cell>
          <cell r="T39">
            <v>127347.54536174053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8168.7382633107572</v>
          </cell>
          <cell r="Q40">
            <v>8937.5810767031271</v>
          </cell>
          <cell r="R40">
            <v>8684.742660976508</v>
          </cell>
          <cell r="S40">
            <v>4375.939107431579</v>
          </cell>
          <cell r="T40">
            <v>51710.355360135472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8276.073243750001</v>
          </cell>
          <cell r="P41">
            <v>7613.1636995489462</v>
          </cell>
          <cell r="Q41">
            <v>8503.6652579531274</v>
          </cell>
          <cell r="R41">
            <v>8094.0734584967549</v>
          </cell>
          <cell r="S41">
            <v>4078.3214849428141</v>
          </cell>
          <cell r="T41">
            <v>48193.415877546176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8130.8200000000006</v>
          </cell>
          <cell r="K42">
            <v>6916.5599999999995</v>
          </cell>
          <cell r="L42">
            <v>311078</v>
          </cell>
          <cell r="M42">
            <v>10582.222500000002</v>
          </cell>
          <cell r="N42">
            <v>8554.6450000000004</v>
          </cell>
          <cell r="O42">
            <v>10873.233618750002</v>
          </cell>
          <cell r="P42">
            <v>9867.3722035910178</v>
          </cell>
          <cell r="Q42">
            <v>11172.247543265628</v>
          </cell>
          <cell r="R42">
            <v>10490.676230031222</v>
          </cell>
          <cell r="S42">
            <v>5285.8860844167821</v>
          </cell>
          <cell r="T42">
            <v>62463.174442758318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8909.5269937500016</v>
          </cell>
          <cell r="P43">
            <v>8173.1473334999037</v>
          </cell>
          <cell r="Q43">
            <v>9154.538986078127</v>
          </cell>
          <cell r="R43">
            <v>8689.4302441420641</v>
          </cell>
          <cell r="S43">
            <v>4378.3010171961196</v>
          </cell>
          <cell r="T43">
            <v>51738.265984633319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5688.6900000000005</v>
          </cell>
          <cell r="K44">
            <v>4831.4399999999996</v>
          </cell>
          <cell r="L44">
            <v>218501</v>
          </cell>
          <cell r="M44">
            <v>7443.2100000000009</v>
          </cell>
          <cell r="N44">
            <v>6008.7775000000001</v>
          </cell>
          <cell r="O44">
            <v>7647.8982750000014</v>
          </cell>
          <cell r="P44">
            <v>6930.8362978315436</v>
          </cell>
          <cell r="Q44">
            <v>7858.2154775625022</v>
          </cell>
          <cell r="R44">
            <v>7368.6446709122865</v>
          </cell>
          <cell r="S44">
            <v>3712.8032047626361</v>
          </cell>
          <cell r="T44">
            <v>43874.096139608504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7737.3789431510741</v>
          </cell>
          <cell r="Q45">
            <v>8613.2290021875015</v>
          </cell>
          <cell r="R45">
            <v>8226.1351540097858</v>
          </cell>
          <cell r="S45">
            <v>4144.8627701078731</v>
          </cell>
          <cell r="T45">
            <v>48979.73246411881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15715.612500000001</v>
          </cell>
          <cell r="N46">
            <v>12639.934999999999</v>
          </cell>
          <cell r="O46">
            <v>16147.791843750003</v>
          </cell>
          <cell r="P46">
            <v>14579.558038258421</v>
          </cell>
          <cell r="Q46">
            <v>16591.856119453128</v>
          </cell>
          <cell r="R46">
            <v>15500.52230731254</v>
          </cell>
          <cell r="S46">
            <v>7810.1728972309947</v>
          </cell>
          <cell r="T46">
            <v>92292.604175874789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8452.3845375000019</v>
          </cell>
          <cell r="P47">
            <v>7695.6037961071506</v>
          </cell>
          <cell r="Q47">
            <v>8684.8251122812526</v>
          </cell>
          <cell r="R47">
            <v>8181.7211466066537</v>
          </cell>
          <cell r="S47">
            <v>4122.4840998927593</v>
          </cell>
          <cell r="T47">
            <v>48715.284316898134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8433.3809250000013</v>
          </cell>
          <cell r="P48">
            <v>7589.3420325557909</v>
          </cell>
          <cell r="Q48">
            <v>8665.2989004375013</v>
          </cell>
          <cell r="R48">
            <v>8068.7470199548025</v>
          </cell>
          <cell r="S48">
            <v>4065.5603753516598</v>
          </cell>
          <cell r="T48">
            <v>48042.618186913882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4700.6399999999994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7564.4935312500011</v>
          </cell>
          <cell r="P49">
            <v>6798.6910718748377</v>
          </cell>
          <cell r="Q49">
            <v>7772.517103359377</v>
          </cell>
          <cell r="R49">
            <v>7228.152070425238</v>
          </cell>
          <cell r="S49">
            <v>3642.0138804527191</v>
          </cell>
          <cell r="T49">
            <v>43037.580588111676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8153.4800000000005</v>
          </cell>
          <cell r="K50">
            <v>6862.7249999999995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10534.335862500002</v>
          </cell>
          <cell r="P50">
            <v>9555.4384176912954</v>
          </cell>
          <cell r="Q50">
            <v>10824.030098718753</v>
          </cell>
          <cell r="R50">
            <v>10159.03815197322</v>
          </cell>
          <cell r="S50">
            <v>5118.7852166146404</v>
          </cell>
          <cell r="T50">
            <v>60488.547958500072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6595.2257999999993</v>
          </cell>
          <cell r="L51">
            <v>293684</v>
          </cell>
          <cell r="M51">
            <v>10016.070000000002</v>
          </cell>
          <cell r="N51">
            <v>7992.9066250000005</v>
          </cell>
          <cell r="O51">
            <v>10291.511925000003</v>
          </cell>
          <cell r="P51">
            <v>9315.6357512888226</v>
          </cell>
          <cell r="Q51">
            <v>10574.528502937503</v>
          </cell>
          <cell r="R51">
            <v>9904.0875855588947</v>
          </cell>
          <cell r="S51">
            <v>4990.3245128741282</v>
          </cell>
          <cell r="T51">
            <v>58970.531259192336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7692.6538426712468</v>
          </cell>
          <cell r="Q52">
            <v>8867.069756156252</v>
          </cell>
          <cell r="R52">
            <v>8178.584849956319</v>
          </cell>
          <cell r="S52">
            <v>4120.9038293308722</v>
          </cell>
          <cell r="T52">
            <v>48696.610301946333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7580.6190519657548</v>
          </cell>
          <cell r="Q53">
            <v>8737.9798000781266</v>
          </cell>
          <cell r="R53">
            <v>8059.4730244833836</v>
          </cell>
          <cell r="S53">
            <v>4060.8875322923159</v>
          </cell>
          <cell r="T53">
            <v>47987.399325497267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10137.371512500002</v>
          </cell>
          <cell r="P54">
            <v>9115.927075671103</v>
          </cell>
          <cell r="Q54">
            <v>10416.149229093753</v>
          </cell>
          <cell r="R54">
            <v>9691.7636746932058</v>
          </cell>
          <cell r="S54">
            <v>4883.34189505002</v>
          </cell>
          <cell r="T54">
            <v>57706.320526541342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9156.7189049030585</v>
          </cell>
          <cell r="Q55">
            <v>10647.209402578126</v>
          </cell>
          <cell r="R55">
            <v>9735.132249879558</v>
          </cell>
          <cell r="S55">
            <v>4905.1938084111707</v>
          </cell>
          <cell r="T55">
            <v>57964.544002111419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9240.130000000001</v>
          </cell>
          <cell r="K56">
            <v>7641.0749999999998</v>
          </cell>
          <cell r="L56">
            <v>337436</v>
          </cell>
          <cell r="M56">
            <v>11682.675000000001</v>
          </cell>
          <cell r="N56">
            <v>9189.4484000000011</v>
          </cell>
          <cell r="O56">
            <v>12003.948562500002</v>
          </cell>
          <cell r="P56">
            <v>10703.446103198999</v>
          </cell>
          <cell r="Q56">
            <v>12334.057147968753</v>
          </cell>
          <cell r="R56">
            <v>11379.563403251967</v>
          </cell>
          <cell r="S56">
            <v>5733.7653475374709</v>
          </cell>
          <cell r="T56">
            <v>67755.751712646321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5534.1900000000005</v>
          </cell>
          <cell r="K57">
            <v>4563.78</v>
          </cell>
          <cell r="L57">
            <v>206593</v>
          </cell>
          <cell r="M57">
            <v>7242.8475000000008</v>
          </cell>
          <cell r="N57">
            <v>5681.3074999999999</v>
          </cell>
          <cell r="O57">
            <v>7442.0258062500016</v>
          </cell>
          <cell r="P57">
            <v>6553.1153783182326</v>
          </cell>
          <cell r="Q57">
            <v>7646.6815159218768</v>
          </cell>
          <cell r="R57">
            <v>6967.063805189825</v>
          </cell>
          <cell r="S57">
            <v>3510.4606042147507</v>
          </cell>
          <cell r="T57">
            <v>41483.019042339118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8008.1719805952407</v>
          </cell>
          <cell r="Q58">
            <v>9347.6315254218771</v>
          </cell>
          <cell r="R58">
            <v>8514.0336970625776</v>
          </cell>
          <cell r="S58">
            <v>4289.9248108264901</v>
          </cell>
          <cell r="T58">
            <v>50693.926718350311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9574.880000000001</v>
          </cell>
          <cell r="K59">
            <v>7875.75</v>
          </cell>
          <cell r="L59">
            <v>357838</v>
          </cell>
          <cell r="M59">
            <v>12573.517500000002</v>
          </cell>
          <cell r="N59">
            <v>9840.5450000000001</v>
          </cell>
          <cell r="O59">
            <v>12919.289231250003</v>
          </cell>
          <cell r="P59">
            <v>11350.59610319149</v>
          </cell>
          <cell r="Q59">
            <v>13274.569685109378</v>
          </cell>
          <cell r="R59">
            <v>12067.59269637169</v>
          </cell>
          <cell r="S59">
            <v>6080.4393260710576</v>
          </cell>
          <cell r="T59">
            <v>71852.388842180255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6317.1449999999995</v>
          </cell>
          <cell r="L60">
            <v>259241</v>
          </cell>
          <cell r="M60">
            <v>9014.2575000000015</v>
          </cell>
          <cell r="N60">
            <v>7052.9662500000004</v>
          </cell>
          <cell r="O60">
            <v>9262.1495812500016</v>
          </cell>
          <cell r="P60">
            <v>8223.1062223337522</v>
          </cell>
          <cell r="Q60">
            <v>9516.8586947343774</v>
          </cell>
          <cell r="R60">
            <v>8742.5449454783829</v>
          </cell>
          <cell r="S60">
            <v>4405.0636638087262</v>
          </cell>
          <cell r="T60">
            <v>52054.519463655764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8395.7025000000012</v>
          </cell>
          <cell r="N61">
            <v>6558.2825000000003</v>
          </cell>
          <cell r="O61">
            <v>8626.5843187500013</v>
          </cell>
          <cell r="P61">
            <v>7564.6639274683412</v>
          </cell>
          <cell r="Q61">
            <v>8863.8153875156277</v>
          </cell>
          <cell r="R61">
            <v>8042.5100436756566</v>
          </cell>
          <cell r="S61">
            <v>4052.3404775328618</v>
          </cell>
          <cell r="T61">
            <v>47886.399008069784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7158.5925000000007</v>
          </cell>
          <cell r="N62">
            <v>5587.9449999999997</v>
          </cell>
          <cell r="O62">
            <v>7355.4537937500008</v>
          </cell>
          <cell r="P62">
            <v>6445.426217943048</v>
          </cell>
          <cell r="Q62">
            <v>7557.7287730781263</v>
          </cell>
          <cell r="R62">
            <v>6852.5721156426498</v>
          </cell>
          <cell r="S62">
            <v>3452.7722326275766</v>
          </cell>
          <cell r="T62">
            <v>40801.317098668515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8082.4419499999995</v>
          </cell>
          <cell r="O63">
            <v>10640.967243750001</v>
          </cell>
          <cell r="P63">
            <v>9418.979281333699</v>
          </cell>
          <cell r="Q63">
            <v>10933.593842953127</v>
          </cell>
          <cell r="R63">
            <v>10013.959139180306</v>
          </cell>
          <cell r="S63">
            <v>5045.6849590099209</v>
          </cell>
          <cell r="T63">
            <v>59624.724170084475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6119.2300000000005</v>
          </cell>
          <cell r="K64">
            <v>4999.47</v>
          </cell>
          <cell r="L64">
            <v>214386</v>
          </cell>
          <cell r="M64">
            <v>7499.7225000000008</v>
          </cell>
          <cell r="N64">
            <v>5830.5029750000003</v>
          </cell>
          <cell r="O64">
            <v>7705.9648687500012</v>
          </cell>
          <cell r="P64">
            <v>6800.3087882751724</v>
          </cell>
          <cell r="Q64">
            <v>7917.8789026406266</v>
          </cell>
          <cell r="R64">
            <v>7229.8719750399378</v>
          </cell>
          <cell r="S64">
            <v>3642.8804804382703</v>
          </cell>
          <cell r="T64">
            <v>43047.821176956211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14932.657500000001</v>
          </cell>
          <cell r="N65">
            <v>11605.99</v>
          </cell>
          <cell r="O65">
            <v>15343.305581250002</v>
          </cell>
          <cell r="P65">
            <v>13386.952131988564</v>
          </cell>
          <cell r="Q65">
            <v>15765.246484734378</v>
          </cell>
          <cell r="R65">
            <v>14232.581646459914</v>
          </cell>
          <cell r="S65">
            <v>7171.3017941574817</v>
          </cell>
          <cell r="T65">
            <v>84743.081442994837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5841.3314999999993</v>
          </cell>
          <cell r="L66">
            <v>261863</v>
          </cell>
          <cell r="M66">
            <v>9203.317500000001</v>
          </cell>
          <cell r="N66">
            <v>7123.116</v>
          </cell>
          <cell r="O66">
            <v>9456.4087312500014</v>
          </cell>
          <cell r="P66">
            <v>8306.2758772685775</v>
          </cell>
          <cell r="Q66">
            <v>9716.459971359378</v>
          </cell>
          <cell r="R66">
            <v>8830.9682768458897</v>
          </cell>
          <cell r="S66">
            <v>4449.6170983599995</v>
          </cell>
          <cell r="T66">
            <v>52581.00620778076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6683.8875000000007</v>
          </cell>
          <cell r="N67">
            <v>5165.1324999999997</v>
          </cell>
          <cell r="O67">
            <v>6867.6944062500015</v>
          </cell>
          <cell r="P67">
            <v>5957.732303136434</v>
          </cell>
          <cell r="Q67">
            <v>7056.5560024218776</v>
          </cell>
          <cell r="R67">
            <v>6334.0714597404967</v>
          </cell>
          <cell r="S67">
            <v>3191.517825218798</v>
          </cell>
          <cell r="T67">
            <v>37714.080755830357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6883.2225000000008</v>
          </cell>
          <cell r="N68">
            <v>5313.165</v>
          </cell>
          <cell r="O68">
            <v>7072.5111187500015</v>
          </cell>
          <cell r="P68">
            <v>6128.480683195231</v>
          </cell>
          <cell r="Q68">
            <v>7267.005174515627</v>
          </cell>
          <cell r="R68">
            <v>6515.6057056410691</v>
          </cell>
          <cell r="S68">
            <v>3282.9866040858847</v>
          </cell>
          <cell r="T68">
            <v>38794.964868578179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5649.5999999999995</v>
          </cell>
          <cell r="L69">
            <v>256591</v>
          </cell>
          <cell r="M69">
            <v>9063.5775000000012</v>
          </cell>
          <cell r="N69">
            <v>6978.6450249999998</v>
          </cell>
          <cell r="O69">
            <v>9312.8258812500026</v>
          </cell>
          <cell r="P69">
            <v>8139.0484093752139</v>
          </cell>
          <cell r="Q69">
            <v>9568.9285929843791</v>
          </cell>
          <cell r="R69">
            <v>8653.1773527537825</v>
          </cell>
          <cell r="S69">
            <v>4360.0344488732298</v>
          </cell>
          <cell r="T69">
            <v>51522.410435459271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12843.750000000002</v>
          </cell>
          <cell r="N70">
            <v>9875.1034249999993</v>
          </cell>
          <cell r="O70">
            <v>13196.953125000004</v>
          </cell>
          <cell r="P70">
            <v>11500.821688916638</v>
          </cell>
          <cell r="Q70">
            <v>13559.869335937505</v>
          </cell>
          <cell r="R70">
            <v>12227.307760199501</v>
          </cell>
          <cell r="S70">
            <v>6160.9141796312515</v>
          </cell>
          <cell r="T70">
            <v>72803.358033704266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7380.9800000000005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7690.0210885295282</v>
          </cell>
          <cell r="Q71">
            <v>9057.9927164062501</v>
          </cell>
          <cell r="R71">
            <v>8175.7857895049456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9074.880000000001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51462.171677550235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8750.9972746406256</v>
          </cell>
          <cell r="R73">
            <v>7790.3585377127047</v>
          </cell>
          <cell r="S73">
            <v>3925.2901227884427</v>
          </cell>
          <cell r="T73">
            <v>46385.048365116876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7853.2518453161838</v>
          </cell>
          <cell r="Q74">
            <v>9290.137679437501</v>
          </cell>
          <cell r="R74">
            <v>8349.3275374901477</v>
          </cell>
          <cell r="S74">
            <v>4206.9351180925405</v>
          </cell>
          <cell r="T74">
            <v>49713.239739591183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7996.005000000001</v>
          </cell>
          <cell r="N75">
            <v>6113.2123250000004</v>
          </cell>
          <cell r="O75">
            <v>8215.8951375000015</v>
          </cell>
          <cell r="P75">
            <v>7130.196054225662</v>
          </cell>
          <cell r="Q75">
            <v>8441.8322537812528</v>
          </cell>
          <cell r="R75">
            <v>7580.5976219591166</v>
          </cell>
          <cell r="S75">
            <v>3819.598908864371</v>
          </cell>
          <cell r="T75">
            <v>45136.098117802838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4927.7254080354987</v>
          </cell>
          <cell r="T76">
            <v>58230.799312069357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5419.3058999999994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8737.9798000781266</v>
          </cell>
          <cell r="R77">
            <v>7796.361342054206</v>
          </cell>
          <cell r="S77">
            <v>3928.3147266595815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7295.1079672714895</v>
          </cell>
          <cell r="Q78">
            <v>8786.7953296875021</v>
          </cell>
          <cell r="R78">
            <v>7755.9267217988127</v>
          </cell>
          <cell r="S78">
            <v>3907.9411309208417</v>
          </cell>
          <cell r="T78">
            <v>46180.035792366449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6936.3185625000006</v>
          </cell>
          <cell r="P79">
            <v>5914.5931991275238</v>
          </cell>
          <cell r="Q79">
            <v>7127.0673229687509</v>
          </cell>
          <cell r="R79">
            <v>6288.2073366818349</v>
          </cell>
          <cell r="S79">
            <v>3168.4084922707698</v>
          </cell>
          <cell r="T79">
            <v>37440.998386642721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20133.862500000003</v>
          </cell>
          <cell r="N80">
            <v>15081.588225000001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9409.542643113522</v>
          </cell>
          <cell r="T80">
            <v>111192.31367397551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7579.9349999999995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4927.7254080354987</v>
          </cell>
          <cell r="T81">
            <v>58230.799312069357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5876.1500000000005</v>
          </cell>
          <cell r="K82">
            <v>4562.22</v>
          </cell>
          <cell r="L82">
            <v>211890</v>
          </cell>
          <cell r="M82">
            <v>7871.6775000000007</v>
          </cell>
          <cell r="N82">
            <v>5826.9750000000004</v>
          </cell>
          <cell r="O82">
            <v>8088.148631250001</v>
          </cell>
          <cell r="P82">
            <v>6721.1358444470543</v>
          </cell>
          <cell r="Q82">
            <v>8310.5727186093773</v>
          </cell>
          <cell r="R82">
            <v>7145.6978197793342</v>
          </cell>
          <cell r="S82">
            <v>3600.4680576160063</v>
          </cell>
          <cell r="T82">
            <v>42546.634711153027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7660.0125000000007</v>
          </cell>
          <cell r="N83">
            <v>5669.8125</v>
          </cell>
          <cell r="O83">
            <v>7870.6628437500012</v>
          </cell>
          <cell r="P83">
            <v>6539.8564478213757</v>
          </cell>
          <cell r="Q83">
            <v>8087.106071953127</v>
          </cell>
          <cell r="R83">
            <v>6952.9673320732654</v>
          </cell>
          <cell r="S83">
            <v>3503.3578827645483</v>
          </cell>
          <cell r="T83">
            <v>41399.086372985861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5231.5199999999995</v>
          </cell>
          <cell r="L84">
            <v>235869</v>
          </cell>
          <cell r="M84">
            <v>8679.2925000000014</v>
          </cell>
          <cell r="N84">
            <v>6415.7161749999996</v>
          </cell>
          <cell r="O84">
            <v>8917.973043750002</v>
          </cell>
          <cell r="P84">
            <v>7481.7480319688621</v>
          </cell>
          <cell r="Q84">
            <v>9163.2173024531276</v>
          </cell>
          <cell r="R84">
            <v>7954.3565012673171</v>
          </cell>
          <cell r="S84">
            <v>4007.9229802342238</v>
          </cell>
          <cell r="T84">
            <v>47361.518630822371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8908.4250000000011</v>
          </cell>
          <cell r="N85">
            <v>6554.9825000000001</v>
          </cell>
          <cell r="O85">
            <v>9153.4066875000026</v>
          </cell>
          <cell r="P85">
            <v>7560.8575359381439</v>
          </cell>
          <cell r="Q85">
            <v>9405.1253714062532</v>
          </cell>
          <cell r="R85">
            <v>8038.4632092881284</v>
          </cell>
          <cell r="S85">
            <v>4050.3014187433296</v>
          </cell>
          <cell r="T85">
            <v>47862.303504906165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8830.4159909768368</v>
          </cell>
          <cell r="Q86">
            <v>10983.494162109377</v>
          </cell>
          <cell r="R86">
            <v>9388.2173720086339</v>
          </cell>
          <cell r="S86">
            <v>4730.3954936785467</v>
          </cell>
          <cell r="T86">
            <v>55898.956993410531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5379.6900000000005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6138.2187015266545</v>
          </cell>
          <cell r="Q87">
            <v>7648.851095015626</v>
          </cell>
          <cell r="R87">
            <v>6525.9588569491643</v>
          </cell>
          <cell r="S87">
            <v>3288.2031961557705</v>
          </cell>
          <cell r="T87">
            <v>38856.609197505095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9422.1750000000011</v>
          </cell>
          <cell r="N88">
            <v>6904.21875</v>
          </cell>
          <cell r="O88">
            <v>9681.2848125000019</v>
          </cell>
          <cell r="P88">
            <v>8051.5331241100794</v>
          </cell>
          <cell r="Q88">
            <v>9947.5201448437529</v>
          </cell>
          <cell r="R88">
            <v>8560.1338854605128</v>
          </cell>
          <cell r="S88">
            <v>4313.1530888705747</v>
          </cell>
          <cell r="T88">
            <v>50968.414658555826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9439.8386369062518</v>
          </cell>
          <cell r="R89">
            <v>8112.2504896207402</v>
          </cell>
          <cell r="S89">
            <v>4087.4802573391285</v>
          </cell>
          <cell r="T89">
            <v>48301.644845922747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7936.1500000000005</v>
          </cell>
          <cell r="K90">
            <v>6084.66</v>
          </cell>
          <cell r="L90">
            <v>277978</v>
          </cell>
          <cell r="M90">
            <v>10337.677500000002</v>
          </cell>
          <cell r="N90">
            <v>7559.6391749999993</v>
          </cell>
          <cell r="O90">
            <v>10621.963631250002</v>
          </cell>
          <cell r="P90">
            <v>8817.4425398447456</v>
          </cell>
          <cell r="Q90">
            <v>10914.067631109378</v>
          </cell>
          <cell r="R90">
            <v>9374.42441147114</v>
          </cell>
          <cell r="S90">
            <v>4723.4457016375582</v>
          </cell>
          <cell r="T90">
            <v>55816.831486794537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5192.2300000000005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7127.4104437500009</v>
          </cell>
          <cell r="P91">
            <v>5806.4282398110654</v>
          </cell>
          <cell r="Q91">
            <v>7323.4142309531262</v>
          </cell>
          <cell r="R91">
            <v>6173.2097928362191</v>
          </cell>
          <cell r="S91">
            <v>3110.4652383349039</v>
          </cell>
          <cell r="T91">
            <v>36756.284505076663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4817.6399999999994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8648.7552000000014</v>
          </cell>
          <cell r="P92">
            <v>7037.6055802535975</v>
          </cell>
          <cell r="Q92">
            <v>8886.5959680000014</v>
          </cell>
          <cell r="R92">
            <v>7482.1583754824751</v>
          </cell>
          <cell r="S92">
            <v>3769.9988038090064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10243.147500000001</v>
          </cell>
          <cell r="N93">
            <v>7413.7365499999996</v>
          </cell>
          <cell r="O93">
            <v>10524.834056250002</v>
          </cell>
          <cell r="P93">
            <v>8645.5522423268903</v>
          </cell>
          <cell r="Q93">
            <v>10814.266992796878</v>
          </cell>
          <cell r="R93">
            <v>9191.6761152543095</v>
          </cell>
          <cell r="S93">
            <v>4631.3652051336112</v>
          </cell>
          <cell r="T93">
            <v>54728.718723097627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5799.1401000000005</v>
          </cell>
          <cell r="L94">
            <v>259343</v>
          </cell>
          <cell r="M94">
            <v>9748.92</v>
          </cell>
          <cell r="N94">
            <v>7054.7185500000005</v>
          </cell>
          <cell r="O94">
            <v>10017.015300000001</v>
          </cell>
          <cell r="P94">
            <v>8226.3416551344217</v>
          </cell>
          <cell r="Q94">
            <v>10292.483220750002</v>
          </cell>
          <cell r="R94">
            <v>8745.9847547077825</v>
          </cell>
          <cell r="S94">
            <v>4406.7968637798285</v>
          </cell>
          <cell r="T94">
            <v>52075.000641344843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7860.3750000000009</v>
          </cell>
          <cell r="N95">
            <v>5685.2674999999999</v>
          </cell>
          <cell r="O95">
            <v>8076.535312500002</v>
          </cell>
          <cell r="P95">
            <v>6557.6830481544694</v>
          </cell>
          <cell r="Q95">
            <v>8298.6400335937524</v>
          </cell>
          <cell r="R95">
            <v>6971.9200064548595</v>
          </cell>
          <cell r="S95">
            <v>3512.9074747621889</v>
          </cell>
          <cell r="T95">
            <v>41511.933646135454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8026.8300000000008</v>
          </cell>
          <cell r="N96">
            <v>5804.3149999999996</v>
          </cell>
          <cell r="O96">
            <v>8247.5678250000019</v>
          </cell>
          <cell r="P96">
            <v>6694.998622606362</v>
          </cell>
          <cell r="Q96">
            <v>8474.3759401875031</v>
          </cell>
          <cell r="R96">
            <v>7117.9095569849687</v>
          </cell>
          <cell r="S96">
            <v>3586.4665205945535</v>
          </cell>
          <cell r="T96">
            <v>42381.178922762861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7633.0838152236493</v>
          </cell>
          <cell r="Q97">
            <v>9674.1531790312511</v>
          </cell>
          <cell r="R97">
            <v>8115.2518917914904</v>
          </cell>
          <cell r="S97">
            <v>4088.9925592746981</v>
          </cell>
          <cell r="T97">
            <v>48319.51567743576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14097.300000000001</v>
          </cell>
          <cell r="N98">
            <v>10160.11205</v>
          </cell>
          <cell r="O98">
            <v>14484.975750000001</v>
          </cell>
          <cell r="P98">
            <v>11834.705665973835</v>
          </cell>
          <cell r="Q98">
            <v>14883.312583125002</v>
          </cell>
          <cell r="R98">
            <v>12582.282583225586</v>
          </cell>
          <cell r="S98">
            <v>6339.7736197863596</v>
          </cell>
          <cell r="T98">
            <v>74916.935252872674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15498.501750000001</v>
          </cell>
          <cell r="P99">
            <v>12635.855923292251</v>
          </cell>
          <cell r="Q99">
            <v>15924.710548125002</v>
          </cell>
          <cell r="R99">
            <v>13434.040050940754</v>
          </cell>
          <cell r="S99">
            <v>6768.9445185130935</v>
          </cell>
          <cell r="T99">
            <v>79988.436281234535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12776.762137500002</v>
          </cell>
          <cell r="P100">
            <v>10313.861930083238</v>
          </cell>
          <cell r="Q100">
            <v>13128.123096281253</v>
          </cell>
          <cell r="R100">
            <v>10965.369903688374</v>
          </cell>
          <cell r="S100">
            <v>5525.0676804288778</v>
          </cell>
          <cell r="T100">
            <v>65289.576963850348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10242.947137500001</v>
          </cell>
          <cell r="P101">
            <v>8226.7540142168582</v>
          </cell>
          <cell r="Q101">
            <v>10524.628183781251</v>
          </cell>
          <cell r="R101">
            <v>8746.4231617664318</v>
          </cell>
          <cell r="S101">
            <v>4407.0177618153612</v>
          </cell>
          <cell r="T101">
            <v>52077.610987520893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7581.0314110481931</v>
          </cell>
          <cell r="Q102">
            <v>9805.4127142031266</v>
          </cell>
          <cell r="R102">
            <v>8059.911431542032</v>
          </cell>
          <cell r="S102">
            <v>4061.108430327849</v>
          </cell>
          <cell r="T102">
            <v>47990.009671673324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5319.7964999999995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8609.6922187500022</v>
          </cell>
          <cell r="P103">
            <v>6886.2380770693908</v>
          </cell>
          <cell r="Q103">
            <v>8846.4587547656283</v>
          </cell>
          <cell r="R103">
            <v>7321.2292613384052</v>
          </cell>
          <cell r="S103">
            <v>3688.9122326119536</v>
          </cell>
          <cell r="T103">
            <v>43591.777160874815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6375.7119937500011</v>
          </cell>
          <cell r="P104">
            <v>5035.0947161458662</v>
          </cell>
          <cell r="Q104">
            <v>6551.0440735781267</v>
          </cell>
          <cell r="R104">
            <v>5353.152527823363</v>
          </cell>
          <cell r="S104">
            <v>2697.2669667928376</v>
          </cell>
          <cell r="T104">
            <v>31873.531584829798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5357.9564999999993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7606.4073545828451</v>
          </cell>
          <cell r="Q105">
            <v>9793.4800291875017</v>
          </cell>
          <cell r="R105">
            <v>8086.8903274588911</v>
          </cell>
          <cell r="S105">
            <v>4074.7021555913948</v>
          </cell>
          <cell r="T105">
            <v>48150.646359430757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8610.747975000002</v>
          </cell>
          <cell r="P106">
            <v>6764.8141872560764</v>
          </cell>
          <cell r="Q106">
            <v>8847.5435443125025</v>
          </cell>
          <cell r="R106">
            <v>7192.1352443762298</v>
          </cell>
          <cell r="S106">
            <v>3623.866257225885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6997.8200000000006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9545.0922562500018</v>
          </cell>
          <cell r="P107">
            <v>7499.2574330077732</v>
          </cell>
          <cell r="Q107">
            <v>9807.5822932968767</v>
          </cell>
          <cell r="R107">
            <v>7972.9719394499507</v>
          </cell>
          <cell r="S107">
            <v>4017.3026506660708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5129.0999999999995</v>
          </cell>
          <cell r="L108">
            <v>233335</v>
          </cell>
          <cell r="M108">
            <v>9180.7125000000015</v>
          </cell>
          <cell r="N108">
            <v>6416.7124999999996</v>
          </cell>
          <cell r="O108">
            <v>9433.1820937500015</v>
          </cell>
          <cell r="P108">
            <v>7401.3697308228493</v>
          </cell>
          <cell r="Q108">
            <v>9692.5946013281282</v>
          </cell>
          <cell r="R108">
            <v>7868.9008484506639</v>
          </cell>
          <cell r="S108">
            <v>3964.8648554619417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6715.7699999999995</v>
          </cell>
          <cell r="L109">
            <v>306344</v>
          </cell>
          <cell r="M109">
            <v>12697.845000000001</v>
          </cell>
          <cell r="N109">
            <v>8424.4600000000009</v>
          </cell>
          <cell r="O109">
            <v>13047.035737500002</v>
          </cell>
          <cell r="P109">
            <v>9717.2100577247074</v>
          </cell>
          <cell r="Q109">
            <v>13405.829220281254</v>
          </cell>
          <cell r="R109">
            <v>10331.028613443203</v>
          </cell>
          <cell r="S109">
            <v>5205.4452151697469</v>
          </cell>
          <cell r="T109">
            <v>61512.606842953704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6677.2671820615233</v>
          </cell>
          <cell r="Q110">
            <v>8777.0322237656255</v>
          </cell>
          <cell r="R110">
            <v>7099.0580534630626</v>
          </cell>
          <cell r="S110">
            <v>3576.9679050666505</v>
          </cell>
          <cell r="T110">
            <v>42268.934037192354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9465.9105375000017</v>
          </cell>
          <cell r="P111">
            <v>7444.5405547611772</v>
          </cell>
          <cell r="Q111">
            <v>9726.2230772812527</v>
          </cell>
          <cell r="R111">
            <v>7914.7986951292214</v>
          </cell>
          <cell r="S111">
            <v>3987.9911805665497</v>
          </cell>
          <cell r="T111">
            <v>47125.985087398039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12582.502987500002</v>
          </cell>
          <cell r="P112">
            <v>9780.4278770554138</v>
          </cell>
          <cell r="Q112">
            <v>12928.521819656253</v>
          </cell>
          <cell r="R112">
            <v>10398.239787896082</v>
          </cell>
          <cell r="S112">
            <v>5239.3105832325573</v>
          </cell>
          <cell r="T112">
            <v>61912.792991329414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6973.5599999999995</v>
          </cell>
          <cell r="L113">
            <v>316666</v>
          </cell>
          <cell r="M113">
            <v>12583.792500000001</v>
          </cell>
          <cell r="N113">
            <v>8708.3150000000005</v>
          </cell>
          <cell r="O113">
            <v>12929.846793750003</v>
          </cell>
          <cell r="P113">
            <v>10044.62316918057</v>
          </cell>
          <cell r="Q113">
            <v>13285.417580578129</v>
          </cell>
          <cell r="R113">
            <v>10679.12381801049</v>
          </cell>
          <cell r="S113">
            <v>5380.8382553826523</v>
          </cell>
          <cell r="T113">
            <v>63585.221706743978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18723.837093750004</v>
          </cell>
          <cell r="P114">
            <v>14479.735420378984</v>
          </cell>
          <cell r="Q114">
            <v>19238.74261382813</v>
          </cell>
          <cell r="R114">
            <v>15394.394075499595</v>
          </cell>
          <cell r="S114">
            <v>7756.6985804755186</v>
          </cell>
          <cell r="T114">
            <v>91660.699605408969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4842.0599999999995</v>
          </cell>
          <cell r="L115">
            <v>207104</v>
          </cell>
          <cell r="M115">
            <v>8204.5875000000015</v>
          </cell>
          <cell r="N115">
            <v>5630.7248250000002</v>
          </cell>
          <cell r="O115">
            <v>8430.2136562500018</v>
          </cell>
          <cell r="P115">
            <v>6569.3242622509924</v>
          </cell>
          <cell r="Q115">
            <v>8662.044531796877</v>
          </cell>
          <cell r="R115">
            <v>6984.2965749567193</v>
          </cell>
          <cell r="S115">
            <v>3519.1435962268406</v>
          </cell>
          <cell r="T115">
            <v>41585.625726644175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7543.9050000000007</v>
          </cell>
          <cell r="N116">
            <v>5176.5725000000002</v>
          </cell>
          <cell r="O116">
            <v>7751.3623875000012</v>
          </cell>
          <cell r="P116">
            <v>5970.9277937744546</v>
          </cell>
          <cell r="Q116">
            <v>7964.524853156252</v>
          </cell>
          <cell r="R116">
            <v>6348.100485617264</v>
          </cell>
          <cell r="S116">
            <v>3198.5865623558425</v>
          </cell>
          <cell r="T116">
            <v>37797.611833464223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5829.5126999999993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9811.1428312500011</v>
          </cell>
          <cell r="P117">
            <v>7640.8551979311378</v>
          </cell>
          <cell r="Q117">
            <v>10080.949259109377</v>
          </cell>
          <cell r="R117">
            <v>8123.5141786660297</v>
          </cell>
          <cell r="S117">
            <v>4093.1556376366589</v>
          </cell>
          <cell r="T117">
            <v>48368.710663061473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7954.6900000000005</v>
          </cell>
          <cell r="K118">
            <v>5690.19</v>
          </cell>
          <cell r="L118">
            <v>259267</v>
          </cell>
          <cell r="M118">
            <v>10307.880000000001</v>
          </cell>
          <cell r="N118">
            <v>7051.1067000000003</v>
          </cell>
          <cell r="O118">
            <v>10591.346700000002</v>
          </cell>
          <cell r="P118">
            <v>8223.9309404986288</v>
          </cell>
          <cell r="Q118">
            <v>10882.608734250003</v>
          </cell>
          <cell r="R118">
            <v>8743.4217595956798</v>
          </cell>
          <cell r="S118">
            <v>4405.5054598797915</v>
          </cell>
          <cell r="T118">
            <v>52059.74015600788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7402.6100000000006</v>
          </cell>
          <cell r="K119">
            <v>5252.5199999999995</v>
          </cell>
          <cell r="L119">
            <v>238132</v>
          </cell>
          <cell r="M119">
            <v>9541.3650000000016</v>
          </cell>
          <cell r="N119">
            <v>6475.9794000000002</v>
          </cell>
          <cell r="O119">
            <v>9803.7525375000023</v>
          </cell>
          <cell r="P119">
            <v>7553.5302322425132</v>
          </cell>
          <cell r="Q119">
            <v>10073.355732281254</v>
          </cell>
          <cell r="R119">
            <v>8030.673053092135</v>
          </cell>
          <cell r="S119">
            <v>4046.3762305734804</v>
          </cell>
          <cell r="T119">
            <v>47815.919661316206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13614.375000000002</v>
          </cell>
          <cell r="N120">
            <v>9228.1422750000002</v>
          </cell>
          <cell r="O120">
            <v>13988.770312500003</v>
          </cell>
          <cell r="P120">
            <v>10751.025997326476</v>
          </cell>
          <cell r="Q120">
            <v>14373.461496093754</v>
          </cell>
          <cell r="R120">
            <v>11430.14883309608</v>
          </cell>
          <cell r="S120">
            <v>5759.253582406619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12340.275000000001</v>
          </cell>
          <cell r="N121">
            <v>8260.4225000000006</v>
          </cell>
          <cell r="O121">
            <v>12679.632562500003</v>
          </cell>
          <cell r="P121">
            <v>9528.0006787444509</v>
          </cell>
          <cell r="Q121">
            <v>13028.322457968754</v>
          </cell>
          <cell r="R121">
            <v>10129.867220763115</v>
          </cell>
          <cell r="S121">
            <v>5104.0870011734305</v>
          </cell>
          <cell r="T121">
            <v>60314.859539862344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10940.820000000002</v>
          </cell>
          <cell r="N122">
            <v>7283.1549999999997</v>
          </cell>
          <cell r="O122">
            <v>11241.692550000002</v>
          </cell>
          <cell r="P122">
            <v>8400.7695470057424</v>
          </cell>
          <cell r="Q122">
            <v>11550.839095125002</v>
          </cell>
          <cell r="R122">
            <v>8931.4309405162985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20226.178237500004</v>
          </cell>
          <cell r="P123">
            <v>15070.519105795123</v>
          </cell>
          <cell r="Q123">
            <v>20782.398139031255</v>
          </cell>
          <cell r="R123">
            <v>16022.49649606399</v>
          </cell>
          <cell r="S123">
            <v>8073.1774967674537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12394.578375000001</v>
          </cell>
          <cell r="P124">
            <v>9207.3121923252711</v>
          </cell>
          <cell r="Q124">
            <v>12735.429280312503</v>
          </cell>
          <cell r="R124">
            <v>9788.9214236137959</v>
          </cell>
          <cell r="S124">
            <v>4932.2962981553665</v>
          </cell>
          <cell r="T124">
            <v>58284.813398327795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12918.757500000002</v>
          </cell>
          <cell r="N125">
            <v>8521.5625</v>
          </cell>
          <cell r="O125">
            <v>13274.023331250002</v>
          </cell>
          <cell r="P125">
            <v>9829.2131285007836</v>
          </cell>
          <cell r="Q125">
            <v>13639.058972859379</v>
          </cell>
          <cell r="R125">
            <v>10450.106715296244</v>
          </cell>
          <cell r="S125">
            <v>5265.4445200517248</v>
          </cell>
          <cell r="T125">
            <v>62221.617023543076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4105.4579590001686</v>
          </cell>
          <cell r="T126">
            <v>48514.08686548195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7016.5560375000005</v>
          </cell>
          <cell r="P127">
            <v>5165.4319061257283</v>
          </cell>
          <cell r="Q127">
            <v>7209.5113285312509</v>
          </cell>
          <cell r="R127">
            <v>5491.722881976335</v>
          </cell>
          <cell r="S127">
            <v>2767.0877381777268</v>
          </cell>
          <cell r="T127">
            <v>32698.601772323913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6325.2900000000009</v>
          </cell>
          <cell r="N128">
            <v>4142.3525</v>
          </cell>
          <cell r="O128">
            <v>6499.2354750000013</v>
          </cell>
          <cell r="P128">
            <v>4778.0046882104116</v>
          </cell>
          <cell r="Q128">
            <v>6677.964450562502</v>
          </cell>
          <cell r="R128">
            <v>5079.8225885656748</v>
          </cell>
          <cell r="S128">
            <v>2559.5455377165349</v>
          </cell>
          <cell r="T128">
            <v>30246.081141987306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8509.755000000001</v>
          </cell>
          <cell r="N129">
            <v>5564.24</v>
          </cell>
          <cell r="O129">
            <v>8743.7732625000026</v>
          </cell>
          <cell r="P129">
            <v>6418.0836387844602</v>
          </cell>
          <cell r="Q129">
            <v>8984.2270272187525</v>
          </cell>
          <cell r="R129">
            <v>6823.5023552922339</v>
          </cell>
          <cell r="S129">
            <v>3438.1249936561057</v>
          </cell>
          <cell r="T129">
            <v>40628.231067609879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8947.5342187500009</v>
          </cell>
          <cell r="P130">
            <v>6663.6593323410652</v>
          </cell>
          <cell r="Q130">
            <v>9193.5914097656259</v>
          </cell>
          <cell r="R130">
            <v>7084.590620527646</v>
          </cell>
          <cell r="S130">
            <v>3569.6782698940742</v>
          </cell>
          <cell r="T130">
            <v>42182.792613382437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4271.5199999999995</v>
          </cell>
          <cell r="L131">
            <v>200100</v>
          </cell>
          <cell r="M131">
            <v>8423.4450000000015</v>
          </cell>
          <cell r="N131">
            <v>5502.75</v>
          </cell>
          <cell r="O131">
            <v>8655.0897375000022</v>
          </cell>
          <cell r="P131">
            <v>6347.1578766051043</v>
          </cell>
          <cell r="Q131">
            <v>8893.1047052812537</v>
          </cell>
          <cell r="R131">
            <v>6748.0963412046094</v>
          </cell>
          <cell r="S131">
            <v>3400.1305315444938</v>
          </cell>
          <cell r="T131">
            <v>40179.251525327854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9191.413912500002</v>
          </cell>
          <cell r="P132">
            <v>6739.9140426626973</v>
          </cell>
          <cell r="Q132">
            <v>9444.1777950937521</v>
          </cell>
          <cell r="R132">
            <v>7165.6622027578105</v>
          </cell>
          <cell r="S132">
            <v>3610.5274143110305</v>
          </cell>
          <cell r="T132">
            <v>42665.505860093523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7835.7150000000011</v>
          </cell>
          <cell r="N133">
            <v>5113.8175000000001</v>
          </cell>
          <cell r="O133">
            <v>8051.1971625000015</v>
          </cell>
          <cell r="P133">
            <v>5898.5429148418561</v>
          </cell>
          <cell r="Q133">
            <v>8272.6050844687525</v>
          </cell>
          <cell r="R133">
            <v>6271.1431850144209</v>
          </cell>
          <cell r="S133">
            <v>3159.8104610415767</v>
          </cell>
          <cell r="T133">
            <v>37339.395681636139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7723.7175000000007</v>
          </cell>
          <cell r="N134">
            <v>5038.3575000000001</v>
          </cell>
          <cell r="O134">
            <v>7936.1197312500017</v>
          </cell>
          <cell r="P134">
            <v>5811.5034285179954</v>
          </cell>
          <cell r="Q134">
            <v>8154.3630238593778</v>
          </cell>
          <cell r="R134">
            <v>6178.6055720195909</v>
          </cell>
          <cell r="S134">
            <v>3113.1839833876134</v>
          </cell>
          <cell r="T134">
            <v>36788.411842628149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6924.5240318772994</v>
          </cell>
          <cell r="Q135">
            <v>9627.5072285156257</v>
          </cell>
          <cell r="R135">
            <v>7361.9336705529677</v>
          </cell>
          <cell r="S135">
            <v>3709.4217656033293</v>
          </cell>
          <cell r="T135">
            <v>43834.137763528845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8647.880000000001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10095.141262500001</v>
          </cell>
          <cell r="P136">
            <v>7455.3887706222413</v>
          </cell>
          <cell r="Q136">
            <v>10372.757647218752</v>
          </cell>
          <cell r="R136">
            <v>7926.3321731336782</v>
          </cell>
          <cell r="S136">
            <v>3993.8024981167155</v>
          </cell>
          <cell r="T136">
            <v>47194.657271414333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6659.9800000000005</v>
          </cell>
          <cell r="K137">
            <v>4515.8999999999996</v>
          </cell>
          <cell r="L137">
            <v>210268</v>
          </cell>
          <cell r="M137">
            <v>8898.1500000000015</v>
          </cell>
          <cell r="N137">
            <v>5782.37</v>
          </cell>
          <cell r="O137">
            <v>9142.8491250000025</v>
          </cell>
          <cell r="P137">
            <v>6669.6861189305455</v>
          </cell>
          <cell r="Q137">
            <v>9394.2774759375025</v>
          </cell>
          <cell r="R137">
            <v>7090.998108307901</v>
          </cell>
          <cell r="S137">
            <v>3572.9067796441664</v>
          </cell>
          <cell r="T137">
            <v>42220.943826724826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14896.695000000002</v>
          </cell>
          <cell r="N138">
            <v>9664.16</v>
          </cell>
          <cell r="O138">
            <v>15306.354112500003</v>
          </cell>
          <cell r="P138">
            <v>11147.144475902409</v>
          </cell>
          <cell r="Q138">
            <v>15727.278850593753</v>
          </cell>
          <cell r="R138">
            <v>11851.289398358265</v>
          </cell>
          <cell r="S138">
            <v>5971.4516337705763</v>
          </cell>
          <cell r="T138">
            <v>70564.484198085047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4519.7699999999995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6234.6155670289172</v>
          </cell>
          <cell r="Q139">
            <v>8832.3564906562515</v>
          </cell>
          <cell r="R139">
            <v>6628.4449378133349</v>
          </cell>
          <cell r="S139">
            <v>3339.8423600006668</v>
          </cell>
          <cell r="T139">
            <v>39466.827815123645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13010.960000000001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17719.812900000004</v>
          </cell>
          <cell r="P140">
            <v>12841.749985146544</v>
          </cell>
          <cell r="Q140">
            <v>18207.107754750006</v>
          </cell>
          <cell r="R140">
            <v>13652.940067686177</v>
          </cell>
          <cell r="S140">
            <v>6879.2406068701912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12559.132500000002</v>
          </cell>
          <cell r="N141">
            <v>8075.2925000000005</v>
          </cell>
          <cell r="O141">
            <v>12904.508643750003</v>
          </cell>
          <cell r="P141">
            <v>9314.4621139003448</v>
          </cell>
          <cell r="Q141">
            <v>13259.382631453129</v>
          </cell>
          <cell r="R141">
            <v>9902.8398116227381</v>
          </cell>
          <cell r="S141">
            <v>4989.69580308069</v>
          </cell>
          <cell r="T141">
            <v>58963.101812383553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7458.9179062500007</v>
          </cell>
          <cell r="P142">
            <v>5379.9537887818024</v>
          </cell>
          <cell r="Q142">
            <v>7664.0381486718761</v>
          </cell>
          <cell r="R142">
            <v>5719.795723333491</v>
          </cell>
          <cell r="S142">
            <v>2882.0056931244308</v>
          </cell>
          <cell r="T142">
            <v>34056.584171453309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7010.6325000000006</v>
          </cell>
          <cell r="N143">
            <v>4483.71</v>
          </cell>
          <cell r="O143">
            <v>7203.4248937500015</v>
          </cell>
          <cell r="P143">
            <v>5171.7441720799734</v>
          </cell>
          <cell r="Q143">
            <v>7401.5190783281269</v>
          </cell>
          <cell r="R143">
            <v>5498.4338823356538</v>
          </cell>
          <cell r="S143">
            <v>2770.4691773370341</v>
          </cell>
          <cell r="T143">
            <v>32738.560148403576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6922.5937312500009</v>
          </cell>
          <cell r="P144">
            <v>4942.5994019620557</v>
          </cell>
          <cell r="Q144">
            <v>7112.9650588593768</v>
          </cell>
          <cell r="R144">
            <v>5254.8144522064085</v>
          </cell>
          <cell r="S144">
            <v>2647.7178382072116</v>
          </cell>
          <cell r="T144">
            <v>31288.010857953956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9358.4700000000012</v>
          </cell>
          <cell r="N145">
            <v>5944.6750000000002</v>
          </cell>
          <cell r="O145">
            <v>9615.8279250000014</v>
          </cell>
          <cell r="P145">
            <v>6935.2453680206891</v>
          </cell>
          <cell r="Q145">
            <v>9880.263192937502</v>
          </cell>
          <cell r="R145">
            <v>7373.3322540778399</v>
          </cell>
          <cell r="S145">
            <v>3715.1651145271771</v>
          </cell>
          <cell r="T145">
            <v>43902.006764106358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11117.113312500001</v>
          </cell>
          <cell r="P146">
            <v>7916.501384576306</v>
          </cell>
          <cell r="Q146">
            <v>11422.833928593753</v>
          </cell>
          <cell r="R146">
            <v>8416.5724355629209</v>
          </cell>
          <cell r="S146">
            <v>4240.8174783119293</v>
          </cell>
          <cell r="T146">
            <v>50113.626683826587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7339.4325000000008</v>
          </cell>
          <cell r="N147">
            <v>4647.5</v>
          </cell>
          <cell r="O147">
            <v>7541.2668937500011</v>
          </cell>
          <cell r="P147">
            <v>5360.6680716954652</v>
          </cell>
          <cell r="Q147">
            <v>7748.6517333281272</v>
          </cell>
          <cell r="R147">
            <v>5699.2917624366764</v>
          </cell>
          <cell r="S147">
            <v>2871.6744619241354</v>
          </cell>
          <cell r="T147">
            <v>33934.500288757656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7247.9850000000006</v>
          </cell>
          <cell r="N148">
            <v>4570.6925000000001</v>
          </cell>
          <cell r="O148">
            <v>7447.3045875000016</v>
          </cell>
          <cell r="P148">
            <v>5272.0743088301078</v>
          </cell>
          <cell r="Q148">
            <v>7652.1054636562521</v>
          </cell>
          <cell r="R148">
            <v>5605.1016920669399</v>
          </cell>
          <cell r="S148">
            <v>2824.2153685977801</v>
          </cell>
          <cell r="T148">
            <v>33373.677452624528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10824.668831250001</v>
          </cell>
          <cell r="P149">
            <v>7641.9336755313589</v>
          </cell>
          <cell r="Q149">
            <v>11122.347224109377</v>
          </cell>
          <cell r="R149">
            <v>8124.6607817424947</v>
          </cell>
          <cell r="S149">
            <v>4093.7333709603595</v>
          </cell>
          <cell r="T149">
            <v>48375.537722291163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6691.0800000000008</v>
          </cell>
          <cell r="N150">
            <v>4204.6949999999997</v>
          </cell>
          <cell r="O150">
            <v>6875.0847000000012</v>
          </cell>
          <cell r="P150">
            <v>4849.9137682017354</v>
          </cell>
          <cell r="Q150">
            <v>7064.1495292500022</v>
          </cell>
          <cell r="R150">
            <v>5156.2740348700772</v>
          </cell>
          <cell r="S150">
            <v>2598.0667566821094</v>
          </cell>
          <cell r="T150">
            <v>30701.285355919936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7726.0300000000007</v>
          </cell>
          <cell r="K151">
            <v>5052.3137999999999</v>
          </cell>
          <cell r="L151">
            <v>198323</v>
          </cell>
          <cell r="M151">
            <v>8589.9000000000015</v>
          </cell>
          <cell r="N151">
            <v>5391.8408500000005</v>
          </cell>
          <cell r="O151">
            <v>8826.1222500000022</v>
          </cell>
          <cell r="P151">
            <v>6290.7915620287558</v>
          </cell>
          <cell r="Q151">
            <v>9068.8406118750027</v>
          </cell>
          <cell r="R151">
            <v>6688.1694686492847</v>
          </cell>
          <cell r="S151">
            <v>3369.9354693028417</v>
          </cell>
          <cell r="T151">
            <v>39822.437282646657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8537.900793750001</v>
          </cell>
          <cell r="P152">
            <v>6009.4992279471262</v>
          </cell>
          <cell r="Q152">
            <v>8772.6930655781271</v>
          </cell>
          <cell r="R152">
            <v>6389.1084074108912</v>
          </cell>
          <cell r="S152">
            <v>3219.2490247564324</v>
          </cell>
          <cell r="T152">
            <v>38041.779598855515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14096.272500000001</v>
          </cell>
          <cell r="N153">
            <v>8832.0900249999995</v>
          </cell>
          <cell r="O153">
            <v>14483.919993750002</v>
          </cell>
          <cell r="P153">
            <v>10290.864981254959</v>
          </cell>
          <cell r="Q153">
            <v>14882.227793578128</v>
          </cell>
          <cell r="R153">
            <v>10940.920279263719</v>
          </cell>
          <cell r="S153">
            <v>5512.7483669087887</v>
          </cell>
          <cell r="T153">
            <v>65143.999965570176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7441.1550000000007</v>
          </cell>
          <cell r="N154">
            <v>4648.875</v>
          </cell>
          <cell r="O154">
            <v>7645.7867625000017</v>
          </cell>
          <cell r="P154">
            <v>5362.2540681663813</v>
          </cell>
          <cell r="Q154">
            <v>7856.0458984687521</v>
          </cell>
          <cell r="R154">
            <v>5700.9779434314805</v>
          </cell>
          <cell r="S154">
            <v>2872.5240697531071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10376.220000000001</v>
          </cell>
          <cell r="K155">
            <v>6733.8899999999994</v>
          </cell>
          <cell r="L155">
            <v>315412</v>
          </cell>
          <cell r="M155">
            <v>13919.542500000001</v>
          </cell>
          <cell r="N155">
            <v>8673.83</v>
          </cell>
          <cell r="O155">
            <v>14302.329918750003</v>
          </cell>
          <cell r="P155">
            <v>10004.846377690001</v>
          </cell>
          <cell r="Q155">
            <v>14695.64399151563</v>
          </cell>
          <cell r="R155">
            <v>10636.834398660811</v>
          </cell>
          <cell r="S155">
            <v>5359.5300910320439</v>
          </cell>
          <cell r="T155">
            <v>63333.423698684208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6858.5625000000009</v>
          </cell>
          <cell r="N156">
            <v>4269.54</v>
          </cell>
          <cell r="O156">
            <v>7047.1729687500019</v>
          </cell>
          <cell r="P156">
            <v>4924.7093617701257</v>
          </cell>
          <cell r="Q156">
            <v>7240.9702253906271</v>
          </cell>
          <cell r="R156">
            <v>5235.7943305850222</v>
          </cell>
          <cell r="S156">
            <v>2638.1342618964113</v>
          </cell>
          <cell r="T156">
            <v>31174.761993084965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15461.820000000002</v>
          </cell>
          <cell r="N157">
            <v>9610.1224999999995</v>
          </cell>
          <cell r="O157">
            <v>15887.020050000003</v>
          </cell>
          <cell r="P157">
            <v>11084.814814595418</v>
          </cell>
          <cell r="Q157">
            <v>16323.913101375005</v>
          </cell>
          <cell r="R157">
            <v>11785.022485262478</v>
          </cell>
          <cell r="S157">
            <v>5938.0620460919909</v>
          </cell>
          <cell r="T157">
            <v>70169.920333780843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11948.358173079663</v>
          </cell>
          <cell r="Q158">
            <v>17627.830136718752</v>
          </cell>
          <cell r="R158">
            <v>12703.114313313225</v>
          </cell>
          <cell r="S158">
            <v>6400.656516810468</v>
          </cell>
          <cell r="T158">
            <v>75636.386818166284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8757.3825000000015</v>
          </cell>
          <cell r="N159">
            <v>5301.56</v>
          </cell>
          <cell r="O159">
            <v>8998.2105187500019</v>
          </cell>
          <cell r="P159">
            <v>6115.0948729807023</v>
          </cell>
          <cell r="Q159">
            <v>9245.6613080156276</v>
          </cell>
          <cell r="R159">
            <v>6501.374338044925</v>
          </cell>
          <cell r="S159">
            <v>3275.815914009364</v>
          </cell>
          <cell r="T159">
            <v>38710.229015786135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5011.9800000000005</v>
          </cell>
          <cell r="K160">
            <v>3140.46</v>
          </cell>
          <cell r="L160">
            <v>147465</v>
          </cell>
          <cell r="M160">
            <v>6730.1250000000009</v>
          </cell>
          <cell r="N160">
            <v>4055.2874999999999</v>
          </cell>
          <cell r="O160">
            <v>6915.2034375000012</v>
          </cell>
          <cell r="P160">
            <v>4677.5793916720231</v>
          </cell>
          <cell r="Q160">
            <v>7105.3715320312522</v>
          </cell>
          <cell r="R160">
            <v>4973.0536079747017</v>
          </cell>
          <cell r="S160">
            <v>2505.7483699860509</v>
          </cell>
          <cell r="T160">
            <v>29610.361450187269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2997.0299999999997</v>
          </cell>
          <cell r="L161">
            <v>143205</v>
          </cell>
          <cell r="M161">
            <v>6534.9000000000005</v>
          </cell>
          <cell r="N161">
            <v>3938.1374999999998</v>
          </cell>
          <cell r="O161">
            <v>6714.6097500000014</v>
          </cell>
          <cell r="P161">
            <v>4542.4524923499948</v>
          </cell>
          <cell r="Q161">
            <v>6899.2615181250021</v>
          </cell>
          <cell r="R161">
            <v>4829.3909872174218</v>
          </cell>
          <cell r="S161">
            <v>2433.3617829576674</v>
          </cell>
          <cell r="T161">
            <v>28754.971087878937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13356.372318750002</v>
          </cell>
          <cell r="P162">
            <v>7914.2492695876062</v>
          </cell>
          <cell r="Q162">
            <v>13723.672557515629</v>
          </cell>
          <cell r="R162">
            <v>8414.1780585503002</v>
          </cell>
          <cell r="S162">
            <v>4239.61103519479</v>
          </cell>
          <cell r="T162">
            <v>50099.370177788114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3592.3799999999997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5241.4962968708505</v>
          </cell>
          <cell r="Q163">
            <v>9124.1648787656268</v>
          </cell>
          <cell r="R163">
            <v>5572.5921224871227</v>
          </cell>
          <cell r="S163">
            <v>2807.8349296552065</v>
          </cell>
          <cell r="T163">
            <v>33180.110243876814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4091.0099999999998</v>
          </cell>
          <cell r="L164">
            <v>196321</v>
          </cell>
          <cell r="M164">
            <v>10324.320000000002</v>
          </cell>
          <cell r="N164">
            <v>5398.8275000000003</v>
          </cell>
          <cell r="O164">
            <v>10608.238800000003</v>
          </cell>
          <cell r="P164">
            <v>6227.2882633332865</v>
          </cell>
          <cell r="Q164">
            <v>10899.965367000004</v>
          </cell>
          <cell r="R164">
            <v>6620.6547816173415</v>
          </cell>
          <cell r="S164">
            <v>3335.9171718308176</v>
          </cell>
          <cell r="T164">
            <v>39420.443971533685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11721.005887500001</v>
          </cell>
          <cell r="P165">
            <v>6571.7032569573657</v>
          </cell>
          <cell r="Q165">
            <v>12043.333549406252</v>
          </cell>
          <cell r="R165">
            <v>6986.8258464489245</v>
          </cell>
          <cell r="S165">
            <v>3520.4180079702987</v>
          </cell>
          <cell r="T165">
            <v>41600.685416121443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6220.4850000000006</v>
          </cell>
          <cell r="N166">
            <v>3052.0050000000001</v>
          </cell>
          <cell r="O166">
            <v>6391.5483375000013</v>
          </cell>
          <cell r="P166">
            <v>3520.3412067035865</v>
          </cell>
          <cell r="Q166">
            <v>6567.3159167812519</v>
          </cell>
          <cell r="R166">
            <v>3742.7147833061968</v>
          </cell>
          <cell r="S166">
            <v>1885.8235214986057</v>
          </cell>
          <cell r="T166">
            <v>22284.726100869244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6367.4175000000005</v>
          </cell>
          <cell r="N167">
            <v>3124</v>
          </cell>
          <cell r="O167">
            <v>6542.5214812500008</v>
          </cell>
          <cell r="P167">
            <v>3603.3839819207387</v>
          </cell>
          <cell r="Q167">
            <v>6722.4408219843763</v>
          </cell>
          <cell r="R167">
            <v>3831.0032201941212</v>
          </cell>
          <cell r="S167">
            <v>1930.3089874235607</v>
          </cell>
          <cell r="T167">
            <v>22810.409661555444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11249.070000000002</v>
          </cell>
          <cell r="N168">
            <v>5518.0950000000003</v>
          </cell>
          <cell r="O168">
            <v>11558.419425000002</v>
          </cell>
          <cell r="P168">
            <v>6364.8575972205253</v>
          </cell>
          <cell r="Q168">
            <v>11876.275959187502</v>
          </cell>
          <cell r="R168">
            <v>6766.9141211066199</v>
          </cell>
          <cell r="S168">
            <v>3409.6121549158174</v>
          </cell>
          <cell r="T168">
            <v>40291.295615038667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8989.7644687500015</v>
          </cell>
          <cell r="P169">
            <v>4922.1400474872416</v>
          </cell>
          <cell r="Q169">
            <v>9236.982991640627</v>
          </cell>
          <cell r="R169">
            <v>5233.0627173734401</v>
          </cell>
          <cell r="S169">
            <v>2636.7578972134775</v>
          </cell>
          <cell r="T169">
            <v>31158.497528449523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3037.0499999999997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8396.4294562500017</v>
          </cell>
          <cell r="P170">
            <v>4578.3911723809479</v>
          </cell>
          <cell r="Q170">
            <v>8627.3312662968783</v>
          </cell>
          <cell r="R170">
            <v>4867.5998485596756</v>
          </cell>
          <cell r="S170">
            <v>2452.6138963621652</v>
          </cell>
          <cell r="T170">
            <v>28982.472796915405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10346.925000000001</v>
          </cell>
          <cell r="N171">
            <v>5012.8100000000004</v>
          </cell>
          <cell r="O171">
            <v>10631.465437500003</v>
          </cell>
          <cell r="P171">
            <v>5782.0356140883805</v>
          </cell>
          <cell r="Q171">
            <v>10923.830737031254</v>
          </cell>
          <cell r="R171">
            <v>6147.2763291361371</v>
          </cell>
          <cell r="S171">
            <v>3097.3982699253202</v>
          </cell>
          <cell r="T171">
            <v>36601.872488969835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6365.4000000000005</v>
          </cell>
          <cell r="K172">
            <v>3170.5499999999997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4751.6771467932094</v>
          </cell>
          <cell r="Q172">
            <v>8977.7182899375002</v>
          </cell>
          <cell r="R172">
            <v>5051.8319840519325</v>
          </cell>
          <cell r="S172">
            <v>2545.4420477556059</v>
          </cell>
          <cell r="T172">
            <v>30079.420578438971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5418.0075000000006</v>
          </cell>
          <cell r="N173">
            <v>2602.3249999999998</v>
          </cell>
          <cell r="O173">
            <v>5567.0027062500012</v>
          </cell>
          <cell r="P173">
            <v>3001.6569208552773</v>
          </cell>
          <cell r="Q173">
            <v>5720.0952806718769</v>
          </cell>
          <cell r="R173">
            <v>3191.266150765578</v>
          </cell>
          <cell r="S173">
            <v>1607.9677771117215</v>
          </cell>
          <cell r="T173">
            <v>19001.312203107322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4441.6799999999994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12697.580418750002</v>
          </cell>
          <cell r="P174">
            <v>6836.4377878826344</v>
          </cell>
          <cell r="Q174">
            <v>13046.763880265627</v>
          </cell>
          <cell r="R174">
            <v>7268.2831781015666</v>
          </cell>
          <cell r="S174">
            <v>3662.2345467822443</v>
          </cell>
          <cell r="T174">
            <v>43276.52766115086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3694.5899999999997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10570.231575000002</v>
          </cell>
          <cell r="P175">
            <v>5657.0590921802141</v>
          </cell>
          <cell r="Q175">
            <v>10860.912943312502</v>
          </cell>
          <cell r="R175">
            <v>6014.4052667456017</v>
          </cell>
          <cell r="S175">
            <v>3030.4491730023551</v>
          </cell>
          <cell r="T175">
            <v>35810.736801764477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7115.4375000000009</v>
          </cell>
          <cell r="N176">
            <v>3386.57</v>
          </cell>
          <cell r="O176">
            <v>7311.1120312500016</v>
          </cell>
          <cell r="P176">
            <v>3906.2458680068239</v>
          </cell>
          <cell r="Q176">
            <v>7512.1676121093769</v>
          </cell>
          <cell r="R176">
            <v>4152.9963429618456</v>
          </cell>
          <cell r="S176">
            <v>2092.5500984439846</v>
          </cell>
          <cell r="T176">
            <v>24727.608529940404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5346.7300000000005</v>
          </cell>
          <cell r="K177">
            <v>2614.71</v>
          </cell>
          <cell r="L177">
            <v>126431</v>
          </cell>
          <cell r="M177">
            <v>7302.442500000001</v>
          </cell>
          <cell r="N177">
            <v>3476.8525</v>
          </cell>
          <cell r="O177">
            <v>7503.2596687500018</v>
          </cell>
          <cell r="P177">
            <v>4010.3823962871561</v>
          </cell>
          <cell r="Q177">
            <v>7709.5993096406273</v>
          </cell>
          <cell r="R177">
            <v>4263.7109870806598</v>
          </cell>
          <cell r="S177">
            <v>2148.3353484942622</v>
          </cell>
          <cell r="T177">
            <v>25386.821337324967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3113.7599999999998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8781.780487500002</v>
          </cell>
          <cell r="P178">
            <v>4693.2490368046711</v>
          </cell>
          <cell r="Q178">
            <v>9023.2794509062533</v>
          </cell>
          <cell r="R178">
            <v>4989.7130762033621</v>
          </cell>
          <cell r="S178">
            <v>2514.1424953362907</v>
          </cell>
          <cell r="T178">
            <v>29709.554604877485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11536.248543750002</v>
          </cell>
          <cell r="P179">
            <v>6165.6247205440804</v>
          </cell>
          <cell r="Q179">
            <v>11853.495378703128</v>
          </cell>
          <cell r="R179">
            <v>6555.0960645393725</v>
          </cell>
          <cell r="S179">
            <v>3302.8844194404001</v>
          </cell>
          <cell r="T179">
            <v>39030.096820283121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6762.4986324085385</v>
          </cell>
          <cell r="Q180">
            <v>9417.0580564218762</v>
          </cell>
          <cell r="R180">
            <v>7189.673420123816</v>
          </cell>
          <cell r="S180">
            <v>3622.6258297955865</v>
          </cell>
          <cell r="T180">
            <v>42808.472512197637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7607.9699999999993</v>
          </cell>
          <cell r="L181">
            <v>350562</v>
          </cell>
          <cell r="M181">
            <v>14830.935000000001</v>
          </cell>
          <cell r="N181">
            <v>9640.4549999999999</v>
          </cell>
          <cell r="O181">
            <v>15238.785712500003</v>
          </cell>
          <cell r="P181">
            <v>11119.801896743822</v>
          </cell>
          <cell r="Q181">
            <v>15657.852319593754</v>
          </cell>
          <cell r="R181">
            <v>11822.219638007849</v>
          </cell>
          <cell r="S181">
            <v>5956.8043947991046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10270.890000000001</v>
          </cell>
          <cell r="N182">
            <v>6664.9825000000001</v>
          </cell>
          <cell r="O182">
            <v>10553.339475000002</v>
          </cell>
          <cell r="P182">
            <v>7687.7372536114081</v>
          </cell>
          <cell r="Q182">
            <v>10843.556310562504</v>
          </cell>
          <cell r="R182">
            <v>8173.3576888724274</v>
          </cell>
          <cell r="S182">
            <v>4118.27004506106</v>
          </cell>
          <cell r="T182">
            <v>48665.48694369333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7050.3402375000014</v>
          </cell>
          <cell r="P183">
            <v>5133.2044578367186</v>
          </cell>
          <cell r="Q183">
            <v>7244.2245940312523</v>
          </cell>
          <cell r="R183">
            <v>5457.4596841619232</v>
          </cell>
          <cell r="S183">
            <v>2749.8237070930231</v>
          </cell>
          <cell r="T183">
            <v>32494.593178871972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6774.9328447405187</v>
          </cell>
          <cell r="Q184">
            <v>9466.9583755781259</v>
          </cell>
          <cell r="R184">
            <v>7202.8930791230769</v>
          </cell>
          <cell r="S184">
            <v>3629.2867551747245</v>
          </cell>
          <cell r="T184">
            <v>42887.184489198778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8765.3000000000011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11733.674962500001</v>
          </cell>
          <cell r="P185">
            <v>8530.3137387501465</v>
          </cell>
          <cell r="Q185">
            <v>12056.351023968753</v>
          </cell>
          <cell r="R185">
            <v>9069.1582041718684</v>
          </cell>
          <cell r="S185">
            <v>4569.6327002805328</v>
          </cell>
          <cell r="T185">
            <v>53999.227364819184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9704.7375000000011</v>
          </cell>
          <cell r="N186">
            <v>6281.5637500000003</v>
          </cell>
          <cell r="O186">
            <v>9971.6177812500027</v>
          </cell>
          <cell r="P186">
            <v>7333.33048222056</v>
          </cell>
          <cell r="Q186">
            <v>10245.837270234379</v>
          </cell>
          <cell r="R186">
            <v>7796.5636837735819</v>
          </cell>
          <cell r="S186">
            <v>3928.4166795990582</v>
          </cell>
          <cell r="T186">
            <v>46421.994803301088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3284.6099999999997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6746.2824375000009</v>
          </cell>
          <cell r="P187">
            <v>4901.0145744946431</v>
          </cell>
          <cell r="Q187">
            <v>6931.8052045312515</v>
          </cell>
          <cell r="R187">
            <v>5210.6027865226533</v>
          </cell>
          <cell r="S187">
            <v>2625.4411209315754</v>
          </cell>
          <cell r="T187">
            <v>31024.767485891462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7711.6100000000006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8830.3452750000015</v>
          </cell>
          <cell r="P188">
            <v>6482.69713500957</v>
          </cell>
          <cell r="Q188">
            <v>9073.1797700625029</v>
          </cell>
          <cell r="R188">
            <v>6892.1973690205377</v>
          </cell>
          <cell r="S188">
            <v>3472.7380166084104</v>
          </cell>
          <cell r="T188">
            <v>41037.252233812244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10071.914625000001</v>
          </cell>
          <cell r="P189">
            <v>7298.3116801427386</v>
          </cell>
          <cell r="Q189">
            <v>10348.892277187502</v>
          </cell>
          <cell r="R189">
            <v>7759.3328074083156</v>
          </cell>
          <cell r="S189">
            <v>3909.6573387353646</v>
          </cell>
          <cell r="T189">
            <v>46200.316174195825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6678.7140375000008</v>
          </cell>
          <cell r="P190">
            <v>4794.4038917196822</v>
          </cell>
          <cell r="Q190">
            <v>6862.3786735312515</v>
          </cell>
          <cell r="R190">
            <v>5097.2577000519459</v>
          </cell>
          <cell r="S190">
            <v>2568.3304826681015</v>
          </cell>
          <cell r="T190">
            <v>30349.892601450545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3921.8399999999997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7947.7330500000007</v>
          </cell>
          <cell r="P191">
            <v>5696.6138441648536</v>
          </cell>
          <cell r="Q191">
            <v>8166.2957088750018</v>
          </cell>
          <cell r="R191">
            <v>6056.4586207560069</v>
          </cell>
          <cell r="S191">
            <v>3051.6383922569075</v>
          </cell>
          <cell r="T191">
            <v>36061.129238806367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3962.3999999999996</v>
          </cell>
          <cell r="L192">
            <v>181587</v>
          </cell>
          <cell r="M192">
            <v>7820.3025000000007</v>
          </cell>
          <cell r="N192">
            <v>4993.6424999999999</v>
          </cell>
          <cell r="O192">
            <v>8035.3608187500013</v>
          </cell>
          <cell r="P192">
            <v>5759.926823283814</v>
          </cell>
          <cell r="Q192">
            <v>8256.3332412656273</v>
          </cell>
          <cell r="R192">
            <v>6123.7709660685732</v>
          </cell>
          <cell r="S192">
            <v>3085.5547367894555</v>
          </cell>
          <cell r="T192">
            <v>36461.917774761168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8740.6059937500013</v>
          </cell>
          <cell r="P193">
            <v>6201.1193215631756</v>
          </cell>
          <cell r="Q193">
            <v>8980.9726585781264</v>
          </cell>
          <cell r="R193">
            <v>6592.8327952030804</v>
          </cell>
          <cell r="S193">
            <v>3321.8986426527858</v>
          </cell>
          <cell r="T193">
            <v>39254.787387283832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8156.295000000001</v>
          </cell>
          <cell r="N194">
            <v>5153.1149999999998</v>
          </cell>
          <cell r="O194">
            <v>8380.5931125000025</v>
          </cell>
          <cell r="P194">
            <v>5943.8706939806298</v>
          </cell>
          <cell r="Q194">
            <v>8611.0594230937531</v>
          </cell>
          <cell r="R194">
            <v>6319.334237845912</v>
          </cell>
          <cell r="S194">
            <v>3184.0922527935863</v>
          </cell>
          <cell r="T194">
            <v>37626.332965142858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4849.5599999999995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9533.4789375000018</v>
          </cell>
          <cell r="P195">
            <v>6838.4678633654066</v>
          </cell>
          <cell r="Q195">
            <v>9795.6496082812519</v>
          </cell>
          <cell r="R195">
            <v>7270.4414897749157</v>
          </cell>
          <cell r="S195">
            <v>3663.322044803328</v>
          </cell>
          <cell r="T195">
            <v>43289.378596171453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8419.3350000000009</v>
          </cell>
          <cell r="N196">
            <v>5309.59</v>
          </cell>
          <cell r="O196">
            <v>8650.8667125000011</v>
          </cell>
          <cell r="P196">
            <v>6124.3570923708503</v>
          </cell>
          <cell r="Q196">
            <v>8888.7655470937516</v>
          </cell>
          <cell r="R196">
            <v>6511.2216350545787</v>
          </cell>
          <cell r="S196">
            <v>3280.7776237305584</v>
          </cell>
          <cell r="T196">
            <v>38768.861406817596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7070.2275000000009</v>
          </cell>
          <cell r="N197">
            <v>4452.58</v>
          </cell>
          <cell r="O197">
            <v>7264.6587562500017</v>
          </cell>
          <cell r="P197">
            <v>5135.837211978439</v>
          </cell>
          <cell r="Q197">
            <v>7464.4368720468774</v>
          </cell>
          <cell r="R197">
            <v>5460.2587446132975</v>
          </cell>
          <cell r="S197">
            <v>2751.2340560891157</v>
          </cell>
          <cell r="T197">
            <v>32511.259235226804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9817.9600000000009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13475.672775000001</v>
          </cell>
          <cell r="P198">
            <v>9508.334322505094</v>
          </cell>
          <cell r="Q198">
            <v>13846.253776312502</v>
          </cell>
          <cell r="R198">
            <v>10108.958576427549</v>
          </cell>
          <cell r="S198">
            <v>5093.5518640941827</v>
          </cell>
          <cell r="T198">
            <v>60190.366106850335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3864.8399999999997</v>
          </cell>
          <cell r="L199">
            <v>176342</v>
          </cell>
          <cell r="M199">
            <v>7711.3875000000007</v>
          </cell>
          <cell r="N199">
            <v>4849.4049999999997</v>
          </cell>
          <cell r="O199">
            <v>7923.450656250001</v>
          </cell>
          <cell r="P199">
            <v>5593.5557934847438</v>
          </cell>
          <cell r="Q199">
            <v>8141.3455492968769</v>
          </cell>
          <cell r="R199">
            <v>5946.8905797136595</v>
          </cell>
          <cell r="S199">
            <v>2996.4308755303305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7734.4702875000012</v>
          </cell>
          <cell r="P200">
            <v>5446.7559601367757</v>
          </cell>
          <cell r="Q200">
            <v>7947.1682204062517</v>
          </cell>
          <cell r="R200">
            <v>5790.8176668346241</v>
          </cell>
          <cell r="S200">
            <v>2917.7911748807155</v>
          </cell>
          <cell r="T200">
            <v>34479.46025197475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8344.3275000000012</v>
          </cell>
          <cell r="N201">
            <v>5228.3824999999997</v>
          </cell>
          <cell r="O201">
            <v>8573.7965062500025</v>
          </cell>
          <cell r="P201">
            <v>6030.688140798562</v>
          </cell>
          <cell r="Q201">
            <v>8809.5759101718777</v>
          </cell>
          <cell r="R201">
            <v>6411.6357855014694</v>
          </cell>
          <cell r="S201">
            <v>3230.5997853514932</v>
          </cell>
          <cell r="T201">
            <v>38175.911233132974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7494.5850000000009</v>
          </cell>
          <cell r="N202">
            <v>4666.8599999999997</v>
          </cell>
          <cell r="O202">
            <v>7700.6860875000011</v>
          </cell>
          <cell r="P202">
            <v>5382.9989020059602</v>
          </cell>
          <cell r="Q202">
            <v>7912.4549549062522</v>
          </cell>
          <cell r="R202">
            <v>5723.0331908435137</v>
          </cell>
          <cell r="S202">
            <v>2883.636940156056</v>
          </cell>
          <cell r="T202">
            <v>34075.860573984195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6902.7450000000008</v>
          </cell>
          <cell r="N203">
            <v>4298.3874999999998</v>
          </cell>
          <cell r="O203">
            <v>7092.570487500001</v>
          </cell>
          <cell r="P203">
            <v>4957.9835677299398</v>
          </cell>
          <cell r="Q203">
            <v>7287.6161759062516</v>
          </cell>
          <cell r="R203">
            <v>5271.1704078560051</v>
          </cell>
          <cell r="S203">
            <v>2655.9590341482367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7327.1025000000009</v>
          </cell>
          <cell r="N204">
            <v>4532.7700000000004</v>
          </cell>
          <cell r="O204">
            <v>7528.5978187500014</v>
          </cell>
          <cell r="P204">
            <v>5228.3325261622495</v>
          </cell>
          <cell r="Q204">
            <v>7735.6342587656272</v>
          </cell>
          <cell r="R204">
            <v>5558.596820230252</v>
          </cell>
          <cell r="S204">
            <v>2800.7831846747417</v>
          </cell>
          <cell r="T204">
            <v>33096.779962102642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10232.389575000001</v>
          </cell>
          <cell r="P205">
            <v>7194.0165522153147</v>
          </cell>
          <cell r="Q205">
            <v>10513.780288312502</v>
          </cell>
          <cell r="R205">
            <v>7648.4495451900202</v>
          </cell>
          <cell r="S205">
            <v>3853.7871279021897</v>
          </cell>
          <cell r="T205">
            <v>45540.099387512782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5142.9083999999993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9898.7706000000017</v>
          </cell>
          <cell r="P206">
            <v>6917.6090872641062</v>
          </cell>
          <cell r="Q206">
            <v>10170.986791500003</v>
          </cell>
          <cell r="R206">
            <v>7354.5819214156227</v>
          </cell>
          <cell r="S206">
            <v>3705.7174754690122</v>
          </cell>
          <cell r="T206">
            <v>43790.364266114942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7909.5260367509372</v>
          </cell>
          <cell r="T207">
            <v>93466.657567521921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9575.2725000000009</v>
          </cell>
          <cell r="N208">
            <v>5882.3638500000006</v>
          </cell>
          <cell r="O208">
            <v>9838.5924937500022</v>
          </cell>
          <cell r="P208">
            <v>6861.8137314172873</v>
          </cell>
          <cell r="Q208">
            <v>10109.153787328129</v>
          </cell>
          <cell r="R208">
            <v>7295.2620740184275</v>
          </cell>
          <cell r="S208">
            <v>3675.8282720457905</v>
          </cell>
          <cell r="T208">
            <v>43437.164348908285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9111.380000000001</v>
          </cell>
          <cell r="K209">
            <v>5755.8</v>
          </cell>
          <cell r="L209">
            <v>261107</v>
          </cell>
          <cell r="M209">
            <v>11824.470000000001</v>
          </cell>
          <cell r="N209">
            <v>7180.4425000000001</v>
          </cell>
          <cell r="O209">
            <v>12149.642925000002</v>
          </cell>
          <cell r="P209">
            <v>8282.2956106283309</v>
          </cell>
          <cell r="Q209">
            <v>12483.758105437502</v>
          </cell>
          <cell r="R209">
            <v>8805.4732202044579</v>
          </cell>
          <cell r="S209">
            <v>4436.7710279859475</v>
          </cell>
          <cell r="T209">
            <v>52429.204537849975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4496.9800000000005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6348.2623312500009</v>
          </cell>
          <cell r="P210">
            <v>4313.7835211733527</v>
          </cell>
          <cell r="Q210">
            <v>6522.8395453593766</v>
          </cell>
          <cell r="R210">
            <v>4586.277411386618</v>
          </cell>
          <cell r="S210">
            <v>2310.8653261765367</v>
          </cell>
          <cell r="T210">
            <v>27307.433735324772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9704.7375000000011</v>
          </cell>
          <cell r="N211">
            <v>5306.07</v>
          </cell>
          <cell r="O211">
            <v>9971.6177812500027</v>
          </cell>
          <cell r="P211">
            <v>6120.296941405305</v>
          </cell>
          <cell r="Q211">
            <v>10245.837270234379</v>
          </cell>
          <cell r="R211">
            <v>6506.9050117078814</v>
          </cell>
          <cell r="S211">
            <v>3278.6026276883913</v>
          </cell>
          <cell r="T211">
            <v>38743.159536776409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14184.130000000001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19803.875737500002</v>
          </cell>
          <cell r="P212">
            <v>11911.689934672089</v>
          </cell>
          <cell r="Q212">
            <v>20348.482320281255</v>
          </cell>
          <cell r="R212">
            <v>12664.12980871336</v>
          </cell>
          <cell r="S212">
            <v>6381.0135838046435</v>
          </cell>
          <cell r="T212">
            <v>75404.266804356783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6222.2300000000005</v>
          </cell>
          <cell r="K213">
            <v>3333.72</v>
          </cell>
          <cell r="L213">
            <v>153786</v>
          </cell>
          <cell r="M213">
            <v>8147.0475000000006</v>
          </cell>
          <cell r="N213">
            <v>4229.1149999999998</v>
          </cell>
          <cell r="O213">
            <v>8371.0913062500003</v>
          </cell>
          <cell r="P213">
            <v>4878.0810655252008</v>
          </cell>
          <cell r="Q213">
            <v>8601.2963171718766</v>
          </cell>
          <cell r="R213">
            <v>5186.2206093377918</v>
          </cell>
          <cell r="S213">
            <v>2613.1557917246455</v>
          </cell>
          <cell r="T213">
            <v>30879.592079330683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9643.0875000000015</v>
          </cell>
          <cell r="N214">
            <v>4977.83</v>
          </cell>
          <cell r="O214">
            <v>9908.2724062500019</v>
          </cell>
          <cell r="P214">
            <v>5741.6878638682811</v>
          </cell>
          <cell r="Q214">
            <v>10180.749897421878</v>
          </cell>
          <cell r="R214">
            <v>6104.3798846283298</v>
          </cell>
          <cell r="S214">
            <v>3075.7842467562814</v>
          </cell>
          <cell r="T214">
            <v>36346.46015543551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5450.5623516669739</v>
          </cell>
          <cell r="Q215">
            <v>10239.328532953126</v>
          </cell>
          <cell r="R215">
            <v>5794.8645012221532</v>
          </cell>
          <cell r="S215">
            <v>2919.8302336702477</v>
          </cell>
          <cell r="T215">
            <v>34503.555755138368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8342.2725000000009</v>
          </cell>
          <cell r="N216">
            <v>3941.8225000000002</v>
          </cell>
          <cell r="O216">
            <v>8571.684993750001</v>
          </cell>
          <cell r="P216">
            <v>4546.7029628920491</v>
          </cell>
          <cell r="Q216">
            <v>8807.4063310781276</v>
          </cell>
          <cell r="R216">
            <v>4833.9099522834958</v>
          </cell>
          <cell r="S216">
            <v>2435.6387319393111</v>
          </cell>
          <cell r="T216">
            <v>28781.877733078305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14206.215000000002</v>
          </cell>
          <cell r="N217">
            <v>6702.4375</v>
          </cell>
          <cell r="O217">
            <v>14596.885912500004</v>
          </cell>
          <cell r="P217">
            <v>7730.9397974791555</v>
          </cell>
          <cell r="Q217">
            <v>14998.300275093754</v>
          </cell>
          <cell r="R217">
            <v>8219.2892591708824</v>
          </cell>
          <cell r="S217">
            <v>4141.4133623222478</v>
          </cell>
          <cell r="T217">
            <v>48938.970904600363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13935.982500000002</v>
          </cell>
          <cell r="N218">
            <v>6574.81</v>
          </cell>
          <cell r="O218">
            <v>14319.222018750002</v>
          </cell>
          <cell r="P218">
            <v>7583.7276050487499</v>
          </cell>
          <cell r="Q218">
            <v>14713.000624265629</v>
          </cell>
          <cell r="R218">
            <v>8062.7779392331977</v>
          </cell>
          <cell r="S218">
            <v>4062.5527636371007</v>
          </cell>
          <cell r="T218">
            <v>48007.07731974755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3303.2999999999997</v>
          </cell>
          <cell r="L219">
            <v>156357</v>
          </cell>
          <cell r="M219">
            <v>9130.3650000000016</v>
          </cell>
          <cell r="N219">
            <v>4299.8175000000001</v>
          </cell>
          <cell r="O219">
            <v>9381.4500375000025</v>
          </cell>
          <cell r="P219">
            <v>4959.6330040596913</v>
          </cell>
          <cell r="Q219">
            <v>9639.4399135312542</v>
          </cell>
          <cell r="R219">
            <v>5272.9240360906006</v>
          </cell>
          <cell r="S219">
            <v>2656.8426262903672</v>
          </cell>
          <cell r="T219">
            <v>31395.838234611132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3632.1299999999997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9533.4789375000018</v>
          </cell>
          <cell r="P220">
            <v>5039.3134667585027</v>
          </cell>
          <cell r="Q220">
            <v>9795.6496082812519</v>
          </cell>
          <cell r="R220">
            <v>5357.6377692695414</v>
          </cell>
          <cell r="S220">
            <v>2699.5269236179024</v>
          </cell>
          <cell r="T220">
            <v>31900.237434169474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3303.5699999999997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</v>
          </cell>
          <cell r="Q221">
            <v>9680.6619163124997</v>
          </cell>
          <cell r="R221">
            <v>5258.7601157342488</v>
          </cell>
          <cell r="S221">
            <v>2649.7059205270052</v>
          </cell>
          <cell r="T221">
            <v>31311.503973538478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12350.550000000001</v>
          </cell>
          <cell r="N222">
            <v>5697.2987499999999</v>
          </cell>
          <cell r="O222">
            <v>12690.190125000003</v>
          </cell>
          <cell r="P222">
            <v>6659.4088617990101</v>
          </cell>
          <cell r="Q222">
            <v>13039.170353437505</v>
          </cell>
          <cell r="R222">
            <v>7080.0716554615719</v>
          </cell>
          <cell r="S222">
            <v>3567.40132091243</v>
          </cell>
          <cell r="T222">
            <v>42155.885968183065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6205.7249999999995</v>
          </cell>
          <cell r="L223">
            <v>229592</v>
          </cell>
          <cell r="M223">
            <v>13612.320000000002</v>
          </cell>
          <cell r="N223">
            <v>6237.6187499999996</v>
          </cell>
          <cell r="O223">
            <v>13986.658800000003</v>
          </cell>
          <cell r="P223">
            <v>7282.6420350100907</v>
          </cell>
          <cell r="Q223">
            <v>14371.291917000004</v>
          </cell>
          <cell r="R223">
            <v>7742.6733391796542</v>
          </cell>
          <cell r="S223">
            <v>3901.2632133851248</v>
          </cell>
          <cell r="T223">
            <v>46101.123019505612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7594.1900000000005</v>
          </cell>
          <cell r="K224">
            <v>3556.29</v>
          </cell>
          <cell r="L224">
            <v>166191</v>
          </cell>
          <cell r="M224">
            <v>9999.630000000001</v>
          </cell>
          <cell r="N224">
            <v>4570.2524999999996</v>
          </cell>
          <cell r="O224">
            <v>10274.619825000002</v>
          </cell>
          <cell r="P224">
            <v>5271.5667899594146</v>
          </cell>
          <cell r="Q224">
            <v>10557.171870187502</v>
          </cell>
          <cell r="R224">
            <v>5604.5621141486017</v>
          </cell>
          <cell r="S224">
            <v>2823.9434940925089</v>
          </cell>
          <cell r="T224">
            <v>33370.464718869378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8628.9450000000015</v>
          </cell>
          <cell r="N225">
            <v>3943.72</v>
          </cell>
          <cell r="O225">
            <v>8866.240987500003</v>
          </cell>
          <cell r="P225">
            <v>4548.8916380219134</v>
          </cell>
          <cell r="Q225">
            <v>9110.0626146562536</v>
          </cell>
          <cell r="R225">
            <v>4836.2368820563252</v>
          </cell>
          <cell r="S225">
            <v>2436.8111907432926</v>
          </cell>
          <cell r="T225">
            <v>28795.732647397388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9833.3137125000012</v>
          </cell>
          <cell r="P226">
            <v>4998.807116891312</v>
          </cell>
          <cell r="Q226">
            <v>10103.729839593752</v>
          </cell>
          <cell r="R226">
            <v>5314.572706662253</v>
          </cell>
          <cell r="S226">
            <v>2677.8279396659664</v>
          </cell>
          <cell r="T226">
            <v>31643.82112133667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9000.3220312500016</v>
          </cell>
          <cell r="P227">
            <v>4562.3408880952784</v>
          </cell>
          <cell r="Q227">
            <v>9247.8308871093777</v>
          </cell>
          <cell r="R227">
            <v>4850.5356968922606</v>
          </cell>
          <cell r="S227">
            <v>2444.0158651329716</v>
          </cell>
          <cell r="T227">
            <v>28880.870091908826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7777.5300000000007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10492.105612500001</v>
          </cell>
          <cell r="P228">
            <v>5238.9904224468037</v>
          </cell>
          <cell r="Q228">
            <v>10780.638516843752</v>
          </cell>
          <cell r="R228">
            <v>5569.9279565153329</v>
          </cell>
          <cell r="S228">
            <v>2806.4925492854313</v>
          </cell>
          <cell r="T228">
            <v>33164.247370960766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9861.8191312500021</v>
          </cell>
          <cell r="P229">
            <v>4885.8841681621061</v>
          </cell>
          <cell r="Q229">
            <v>10133.019157359378</v>
          </cell>
          <cell r="R229">
            <v>5194.5166198322258</v>
          </cell>
          <cell r="S229">
            <v>2617.3358622431861</v>
          </cell>
          <cell r="T229">
            <v>30928.987860816094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2393.8199999999997</v>
          </cell>
          <cell r="L230">
            <v>118122</v>
          </cell>
          <cell r="M230">
            <v>7417.5225000000009</v>
          </cell>
          <cell r="N230">
            <v>3248.355</v>
          </cell>
          <cell r="O230">
            <v>7621.504368750002</v>
          </cell>
          <cell r="P230">
            <v>3746.8215027503652</v>
          </cell>
          <cell r="Q230">
            <v>7831.0957388906272</v>
          </cell>
          <cell r="R230">
            <v>3983.5014293641721</v>
          </cell>
          <cell r="S230">
            <v>2007.1475194757556</v>
          </cell>
          <cell r="T230">
            <v>23718.40853910433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11617.942500000001</v>
          </cell>
          <cell r="N231">
            <v>5087.4207999999999</v>
          </cell>
          <cell r="O231">
            <v>11937.435918750001</v>
          </cell>
          <cell r="P231">
            <v>5927.2811708948502</v>
          </cell>
          <cell r="Q231">
            <v>12265.715406515626</v>
          </cell>
          <cell r="R231">
            <v>6301.6967846402649</v>
          </cell>
          <cell r="S231">
            <v>3175.2053549025422</v>
          </cell>
          <cell r="T231">
            <v>37521.31673052143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11865.570000000002</v>
          </cell>
          <cell r="N232">
            <v>5195.7023250000002</v>
          </cell>
          <cell r="O232">
            <v>12191.873175000002</v>
          </cell>
          <cell r="P232">
            <v>6051.7818938617429</v>
          </cell>
          <cell r="Q232">
            <v>12527.149687312503</v>
          </cell>
          <cell r="R232">
            <v>6434.0619927323596</v>
          </cell>
          <cell r="S232">
            <v>3241.8995694768164</v>
          </cell>
          <cell r="T232">
            <v>38309.440479831341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7003.8869625000007</v>
          </cell>
          <cell r="P233">
            <v>3357.3642093522772</v>
          </cell>
          <cell r="Q233">
            <v>7196.493853968751</v>
          </cell>
          <cell r="R233">
            <v>3569.4428242801632</v>
          </cell>
          <cell r="S233">
            <v>1798.5178209934804</v>
          </cell>
          <cell r="T233">
            <v>21253.036973747134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10913.077500000001</v>
          </cell>
          <cell r="N234">
            <v>4611.3649999999998</v>
          </cell>
          <cell r="O234">
            <v>11213.187131250002</v>
          </cell>
          <cell r="P234">
            <v>5318.9880844397976</v>
          </cell>
          <cell r="Q234">
            <v>11521.549777359378</v>
          </cell>
          <cell r="R234">
            <v>5654.9789258932342</v>
          </cell>
          <cell r="S234">
            <v>2849.3467681787606</v>
          </cell>
          <cell r="T234">
            <v>33670.654529116073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14152.785000000002</v>
          </cell>
          <cell r="N235">
            <v>5951.8249999999998</v>
          </cell>
          <cell r="O235">
            <v>14541.986587500003</v>
          </cell>
          <cell r="P235">
            <v>6865.1443240062108</v>
          </cell>
          <cell r="Q235">
            <v>14941.891218656254</v>
          </cell>
          <cell r="R235">
            <v>7298.803054107515</v>
          </cell>
          <cell r="S235">
            <v>3677.6124484866309</v>
          </cell>
          <cell r="T235">
            <v>43458.247914176449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12456.382500000002</v>
          </cell>
          <cell r="N236">
            <v>5212.7952249999998</v>
          </cell>
          <cell r="O236">
            <v>12798.933018750002</v>
          </cell>
          <cell r="P236">
            <v>6072.4315679130668</v>
          </cell>
          <cell r="Q236">
            <v>13150.903676765627</v>
          </cell>
          <cell r="R236">
            <v>6456.0160692847039</v>
          </cell>
          <cell r="S236">
            <v>3252.9614634100267</v>
          </cell>
          <cell r="T236">
            <v>38440.158584493947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3256.3199999999997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4939.9349278909176</v>
          </cell>
          <cell r="Q237">
            <v>10902.134946093751</v>
          </cell>
          <cell r="R237">
            <v>5251.9816681351376</v>
          </cell>
          <cell r="S237">
            <v>2646.2904970545392</v>
          </cell>
          <cell r="T237">
            <v>31271.144005739425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14901.999468750002</v>
          </cell>
          <cell r="P238">
            <v>6898.4502498954425</v>
          </cell>
          <cell r="Q238">
            <v>15311.804454140629</v>
          </cell>
          <cell r="R238">
            <v>7334.2128549983936</v>
          </cell>
          <cell r="S238">
            <v>3695.4542128950352</v>
          </cell>
          <cell r="T238">
            <v>43669.083566858084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8471.7375000000011</v>
          </cell>
          <cell r="N239">
            <v>3463.5425</v>
          </cell>
          <cell r="O239">
            <v>8704.7102812500016</v>
          </cell>
          <cell r="P239">
            <v>3995.0299504486911</v>
          </cell>
          <cell r="Q239">
            <v>8944.0898139843775</v>
          </cell>
          <cell r="R239">
            <v>4247.3887550509598</v>
          </cell>
          <cell r="S239">
            <v>2140.1111447098169</v>
          </cell>
          <cell r="T239">
            <v>25289.63614123172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2417.0099999999998</v>
          </cell>
          <cell r="L240">
            <v>116075</v>
          </cell>
          <cell r="M240">
            <v>7810.0275000000011</v>
          </cell>
          <cell r="N240">
            <v>3192.0625</v>
          </cell>
          <cell r="O240">
            <v>8024.8032562500021</v>
          </cell>
          <cell r="P240">
            <v>3681.8908072310719</v>
          </cell>
          <cell r="Q240">
            <v>8245.4853457968784</v>
          </cell>
          <cell r="R240">
            <v>3914.4691794369069</v>
          </cell>
          <cell r="S240">
            <v>1972.3645749576567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2957.0587000931246</v>
          </cell>
          <cell r="Q241">
            <v>6625.8945523125012</v>
          </cell>
          <cell r="R241">
            <v>3143.8507411916967</v>
          </cell>
          <cell r="S241">
            <v>1584.076804961039</v>
          </cell>
          <cell r="T241">
            <v>18718.993224373633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7967.2350000000006</v>
          </cell>
          <cell r="N242">
            <v>3242.3325</v>
          </cell>
          <cell r="O242">
            <v>8186.3339625000017</v>
          </cell>
          <cell r="P242">
            <v>3739.8748382077542</v>
          </cell>
          <cell r="Q242">
            <v>8411.4581464687526</v>
          </cell>
          <cell r="R242">
            <v>3976.1159566069318</v>
          </cell>
          <cell r="S242">
            <v>2003.4262371848599</v>
          </cell>
          <cell r="T242">
            <v>23674.434245830736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1987.8899999999999</v>
          </cell>
          <cell r="L243">
            <v>98353</v>
          </cell>
          <cell r="M243">
            <v>6649.9800000000005</v>
          </cell>
          <cell r="N243">
            <v>2704.7075</v>
          </cell>
          <cell r="O243">
            <v>6832.8544500000007</v>
          </cell>
          <cell r="P243">
            <v>3119.7502180796691</v>
          </cell>
          <cell r="Q243">
            <v>7020.7579473750011</v>
          </cell>
          <cell r="R243">
            <v>3316.8191876386654</v>
          </cell>
          <cell r="S243">
            <v>1671.2295760569496</v>
          </cell>
          <cell r="T243">
            <v>19748.875188758473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10153.755000000001</v>
          </cell>
          <cell r="N244">
            <v>4078.5250000000001</v>
          </cell>
          <cell r="O244">
            <v>10432.983262500002</v>
          </cell>
          <cell r="P244">
            <v>4704.3827320304999</v>
          </cell>
          <cell r="Q244">
            <v>10719.890302218753</v>
          </cell>
          <cell r="R244">
            <v>5001.5500667868846</v>
          </cell>
          <cell r="S244">
            <v>2520.1067422956717</v>
          </cell>
          <cell r="T244">
            <v>29780.033951631056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1905.4499999999998</v>
          </cell>
          <cell r="L245">
            <v>93822</v>
          </cell>
          <cell r="M245">
            <v>6446.5350000000008</v>
          </cell>
          <cell r="N245">
            <v>2580.105</v>
          </cell>
          <cell r="O245">
            <v>6623.8147125000014</v>
          </cell>
          <cell r="P245">
            <v>2976.0272178852779</v>
          </cell>
          <cell r="Q245">
            <v>6805.9696170937523</v>
          </cell>
          <cell r="R245">
            <v>3164.0174658895498</v>
          </cell>
          <cell r="S245">
            <v>1594.2381145955399</v>
          </cell>
          <cell r="T245">
            <v>18839.069148472314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7760.8641937500006</v>
          </cell>
          <cell r="P246">
            <v>3485.1320850492557</v>
          </cell>
          <cell r="Q246">
            <v>7974.2879590781258</v>
          </cell>
          <cell r="R246">
            <v>3705.2815652215536</v>
          </cell>
          <cell r="S246">
            <v>1866.9622276954356</v>
          </cell>
          <cell r="T246">
            <v>22061.842696605807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4028.1299999999997</v>
          </cell>
          <cell r="L247">
            <v>168369</v>
          </cell>
          <cell r="M247">
            <v>11542.935000000001</v>
          </cell>
          <cell r="N247">
            <v>4581.2205999999996</v>
          </cell>
          <cell r="O247">
            <v>11860.365712500003</v>
          </cell>
          <cell r="P247">
            <v>5340.6527962325081</v>
          </cell>
          <cell r="Q247">
            <v>12186.525769593754</v>
          </cell>
          <cell r="R247">
            <v>5678.012158282253</v>
          </cell>
          <cell r="S247">
            <v>2860.9524111225132</v>
          </cell>
          <cell r="T247">
            <v>33807.798101288987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3588.7799999999997</v>
          </cell>
          <cell r="L248">
            <v>175358</v>
          </cell>
          <cell r="M248">
            <v>12184.095000000001</v>
          </cell>
          <cell r="N248">
            <v>4822.3450000000003</v>
          </cell>
          <cell r="O248">
            <v>12519.157612500003</v>
          </cell>
          <cell r="P248">
            <v>5562.3433829371206</v>
          </cell>
          <cell r="Q248">
            <v>12863.434446843754</v>
          </cell>
          <cell r="R248">
            <v>5913.7065377359222</v>
          </cell>
          <cell r="S248">
            <v>2979.7105934561687</v>
          </cell>
          <cell r="T248">
            <v>35211.160364709853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4871.2922499999995</v>
          </cell>
          <cell r="O249">
            <v>12649.015631250002</v>
          </cell>
          <cell r="P249">
            <v>5676.7888882784064</v>
          </cell>
          <cell r="Q249">
            <v>12996.863561109378</v>
          </cell>
          <cell r="R249">
            <v>6035.3813583209603</v>
          </cell>
          <cell r="S249">
            <v>3041.0182943947625</v>
          </cell>
          <cell r="T249">
            <v>35935.631826495883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8283.4635375000016</v>
          </cell>
          <cell r="P250">
            <v>3675.8005807827549</v>
          </cell>
          <cell r="Q250">
            <v>8511.258784781252</v>
          </cell>
          <cell r="R250">
            <v>3907.9942444168601</v>
          </cell>
          <cell r="S250">
            <v>1969.1020808944056</v>
          </cell>
          <cell r="T250">
            <v>23268.826609243217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11619.997500000001</v>
          </cell>
          <cell r="N251">
            <v>4593.4075000000003</v>
          </cell>
          <cell r="O251">
            <v>11939.547431250003</v>
          </cell>
          <cell r="P251">
            <v>5298.2749705296374</v>
          </cell>
          <cell r="Q251">
            <v>12267.884985609378</v>
          </cell>
          <cell r="R251">
            <v>5632.9574021010976</v>
          </cell>
          <cell r="S251">
            <v>2838.2508899323911</v>
          </cell>
          <cell r="T251">
            <v>33539.534832734069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3741.6194343257616</v>
          </cell>
          <cell r="Q252">
            <v>8801.9823833437513</v>
          </cell>
          <cell r="R252">
            <v>3977.9707557012166</v>
          </cell>
          <cell r="S252">
            <v>2004.3608057967288</v>
          </cell>
          <cell r="T252">
            <v>23685.47801811406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9184.0236187500013</v>
          </cell>
          <cell r="P253">
            <v>3960.1063081591251</v>
          </cell>
          <cell r="Q253">
            <v>9436.5842682656275</v>
          </cell>
          <cell r="R253">
            <v>4210.2590495453815</v>
          </cell>
          <cell r="S253">
            <v>2121.4027803158615</v>
          </cell>
          <cell r="T253">
            <v>25068.559899705557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5497.3227937500005</v>
          </cell>
          <cell r="P254">
            <v>2346.3548990022796</v>
          </cell>
          <cell r="Q254">
            <v>5648.4991705781258</v>
          </cell>
          <cell r="R254">
            <v>2494.5698873325646</v>
          </cell>
          <cell r="S254">
            <v>1256.9268143372203</v>
          </cell>
          <cell r="T254">
            <v>14853.070537631318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8073.067500000001</v>
          </cell>
          <cell r="N255">
            <v>3059.5124999999998</v>
          </cell>
          <cell r="O255">
            <v>8295.0768562500016</v>
          </cell>
          <cell r="P255">
            <v>3529.0007474347872</v>
          </cell>
          <cell r="Q255">
            <v>8523.1914697968768</v>
          </cell>
          <cell r="R255">
            <v>3751.9213315378256</v>
          </cell>
          <cell r="S255">
            <v>1890.4623802447909</v>
          </cell>
          <cell r="T255">
            <v>22339.543370566469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6159.4000000000005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8422.8233625000012</v>
          </cell>
          <cell r="P256">
            <v>3577.6908390919025</v>
          </cell>
          <cell r="Q256">
            <v>8654.4510049687524</v>
          </cell>
          <cell r="R256">
            <v>3803.6870880783003</v>
          </cell>
          <cell r="S256">
            <v>1916.5453405942201</v>
          </cell>
          <cell r="T256">
            <v>22647.765015201043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6431.3200000000006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8897.9136750000016</v>
          </cell>
          <cell r="P257">
            <v>3774.5130011325559</v>
          </cell>
          <cell r="Q257">
            <v>9142.6063010625021</v>
          </cell>
          <cell r="R257">
            <v>4012.9421495334464</v>
          </cell>
          <cell r="S257">
            <v>2021.9816721696006</v>
          </cell>
          <cell r="T257">
            <v>23893.703324619633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11218.465912500002</v>
          </cell>
          <cell r="P258">
            <v>4758.6238113358204</v>
          </cell>
          <cell r="Q258">
            <v>11526.973725093752</v>
          </cell>
          <cell r="R258">
            <v>5059.2174568091732</v>
          </cell>
          <cell r="S258">
            <v>2549.1633300465019</v>
          </cell>
          <cell r="T258">
            <v>30123.394871712568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7590.0700000000006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10561.785525000001</v>
          </cell>
          <cell r="P259">
            <v>4468.7353763818273</v>
          </cell>
          <cell r="Q259">
            <v>10852.234626937501</v>
          </cell>
          <cell r="R259">
            <v>4751.0172945789436</v>
          </cell>
          <cell r="S259">
            <v>2393.8720110670656</v>
          </cell>
          <cell r="T259">
            <v>28288.321509943595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2600.0099999999998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3796.9389912313054</v>
          </cell>
          <cell r="Q260">
            <v>9233.7286230000009</v>
          </cell>
          <cell r="R260">
            <v>4036.7847487999711</v>
          </cell>
          <cell r="S260">
            <v>2033.9951268712596</v>
          </cell>
          <cell r="T260">
            <v>24035.665997425265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3289.8599999999997</v>
          </cell>
          <cell r="L261">
            <v>159074</v>
          </cell>
          <cell r="M261">
            <v>11733.022500000001</v>
          </cell>
          <cell r="N261">
            <v>4374.5349999999999</v>
          </cell>
          <cell r="O261">
            <v>12055.680618750002</v>
          </cell>
          <cell r="P261">
            <v>5045.8160522892567</v>
          </cell>
          <cell r="Q261">
            <v>12387.211835765629</v>
          </cell>
          <cell r="R261">
            <v>5364.5511113482362</v>
          </cell>
          <cell r="S261">
            <v>2703.0103157166859</v>
          </cell>
          <cell r="T261">
            <v>31941.400585407315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9810.0870750000013</v>
          </cell>
          <cell r="P262">
            <v>4061.8004018742467</v>
          </cell>
          <cell r="Q262">
            <v>10079.864469562503</v>
          </cell>
          <cell r="R262">
            <v>4318.3769749321973</v>
          </cell>
          <cell r="S262">
            <v>2175.8796343095228</v>
          </cell>
          <cell r="T262">
            <v>25712.311425893466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5530.0512375000008</v>
          </cell>
          <cell r="P263">
            <v>2280.0919664474168</v>
          </cell>
          <cell r="Q263">
            <v>5682.1276465312512</v>
          </cell>
          <cell r="R263">
            <v>2424.1212453696639</v>
          </cell>
          <cell r="S263">
            <v>1221.4301992427852</v>
          </cell>
          <cell r="T263">
            <v>14433.607986724723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6132.8880562500008</v>
          </cell>
          <cell r="P264">
            <v>2511.8060508482181</v>
          </cell>
          <cell r="Q264">
            <v>6301.5424777968765</v>
          </cell>
          <cell r="R264">
            <v>2670.4722887104922</v>
          </cell>
          <cell r="S264">
            <v>1345.5579030555414</v>
          </cell>
          <cell r="T264">
            <v>15900.42174180978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13515.791512500002</v>
          </cell>
          <cell r="P265">
            <v>5508.8001420790033</v>
          </cell>
          <cell r="Q265">
            <v>13887.475779093753</v>
          </cell>
          <cell r="R265">
            <v>5856.7810673513477</v>
          </cell>
          <cell r="S265">
            <v>2951.0278331500863</v>
          </cell>
          <cell r="T265">
            <v>34872.216953541676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12015.561881250002</v>
          </cell>
          <cell r="P266">
            <v>6359.6555287959209</v>
          </cell>
          <cell r="Q266">
            <v>12345.989832984378</v>
          </cell>
          <cell r="R266">
            <v>6761.3834474436635</v>
          </cell>
          <cell r="S266">
            <v>3406.8254412367905</v>
          </cell>
          <cell r="T266">
            <v>40258.365094048393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3742.5299999999997</v>
          </cell>
          <cell r="L267">
            <v>180601</v>
          </cell>
          <cell r="M267">
            <v>10590.442500000001</v>
          </cell>
          <cell r="N267">
            <v>4966.5275000000001</v>
          </cell>
          <cell r="O267">
            <v>10881.679668750003</v>
          </cell>
          <cell r="P267">
            <v>5728.6509728773535</v>
          </cell>
          <cell r="Q267">
            <v>11180.925859640629</v>
          </cell>
          <cell r="R267">
            <v>6090.5194768510437</v>
          </cell>
          <cell r="S267">
            <v>3068.8004704021346</v>
          </cell>
          <cell r="T267">
            <v>36263.933057100126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3434.5499999999997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5201.3071462978442</v>
          </cell>
          <cell r="Q268">
            <v>10156.884527390626</v>
          </cell>
          <cell r="R268">
            <v>5529.8642960787965</v>
          </cell>
          <cell r="S268">
            <v>2786.3058672690649</v>
          </cell>
          <cell r="T268">
            <v>32925.701889640979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7622.5601250000009</v>
          </cell>
          <cell r="P269">
            <v>4005.275487650807</v>
          </cell>
          <cell r="Q269">
            <v>7832.1805284375014</v>
          </cell>
          <cell r="R269">
            <v>4258.2814842773914</v>
          </cell>
          <cell r="S269">
            <v>2145.5996112849734</v>
          </cell>
          <cell r="T269">
            <v>25354.493203913782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14690.848218750001</v>
          </cell>
          <cell r="P270">
            <v>7798.6618467872613</v>
          </cell>
          <cell r="Q270">
            <v>15094.846544765627</v>
          </cell>
          <cell r="R270">
            <v>8291.289187649003</v>
          </cell>
          <cell r="S270">
            <v>4177.6916166193369</v>
          </cell>
          <cell r="T270">
            <v>49367.670065053004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9292.7100000000009</v>
          </cell>
          <cell r="N271">
            <v>4330.0675000000001</v>
          </cell>
          <cell r="O271">
            <v>9548.2595250000013</v>
          </cell>
          <cell r="P271">
            <v>4994.5249264198392</v>
          </cell>
          <cell r="Q271">
            <v>9810.8366619375029</v>
          </cell>
          <cell r="R271">
            <v>5310.0200179762833</v>
          </cell>
          <cell r="S271">
            <v>2675.5339985277433</v>
          </cell>
          <cell r="T271">
            <v>31616.713680277604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11574.255768750001</v>
          </cell>
          <cell r="P272">
            <v>6071.5116899599352</v>
          </cell>
          <cell r="Q272">
            <v>11892.547802390627</v>
          </cell>
          <cell r="R272">
            <v>6455.0380843077173</v>
          </cell>
          <cell r="S272">
            <v>3252.4686908692238</v>
          </cell>
          <cell r="T272">
            <v>38434.335504562747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5070.8099999999995</v>
          </cell>
          <cell r="L273">
            <v>248114</v>
          </cell>
          <cell r="M273">
            <v>14817.577500000001</v>
          </cell>
          <cell r="N273">
            <v>6823.1350000000002</v>
          </cell>
          <cell r="O273">
            <v>15225.060881250003</v>
          </cell>
          <cell r="P273">
            <v>7870.1585676961458</v>
          </cell>
          <cell r="Q273">
            <v>15643.750055484379</v>
          </cell>
          <cell r="R273">
            <v>8367.3022268947552</v>
          </cell>
          <cell r="S273">
            <v>4215.9919375493782</v>
          </cell>
          <cell r="T273">
            <v>49820.263932809576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9050.2200000000012</v>
          </cell>
          <cell r="N274">
            <v>4157.2025000000003</v>
          </cell>
          <cell r="O274">
            <v>9299.1010500000011</v>
          </cell>
          <cell r="P274">
            <v>4795.133450096303</v>
          </cell>
          <cell r="Q274">
            <v>9554.8263288750022</v>
          </cell>
          <cell r="R274">
            <v>5098.0333433095557</v>
          </cell>
          <cell r="S274">
            <v>2568.7213022694286</v>
          </cell>
          <cell r="T274">
            <v>30354.510906223575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11989.897500000001</v>
          </cell>
          <cell r="N275">
            <v>5438.8125</v>
          </cell>
          <cell r="O275">
            <v>12319.619681250002</v>
          </cell>
          <cell r="P275">
            <v>6273.4090407075182</v>
          </cell>
          <cell r="Q275">
            <v>12658.409222484379</v>
          </cell>
          <cell r="R275">
            <v>6669.6889249462347</v>
          </cell>
          <cell r="S275">
            <v>3360.6237674973127</v>
          </cell>
          <cell r="T275">
            <v>39712.401151532817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8458.380000000001</v>
          </cell>
          <cell r="N276">
            <v>3828.5225</v>
          </cell>
          <cell r="O276">
            <v>8690.9854500000019</v>
          </cell>
          <cell r="P276">
            <v>4416.0168536885858</v>
          </cell>
          <cell r="Q276">
            <v>8929.9875498750025</v>
          </cell>
          <cell r="R276">
            <v>4694.9686383116677</v>
          </cell>
          <cell r="S276">
            <v>2365.6310468320485</v>
          </cell>
          <cell r="T276">
            <v>27954.598791127533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7467.8700000000008</v>
          </cell>
          <cell r="N277">
            <v>3367.0174999999999</v>
          </cell>
          <cell r="O277">
            <v>7673.2364250000019</v>
          </cell>
          <cell r="P277">
            <v>3883.6929981904004</v>
          </cell>
          <cell r="Q277">
            <v>7884.2504266875021</v>
          </cell>
          <cell r="R277">
            <v>4129.0188492157358</v>
          </cell>
          <cell r="S277">
            <v>2080.4686751160079</v>
          </cell>
          <cell r="T277">
            <v>24584.842673695985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5600.1100000000006</v>
          </cell>
          <cell r="K278">
            <v>2584.5299999999997</v>
          </cell>
          <cell r="L278">
            <v>123376</v>
          </cell>
          <cell r="M278">
            <v>7524.3825000000006</v>
          </cell>
          <cell r="N278">
            <v>3392.84</v>
          </cell>
          <cell r="O278">
            <v>7731.3030187500017</v>
          </cell>
          <cell r="P278">
            <v>3913.4780119141992</v>
          </cell>
          <cell r="Q278">
            <v>7943.9138517656274</v>
          </cell>
          <cell r="R278">
            <v>4160.6853282981501</v>
          </cell>
          <cell r="S278">
            <v>2096.4243101440957</v>
          </cell>
          <cell r="T278">
            <v>24773.389985951275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9717.067500000001</v>
          </cell>
          <cell r="N279">
            <v>4373.05</v>
          </cell>
          <cell r="O279">
            <v>9984.2868562500025</v>
          </cell>
          <cell r="P279">
            <v>5044.103176100668</v>
          </cell>
          <cell r="Q279">
            <v>10258.854744796878</v>
          </cell>
          <cell r="R279">
            <v>5362.7300358738485</v>
          </cell>
          <cell r="S279">
            <v>2702.0927392613967</v>
          </cell>
          <cell r="T279">
            <v>31930.55760898369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10992.534075000001</v>
          </cell>
          <cell r="P280">
            <v>5542.8990662036931</v>
          </cell>
          <cell r="Q280">
            <v>11294.828762062501</v>
          </cell>
          <cell r="R280">
            <v>5893.0339587396284</v>
          </cell>
          <cell r="S280">
            <v>2969.2944014729765</v>
          </cell>
          <cell r="T280">
            <v>35088.072502715724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7441.1550000000007</v>
          </cell>
          <cell r="N281">
            <v>3252.92</v>
          </cell>
          <cell r="O281">
            <v>7645.7867625000017</v>
          </cell>
          <cell r="P281">
            <v>3752.0870110338064</v>
          </cell>
          <cell r="Q281">
            <v>7856.0458984687521</v>
          </cell>
          <cell r="R281">
            <v>3989.0995502669211</v>
          </cell>
          <cell r="S281">
            <v>2009.9682174679415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14386.027500000002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3820.4315245367629</v>
          </cell>
          <cell r="T282">
            <v>45145.937114927976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6242.6867062500005</v>
          </cell>
          <cell r="P283">
            <v>2969.0488334132478</v>
          </cell>
          <cell r="Q283">
            <v>6414.3605906718758</v>
          </cell>
          <cell r="R283">
            <v>3156.598269512413</v>
          </cell>
          <cell r="S283">
            <v>1590.4998401480645</v>
          </cell>
          <cell r="T283">
            <v>18794.894059339022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3389.0206989117569</v>
          </cell>
          <cell r="Q284">
            <v>7385.2472351250008</v>
          </cell>
          <cell r="R284">
            <v>3603.0989969364464</v>
          </cell>
          <cell r="S284">
            <v>1815.4759932597542</v>
          </cell>
          <cell r="T284">
            <v>21453.431241724531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14203.132500000002</v>
          </cell>
          <cell r="N285">
            <v>5915.0024999999996</v>
          </cell>
          <cell r="O285">
            <v>14593.718643750002</v>
          </cell>
          <cell r="P285">
            <v>6822.6713385150852</v>
          </cell>
          <cell r="Q285">
            <v>14995.045906453128</v>
          </cell>
          <cell r="R285">
            <v>7253.6471270666698</v>
          </cell>
          <cell r="S285">
            <v>3654.8599508267703</v>
          </cell>
          <cell r="T285">
            <v>43189.382258042446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11607.667500000001</v>
          </cell>
          <cell r="N286">
            <v>4827.24</v>
          </cell>
          <cell r="O286">
            <v>11926.878356250003</v>
          </cell>
          <cell r="P286">
            <v>5567.9895303735811</v>
          </cell>
          <cell r="Q286">
            <v>12254.867511046879</v>
          </cell>
          <cell r="R286">
            <v>5919.7093420774236</v>
          </cell>
          <cell r="S286">
            <v>2982.735197327308</v>
          </cell>
          <cell r="T286">
            <v>35246.902027735887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7741.4800000000005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10456.209900000002</v>
          </cell>
          <cell r="P287">
            <v>4840.2074697997305</v>
          </cell>
          <cell r="Q287">
            <v>10743.755672250003</v>
          </cell>
          <cell r="R287">
            <v>5145.9546071818786</v>
          </cell>
          <cell r="S287">
            <v>2592.8671567688029</v>
          </cell>
          <cell r="T287">
            <v>30639.841822852715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2663.8199999999997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8762.7768750000014</v>
          </cell>
          <cell r="P288">
            <v>4051.2059454485297</v>
          </cell>
          <cell r="Q288">
            <v>9003.753239062502</v>
          </cell>
          <cell r="R288">
            <v>4307.1132858869087</v>
          </cell>
          <cell r="S288">
            <v>2170.2042540119928</v>
          </cell>
          <cell r="T288">
            <v>25645.24560875474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7589.8316812500007</v>
          </cell>
          <cell r="P289">
            <v>3508.9854719718292</v>
          </cell>
          <cell r="Q289">
            <v>7798.552052484376</v>
          </cell>
          <cell r="R289">
            <v>3730.6417273834018</v>
          </cell>
          <cell r="S289">
            <v>1879.7403294431688</v>
          </cell>
          <cell r="T289">
            <v>22212.841183097793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10601.904262500002</v>
          </cell>
          <cell r="P290">
            <v>4901.6806930124276</v>
          </cell>
          <cell r="Q290">
            <v>10893.456629718752</v>
          </cell>
          <cell r="R290">
            <v>5211.3109825404708</v>
          </cell>
          <cell r="S290">
            <v>2625.7979562197434</v>
          </cell>
          <cell r="T290">
            <v>31028.984198945098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9772.5525000000016</v>
          </cell>
          <cell r="N291">
            <v>4025.01</v>
          </cell>
          <cell r="O291">
            <v>10041.297693750003</v>
          </cell>
          <cell r="P291">
            <v>4642.6557493824566</v>
          </cell>
          <cell r="Q291">
            <v>10317.433380328128</v>
          </cell>
          <cell r="R291">
            <v>4935.9239024691233</v>
          </cell>
          <cell r="S291">
            <v>2487.0400055920954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3863.8799999999997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12354.459637500002</v>
          </cell>
          <cell r="P292">
            <v>5712.061449791574</v>
          </cell>
          <cell r="Q292">
            <v>12694.207277531254</v>
          </cell>
          <cell r="R292">
            <v>6072.8820236453957</v>
          </cell>
          <cell r="S292">
            <v>3059.9135725110914</v>
          </cell>
          <cell r="T292">
            <v>36158.916822478706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2941.7999999999997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9639.0545625000013</v>
          </cell>
          <cell r="P293">
            <v>4456.4597636969393</v>
          </cell>
          <cell r="Q293">
            <v>9904.1285629687518</v>
          </cell>
          <cell r="R293">
            <v>4737.966253679162</v>
          </cell>
          <cell r="S293">
            <v>2387.2960464708253</v>
          </cell>
          <cell r="T293">
            <v>28210.613512240936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6689.0250000000005</v>
          </cell>
          <cell r="N294">
            <v>2755.1424999999999</v>
          </cell>
          <cell r="O294">
            <v>6872.9731875000007</v>
          </cell>
          <cell r="P294">
            <v>3177.9245686328613</v>
          </cell>
          <cell r="Q294">
            <v>7061.9799501562511</v>
          </cell>
          <cell r="R294">
            <v>3378.6683065280672</v>
          </cell>
          <cell r="S294">
            <v>1702.3931912236294</v>
          </cell>
          <cell r="T294">
            <v>20117.134795442391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7689.9800000000005</v>
          </cell>
          <cell r="K295">
            <v>3222.45</v>
          </cell>
          <cell r="L295">
            <v>150722</v>
          </cell>
          <cell r="M295">
            <v>10064.362500000001</v>
          </cell>
          <cell r="N295">
            <v>4144.8550000000005</v>
          </cell>
          <cell r="O295">
            <v>10341.132468750002</v>
          </cell>
          <cell r="P295">
            <v>4780.8912017874791</v>
          </cell>
          <cell r="Q295">
            <v>10625.513611640628</v>
          </cell>
          <cell r="R295">
            <v>5082.8914379762173</v>
          </cell>
          <cell r="S295">
            <v>2561.0918239652633</v>
          </cell>
          <cell r="T295">
            <v>30264.353565219717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6027.3150000000005</v>
          </cell>
          <cell r="N296">
            <v>2482.4250000000002</v>
          </cell>
          <cell r="O296">
            <v>6193.0661625000012</v>
          </cell>
          <cell r="P296">
            <v>2863.3580285914181</v>
          </cell>
          <cell r="Q296">
            <v>6363.375481968752</v>
          </cell>
          <cell r="R296">
            <v>3044.2311680186913</v>
          </cell>
          <cell r="S296">
            <v>1533.8819744253947</v>
          </cell>
          <cell r="T296">
            <v>18125.842254829313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5110.8600000000006</v>
          </cell>
          <cell r="K297">
            <v>2142.12</v>
          </cell>
          <cell r="L297">
            <v>104894</v>
          </cell>
          <cell r="M297">
            <v>7003.4400000000005</v>
          </cell>
          <cell r="N297">
            <v>2884.585</v>
          </cell>
          <cell r="O297">
            <v>7196.0346000000009</v>
          </cell>
          <cell r="P297">
            <v>3327.2302764048768</v>
          </cell>
          <cell r="Q297">
            <v>7393.9255515000013</v>
          </cell>
          <cell r="R297">
            <v>3537.4053853788923</v>
          </cell>
          <cell r="S297">
            <v>1782.3752722430193</v>
          </cell>
          <cell r="T297">
            <v>21062.280907035183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7948.7400000000007</v>
          </cell>
          <cell r="N298">
            <v>3273.6824999999999</v>
          </cell>
          <cell r="O298">
            <v>8167.3303500000011</v>
          </cell>
          <cell r="P298">
            <v>3776.0355577446353</v>
          </cell>
          <cell r="Q298">
            <v>8391.9319346250013</v>
          </cell>
          <cell r="R298">
            <v>4014.5608832884577</v>
          </cell>
          <cell r="S298">
            <v>2022.7972956854135</v>
          </cell>
          <cell r="T298">
            <v>23903.34152588508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7758.6525000000011</v>
          </cell>
          <cell r="N299">
            <v>3179.2474999999999</v>
          </cell>
          <cell r="O299">
            <v>7972.0154437500014</v>
          </cell>
          <cell r="P299">
            <v>3667.109320122137</v>
          </cell>
          <cell r="Q299">
            <v>8191.2458684531275</v>
          </cell>
          <cell r="R299">
            <v>3898.7539725653364</v>
          </cell>
          <cell r="S299">
            <v>1964.4462299916411</v>
          </cell>
          <cell r="T299">
            <v>23213.808543686297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5110.8600000000006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7279.4393437500012</v>
          </cell>
          <cell r="P300">
            <v>3343.5026001964729</v>
          </cell>
          <cell r="Q300">
            <v>7479.6239257031266</v>
          </cell>
          <cell r="R300">
            <v>3554.7056023855785</v>
          </cell>
          <cell r="S300">
            <v>1791.0922485682681</v>
          </cell>
          <cell r="T300">
            <v>21165.289183059635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6611.5700000000006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9147.0721500000018</v>
          </cell>
          <cell r="P301">
            <v>4189.5999975006434</v>
          </cell>
          <cell r="Q301">
            <v>9398.6166341250027</v>
          </cell>
          <cell r="R301">
            <v>4454.2494394934838</v>
          </cell>
          <cell r="S301">
            <v>2244.3410331680575</v>
          </cell>
          <cell r="T301">
            <v>26521.317944611837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3503.0099999999998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11999.725537500002</v>
          </cell>
          <cell r="P302">
            <v>5492.7498577933347</v>
          </cell>
          <cell r="Q302">
            <v>12329.717989781253</v>
          </cell>
          <cell r="R302">
            <v>5839.7169156839336</v>
          </cell>
          <cell r="S302">
            <v>2942.4298019208936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14665.140000000001</v>
          </cell>
          <cell r="K303">
            <v>8593.6422000000002</v>
          </cell>
          <cell r="L303">
            <v>389811</v>
          </cell>
          <cell r="M303">
            <v>18770.370000000003</v>
          </cell>
          <cell r="N303">
            <v>10609.5913</v>
          </cell>
          <cell r="O303">
            <v>19286.555175000005</v>
          </cell>
          <cell r="P303">
            <v>12364.777406483319</v>
          </cell>
          <cell r="Q303">
            <v>19816.935442312508</v>
          </cell>
          <cell r="R303">
            <v>13145.837995308897</v>
          </cell>
          <cell r="S303">
            <v>6623.7295483852613</v>
          </cell>
          <cell r="T303">
            <v>78272.434864265757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2600.2799999999997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3961.0579060416744</v>
          </cell>
          <cell r="Q304">
            <v>9057.9927164062501</v>
          </cell>
          <cell r="R304">
            <v>4211.2707581422637</v>
          </cell>
          <cell r="S304">
            <v>2121.9125450132442</v>
          </cell>
          <cell r="T304">
            <v>25074.583775496456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8977.0953937500017</v>
          </cell>
          <cell r="P305">
            <v>4033.5062248331087</v>
          </cell>
          <cell r="Q305">
            <v>9223.965517078128</v>
          </cell>
          <cell r="R305">
            <v>4288.2955059848982</v>
          </cell>
          <cell r="S305">
            <v>2160.7226306406692</v>
          </cell>
          <cell r="T305">
            <v>25533.201519043931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6773.2800000000007</v>
          </cell>
          <cell r="N306">
            <v>2710.7024999999999</v>
          </cell>
          <cell r="O306">
            <v>6959.5452000000014</v>
          </cell>
          <cell r="P306">
            <v>3126.6651626928619</v>
          </cell>
          <cell r="Q306">
            <v>7150.9326930000016</v>
          </cell>
          <cell r="R306">
            <v>3324.17093677601</v>
          </cell>
          <cell r="S306">
            <v>1674.9338661912659</v>
          </cell>
          <cell r="T306">
            <v>19792.648686172375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11198.722500000002</v>
          </cell>
          <cell r="N307">
            <v>2421.65</v>
          </cell>
          <cell r="O307">
            <v>11506.687368750003</v>
          </cell>
          <cell r="P307">
            <v>2793.256984576939</v>
          </cell>
          <cell r="Q307">
            <v>11823.121271390628</v>
          </cell>
          <cell r="R307">
            <v>2969.7019680483654</v>
          </cell>
          <cell r="S307">
            <v>1496.3293083848482</v>
          </cell>
          <cell r="T307">
            <v>17682.083404899404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5914.7060999999994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9242.0902125000011</v>
          </cell>
          <cell r="P308">
            <v>8360.9610355857567</v>
          </cell>
          <cell r="Q308">
            <v>9496.247693343752</v>
          </cell>
          <cell r="R308">
            <v>8889.1077975467251</v>
          </cell>
          <cell r="S308">
            <v>4478.9115763029413</v>
          </cell>
          <cell r="T308">
            <v>52927.178269898017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9589.3000000000011</v>
          </cell>
          <cell r="K309">
            <v>8040.1349999999993</v>
          </cell>
          <cell r="L309">
            <v>355446</v>
          </cell>
          <cell r="M309">
            <v>12141.967500000001</v>
          </cell>
          <cell r="N309">
            <v>9680.1897500000014</v>
          </cell>
          <cell r="O309">
            <v>12475.871606250003</v>
          </cell>
          <cell r="P309">
            <v>11274.722032022877</v>
          </cell>
          <cell r="Q309">
            <v>12818.958075421879</v>
          </cell>
          <cell r="R309">
            <v>11986.925797580278</v>
          </cell>
          <cell r="S309">
            <v>6039.7940875330551</v>
          </cell>
          <cell r="T309">
            <v>71372.085145785531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9292.7100000000009</v>
          </cell>
          <cell r="N310">
            <v>7409.3381999999992</v>
          </cell>
          <cell r="O310">
            <v>9548.2595250000013</v>
          </cell>
          <cell r="P310">
            <v>8640.508773549378</v>
          </cell>
          <cell r="Q310">
            <v>9810.8366619375029</v>
          </cell>
          <cell r="R310">
            <v>9186.3140596908343</v>
          </cell>
          <cell r="S310">
            <v>4628.6634522374825</v>
          </cell>
          <cell r="T310">
            <v>54696.792181405835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15691.980000000001</v>
          </cell>
          <cell r="N311">
            <v>12615.773500000001</v>
          </cell>
          <cell r="O311">
            <v>16123.509450000003</v>
          </cell>
          <cell r="P311">
            <v>14692.576146775884</v>
          </cell>
          <cell r="Q311">
            <v>16566.905959875006</v>
          </cell>
          <cell r="R311">
            <v>15620.679565002256</v>
          </cell>
          <cell r="S311">
            <v>7870.7159511235132</v>
          </cell>
          <cell r="T311">
            <v>93008.039823974454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10913.880000000001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14243.207568750002</v>
          </cell>
          <cell r="P312">
            <v>12869.695242964079</v>
          </cell>
          <cell r="Q312">
            <v>14634.895776890628</v>
          </cell>
          <cell r="R312">
            <v>13682.650576814618</v>
          </cell>
          <cell r="S312">
            <v>6894.2106968166718</v>
          </cell>
          <cell r="T312">
            <v>81468.703358919272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7732.9650000000011</v>
          </cell>
          <cell r="N313">
            <v>6113.085</v>
          </cell>
          <cell r="O313">
            <v>7945.621537500002</v>
          </cell>
          <cell r="P313">
            <v>7051.1499901152174</v>
          </cell>
          <cell r="Q313">
            <v>8164.1261297812525</v>
          </cell>
          <cell r="R313">
            <v>7496.5583611780985</v>
          </cell>
          <cell r="S313">
            <v>3777.2544546684244</v>
          </cell>
          <cell r="T313">
            <v>44635.714835438434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8422.4175000000014</v>
          </cell>
          <cell r="N314">
            <v>6676.7348999999995</v>
          </cell>
          <cell r="O314">
            <v>8654.0339812500024</v>
          </cell>
          <cell r="P314">
            <v>7783.9755194665804</v>
          </cell>
          <cell r="Q314">
            <v>8892.0199157343777</v>
          </cell>
          <cell r="R314">
            <v>8275.6751516371187</v>
          </cell>
          <cell r="S314">
            <v>4169.8242481230591</v>
          </cell>
          <cell r="T314">
            <v>49274.701582013389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7539.795000000001</v>
          </cell>
          <cell r="N315">
            <v>6078.38</v>
          </cell>
          <cell r="O315">
            <v>7747.1393625000019</v>
          </cell>
          <cell r="P315">
            <v>7011.1194391893032</v>
          </cell>
          <cell r="Q315">
            <v>7960.1856949687526</v>
          </cell>
          <cell r="R315">
            <v>7453.9991528692526</v>
          </cell>
          <cell r="S315">
            <v>3755.8103530651802</v>
          </cell>
          <cell r="T315">
            <v>44382.310460501081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7265.7145125000006</v>
          </cell>
          <cell r="P316">
            <v>6503.1247695549664</v>
          </cell>
          <cell r="Q316">
            <v>7465.5216615937516</v>
          </cell>
          <cell r="R316">
            <v>6913.9153802336104</v>
          </cell>
          <cell r="S316">
            <v>3483.6809654455647</v>
          </cell>
          <cell r="T316">
            <v>41166.564767456977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6961.3125000000009</v>
          </cell>
          <cell r="N317">
            <v>5611.9800000000005</v>
          </cell>
          <cell r="O317">
            <v>7152.7485937500014</v>
          </cell>
          <cell r="P317">
            <v>6473.1494362546573</v>
          </cell>
          <cell r="Q317">
            <v>7349.449180078127</v>
          </cell>
          <cell r="R317">
            <v>6882.0465594318193</v>
          </cell>
          <cell r="S317">
            <v>3467.6233774780012</v>
          </cell>
          <cell r="T317">
            <v>40976.812680043513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7273.8600000000006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8158.4610061792237</v>
          </cell>
          <cell r="Q318">
            <v>9265.1875198593771</v>
          </cell>
          <cell r="R318">
            <v>8673.8162081301816</v>
          </cell>
          <cell r="S318">
            <v>4370.4336486998427</v>
          </cell>
          <cell r="T318">
            <v>51645.297501593712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7063.0350000000008</v>
          </cell>
          <cell r="N319">
            <v>5599</v>
          </cell>
          <cell r="O319">
            <v>7257.2684625000011</v>
          </cell>
          <cell r="P319">
            <v>6458.1776295692116</v>
          </cell>
          <cell r="Q319">
            <v>7456.8433452187519</v>
          </cell>
          <cell r="R319">
            <v>6866.1290108408721</v>
          </cell>
          <cell r="S319">
            <v>3459.6030795725087</v>
          </cell>
          <cell r="T319">
            <v>40882.037034266628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9092.1728250000015</v>
          </cell>
          <cell r="P320">
            <v>8228.9426893467225</v>
          </cell>
          <cell r="Q320">
            <v>9342.2075776875026</v>
          </cell>
          <cell r="R320">
            <v>8748.7500915392593</v>
          </cell>
          <cell r="S320">
            <v>4408.1902206193417</v>
          </cell>
          <cell r="T320">
            <v>52091.465901839969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7671.3150000000005</v>
          </cell>
          <cell r="N321">
            <v>6098.7300000000005</v>
          </cell>
          <cell r="O321">
            <v>7882.2761625000012</v>
          </cell>
          <cell r="P321">
            <v>7034.5921869588556</v>
          </cell>
          <cell r="Q321">
            <v>8099.0387569687518</v>
          </cell>
          <cell r="R321">
            <v>7478.9546315923471</v>
          </cell>
          <cell r="S321">
            <v>3768.3845489339606</v>
          </cell>
          <cell r="T321">
            <v>44530.899396676708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6950.4400000000005</v>
          </cell>
          <cell r="K322">
            <v>5793.36</v>
          </cell>
          <cell r="L322">
            <v>262220</v>
          </cell>
          <cell r="M322">
            <v>8997.817500000001</v>
          </cell>
          <cell r="N322">
            <v>7133.8605250000001</v>
          </cell>
          <cell r="O322">
            <v>9245.2574812500025</v>
          </cell>
          <cell r="P322">
            <v>8317.5998920709171</v>
          </cell>
          <cell r="Q322">
            <v>9499.5020619843781</v>
          </cell>
          <cell r="R322">
            <v>8843.0076091487899</v>
          </cell>
          <cell r="S322">
            <v>4455.6832982588567</v>
          </cell>
          <cell r="T322">
            <v>52652.690329692508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7215.1050000000005</v>
          </cell>
          <cell r="N323">
            <v>5751.9</v>
          </cell>
          <cell r="O323">
            <v>7413.5203875000007</v>
          </cell>
          <cell r="P323">
            <v>6634.5404371350505</v>
          </cell>
          <cell r="Q323">
            <v>7617.3921981562517</v>
          </cell>
          <cell r="R323">
            <v>7053.6323374630492</v>
          </cell>
          <cell r="S323">
            <v>3554.0794701541549</v>
          </cell>
          <cell r="T323">
            <v>41998.462014180783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5143.1399999999994</v>
          </cell>
          <cell r="L324">
            <v>233131</v>
          </cell>
          <cell r="M324">
            <v>8019.6375000000007</v>
          </cell>
          <cell r="N324">
            <v>6411.1025</v>
          </cell>
          <cell r="O324">
            <v>8240.1775312500013</v>
          </cell>
          <cell r="P324">
            <v>7394.8988652215112</v>
          </cell>
          <cell r="Q324">
            <v>8466.7824133593767</v>
          </cell>
          <cell r="R324">
            <v>7862.021229991863</v>
          </cell>
          <cell r="S324">
            <v>3961.3984555197376</v>
          </cell>
          <cell r="T324">
            <v>46811.739566972559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12752.302500000002</v>
          </cell>
          <cell r="N325">
            <v>10280.811750000001</v>
          </cell>
          <cell r="O325">
            <v>13102.990818750002</v>
          </cell>
          <cell r="P325">
            <v>11973.131437955368</v>
          </cell>
          <cell r="Q325">
            <v>13463.323066265628</v>
          </cell>
          <cell r="R325">
            <v>12729.452460452059</v>
          </cell>
          <cell r="S325">
            <v>6413.927391099005</v>
          </cell>
          <cell r="T325">
            <v>75793.208384589467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11466.900000000001</v>
          </cell>
          <cell r="N326">
            <v>9245.0506499999992</v>
          </cell>
          <cell r="O326">
            <v>11782.239750000002</v>
          </cell>
          <cell r="P326">
            <v>10767.900999777019</v>
          </cell>
          <cell r="Q326">
            <v>12106.251343125003</v>
          </cell>
          <cell r="R326">
            <v>11448.089798880792</v>
          </cell>
          <cell r="S326">
            <v>5768.2934097068783</v>
          </cell>
          <cell r="T326">
            <v>68163.76889955021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7415.4675000000007</v>
          </cell>
          <cell r="N327">
            <v>5928.5874999999996</v>
          </cell>
          <cell r="O327">
            <v>7619.3928562500014</v>
          </cell>
          <cell r="P327">
            <v>6838.340983647734</v>
          </cell>
          <cell r="Q327">
            <v>7828.9261597968771</v>
          </cell>
          <cell r="R327">
            <v>7270.306595295332</v>
          </cell>
          <cell r="S327">
            <v>3663.2540761770101</v>
          </cell>
          <cell r="T327">
            <v>43288.575412732665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8896.8579187500018</v>
          </cell>
          <cell r="P328">
            <v>8048.2976913094108</v>
          </cell>
          <cell r="Q328">
            <v>9141.5215115156279</v>
          </cell>
          <cell r="R328">
            <v>8556.6940762311133</v>
          </cell>
          <cell r="S328">
            <v>4311.4198888994733</v>
          </cell>
          <cell r="T328">
            <v>50947.933480866755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6820.545000000001</v>
          </cell>
          <cell r="N329">
            <v>5436.953775</v>
          </cell>
          <cell r="O329">
            <v>7008.1099875000018</v>
          </cell>
          <cell r="P329">
            <v>6339.5450935447088</v>
          </cell>
          <cell r="Q329">
            <v>7200.8330121562522</v>
          </cell>
          <cell r="R329">
            <v>6740.0026724295521</v>
          </cell>
          <cell r="S329">
            <v>3396.0524139654299</v>
          </cell>
          <cell r="T329">
            <v>40131.060519000624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11109.330000000002</v>
          </cell>
          <cell r="N330">
            <v>8807.6175000000003</v>
          </cell>
          <cell r="O330">
            <v>11414.836575000003</v>
          </cell>
          <cell r="P330">
            <v>10159.163834310109</v>
          </cell>
          <cell r="Q330">
            <v>11728.744580812505</v>
          </cell>
          <cell r="R330">
            <v>10800.899809455215</v>
          </cell>
          <cell r="S330">
            <v>5442.1969327909846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4836.8099999999995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7874.8858687500015</v>
          </cell>
          <cell r="P331">
            <v>6949.2021369647491</v>
          </cell>
          <cell r="Q331">
            <v>8091.4452301406272</v>
          </cell>
          <cell r="R331">
            <v>7388.1706468321136</v>
          </cell>
          <cell r="S331">
            <v>3722.6416634221277</v>
          </cell>
          <cell r="T331">
            <v>43990.35694237295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8201.505000000001</v>
          </cell>
          <cell r="N332">
            <v>6502.0271250000005</v>
          </cell>
          <cell r="O332">
            <v>8427.0463875000023</v>
          </cell>
          <cell r="P332">
            <v>7581.1900106952835</v>
          </cell>
          <cell r="Q332">
            <v>8658.7901631562527</v>
          </cell>
          <cell r="R332">
            <v>8060.0800496415113</v>
          </cell>
          <cell r="S332">
            <v>4061.1933911107458</v>
          </cell>
          <cell r="T332">
            <v>47991.013650971807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14785.866281250002</v>
          </cell>
          <cell r="P333">
            <v>13510.088897990468</v>
          </cell>
          <cell r="Q333">
            <v>15192.477603984378</v>
          </cell>
          <cell r="R333">
            <v>14363.496738896476</v>
          </cell>
          <cell r="S333">
            <v>7237.2653459988396</v>
          </cell>
          <cell r="T333">
            <v>85522.57097033778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12154.921706250001</v>
          </cell>
          <cell r="P334">
            <v>11107.558003988352</v>
          </cell>
          <cell r="Q334">
            <v>12489.182053171877</v>
          </cell>
          <cell r="R334">
            <v>11809.202320727964</v>
          </cell>
          <cell r="S334">
            <v>5950.2454223594441</v>
          </cell>
          <cell r="T334">
            <v>70313.890965183455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5649.4349999999995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8006.3956645478156</v>
          </cell>
          <cell r="Q335">
            <v>9221.795937984376</v>
          </cell>
          <cell r="R335">
            <v>8512.1451743483976</v>
          </cell>
          <cell r="S335">
            <v>4288.9732500580421</v>
          </cell>
          <cell r="T335">
            <v>50682.682150207293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5759.9735999999994</v>
          </cell>
          <cell r="L336">
            <v>243708</v>
          </cell>
          <cell r="M336">
            <v>8435.7750000000015</v>
          </cell>
          <cell r="N336">
            <v>6631.482825</v>
          </cell>
          <cell r="O336">
            <v>8667.758812500002</v>
          </cell>
          <cell r="P336">
            <v>7730.4005586790454</v>
          </cell>
          <cell r="Q336">
            <v>8906.1221798437527</v>
          </cell>
          <cell r="R336">
            <v>8218.7159576326503</v>
          </cell>
          <cell r="S336">
            <v>4141.1244956603978</v>
          </cell>
          <cell r="T336">
            <v>48935.55737498551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14071.119300000002</v>
          </cell>
          <cell r="P337">
            <v>12537.175222871871</v>
          </cell>
          <cell r="Q337">
            <v>14458.075080750003</v>
          </cell>
          <cell r="R337">
            <v>13329.125869444064</v>
          </cell>
          <cell r="S337">
            <v>6716.0819193944781</v>
          </cell>
          <cell r="T337">
            <v>79363.76036171781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8053.3086750000011</v>
          </cell>
          <cell r="P338">
            <v>7273.3798156199418</v>
          </cell>
          <cell r="Q338">
            <v>8274.7746635625026</v>
          </cell>
          <cell r="R338">
            <v>7732.8260421699997</v>
          </cell>
          <cell r="S338">
            <v>3896.3015036639304</v>
          </cell>
          <cell r="T338">
            <v>46042.490628474152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8830.3452750000015</v>
          </cell>
          <cell r="P339">
            <v>7974.2950959764794</v>
          </cell>
          <cell r="Q339">
            <v>9073.1797700625029</v>
          </cell>
          <cell r="R339">
            <v>8478.0168710135695</v>
          </cell>
          <cell r="S339">
            <v>4271.7771875996559</v>
          </cell>
          <cell r="T339">
            <v>50479.476740194135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7770.3200000000006</v>
          </cell>
          <cell r="K340">
            <v>6492.63</v>
          </cell>
          <cell r="L340">
            <v>294496</v>
          </cell>
          <cell r="M340">
            <v>10192.800000000001</v>
          </cell>
          <cell r="N340">
            <v>8098.64</v>
          </cell>
          <cell r="O340">
            <v>10473.102000000003</v>
          </cell>
          <cell r="P340">
            <v>9341.3923339764951</v>
          </cell>
          <cell r="Q340">
            <v>10761.112305000004</v>
          </cell>
          <cell r="R340">
            <v>9931.4711649145065</v>
          </cell>
          <cell r="S340">
            <v>5004.1221440166282</v>
          </cell>
          <cell r="T340">
            <v>59133.577497266131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6593.6128499999995</v>
          </cell>
          <cell r="O341">
            <v>8527.3432312500008</v>
          </cell>
          <cell r="P341">
            <v>7686.1195372110751</v>
          </cell>
          <cell r="Q341">
            <v>8761.8451701093763</v>
          </cell>
          <cell r="R341">
            <v>8171.6377842577285</v>
          </cell>
          <cell r="S341">
            <v>4117.4034450755098</v>
          </cell>
          <cell r="T341">
            <v>48655.246354848794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6152.1900000000005</v>
          </cell>
          <cell r="K342">
            <v>5108.7299999999996</v>
          </cell>
          <cell r="L342">
            <v>232921</v>
          </cell>
          <cell r="M342">
            <v>8110.0575000000008</v>
          </cell>
          <cell r="N342">
            <v>6405.3275000000003</v>
          </cell>
          <cell r="O342">
            <v>8333.084081250001</v>
          </cell>
          <cell r="P342">
            <v>7388.2376800436659</v>
          </cell>
          <cell r="Q342">
            <v>8562.2438934843758</v>
          </cell>
          <cell r="R342">
            <v>7854.9392698136871</v>
          </cell>
          <cell r="S342">
            <v>3957.8301026380564</v>
          </cell>
          <cell r="T342">
            <v>46769.572436436225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7533.5783966383906</v>
          </cell>
          <cell r="Q343">
            <v>8732.5558523437503</v>
          </cell>
          <cell r="R343">
            <v>8009.4608961775029</v>
          </cell>
          <cell r="S343">
            <v>4035.688164085017</v>
          </cell>
          <cell r="T343">
            <v>47689.619065566927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9115.9800000000014</v>
          </cell>
          <cell r="N344">
            <v>3649.085</v>
          </cell>
          <cell r="O344">
            <v>9366.6694500000031</v>
          </cell>
          <cell r="P344">
            <v>4209.044314234071</v>
          </cell>
          <cell r="Q344">
            <v>9624.2528598750032</v>
          </cell>
          <cell r="R344">
            <v>4474.9220184897777</v>
          </cell>
          <cell r="S344">
            <v>2254.7572251512497</v>
          </cell>
          <cell r="T344">
            <v>26644.40580660597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4731.8521909067622</v>
          </cell>
          <cell r="Q345">
            <v>10820.775730078127</v>
          </cell>
          <cell r="R345">
            <v>5030.7547216168859</v>
          </cell>
          <cell r="S345">
            <v>2534.8219498934604</v>
          </cell>
          <cell r="T345">
            <v>29953.923166128476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7135.8564937500014</v>
          </cell>
          <cell r="P346">
            <v>3206.3456253916729</v>
          </cell>
          <cell r="Q346">
            <v>7332.0925473281268</v>
          </cell>
          <cell r="R346">
            <v>3408.8846699549504</v>
          </cell>
          <cell r="S346">
            <v>1717.6181635188009</v>
          </cell>
          <cell r="T346">
            <v>20297.047885730713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10192.800000000001</v>
          </cell>
          <cell r="N347">
            <v>4079.8724999999999</v>
          </cell>
          <cell r="O347">
            <v>10473.102000000003</v>
          </cell>
          <cell r="P347">
            <v>4705.9370085719975</v>
          </cell>
          <cell r="Q347">
            <v>10761.112305000004</v>
          </cell>
          <cell r="R347">
            <v>5003.202524161793</v>
          </cell>
          <cell r="S347">
            <v>2520.9393579680641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5147.9400000000005</v>
          </cell>
          <cell r="K348">
            <v>2005.26</v>
          </cell>
          <cell r="L348">
            <v>98590</v>
          </cell>
          <cell r="M348">
            <v>7048.6500000000005</v>
          </cell>
          <cell r="N348">
            <v>2711.2249999999999</v>
          </cell>
          <cell r="O348">
            <v>7242.4878750000007</v>
          </cell>
          <cell r="P348">
            <v>3127.2678413518101</v>
          </cell>
          <cell r="Q348">
            <v>7441.6562915625009</v>
          </cell>
          <cell r="R348">
            <v>3324.8116855540352</v>
          </cell>
          <cell r="S348">
            <v>1675.2567171662752</v>
          </cell>
          <cell r="T348">
            <v>19796.463807506614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11061.158231250001</v>
          </cell>
          <cell r="P349">
            <v>4776.0697725158943</v>
          </cell>
          <cell r="Q349">
            <v>11365.340082609377</v>
          </cell>
          <cell r="R349">
            <v>5077.7654477520136</v>
          </cell>
          <cell r="S349">
            <v>2558.5090161651897</v>
          </cell>
          <cell r="T349">
            <v>30233.832594545805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2313.5699999999997</v>
          </cell>
          <cell r="L350">
            <v>111549</v>
          </cell>
          <cell r="M350">
            <v>7974.4275000000007</v>
          </cell>
          <cell r="N350">
            <v>3067.5974999999999</v>
          </cell>
          <cell r="O350">
            <v>8193.7242562500014</v>
          </cell>
          <cell r="P350">
            <v>3538.3264066837719</v>
          </cell>
          <cell r="Q350">
            <v>8419.0516732968772</v>
          </cell>
          <cell r="R350">
            <v>3761.8360757872711</v>
          </cell>
          <cell r="S350">
            <v>1895.4580742791443</v>
          </cell>
          <cell r="T350">
            <v>22398.577353317327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7234.0418250000012</v>
          </cell>
          <cell r="P351">
            <v>3123.7152092569586</v>
          </cell>
          <cell r="Q351">
            <v>7432.9779751875021</v>
          </cell>
          <cell r="R351">
            <v>3321.0346401256747</v>
          </cell>
          <cell r="S351">
            <v>1673.3535956293788</v>
          </cell>
          <cell r="T351">
            <v>19773.974671220574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6132.1200000000008</v>
          </cell>
          <cell r="N352">
            <v>2358.6750000000002</v>
          </cell>
          <cell r="O352">
            <v>6300.7533000000012</v>
          </cell>
          <cell r="P352">
            <v>2720.6183462089948</v>
          </cell>
          <cell r="Q352">
            <v>6474.024015750002</v>
          </cell>
          <cell r="R352">
            <v>2892.4748784863536</v>
          </cell>
          <cell r="S352">
            <v>1457.4172698179473</v>
          </cell>
          <cell r="T352">
            <v>17222.260886193755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7858.9000000000005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10876.400887500002</v>
          </cell>
          <cell r="P353">
            <v>4696.2941500288289</v>
          </cell>
          <cell r="Q353">
            <v>11175.501911906253</v>
          </cell>
          <cell r="R353">
            <v>4992.9505437133857</v>
          </cell>
          <cell r="S353">
            <v>2515.7737423679159</v>
          </cell>
          <cell r="T353">
            <v>29728.831007408371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6527.1100000000006</v>
          </cell>
          <cell r="K354">
            <v>2542.08</v>
          </cell>
          <cell r="L354">
            <v>122436</v>
          </cell>
          <cell r="M354">
            <v>8754.3000000000011</v>
          </cell>
          <cell r="N354">
            <v>3366.9900000000002</v>
          </cell>
          <cell r="O354">
            <v>8995.0432500000024</v>
          </cell>
          <cell r="P354">
            <v>3883.6612782609827</v>
          </cell>
          <cell r="Q354">
            <v>9242.4069393750033</v>
          </cell>
          <cell r="R354">
            <v>4128.9851255958401</v>
          </cell>
          <cell r="S354">
            <v>2080.4516829594286</v>
          </cell>
          <cell r="T354">
            <v>24584.641877836289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7464.1966875000007</v>
          </cell>
          <cell r="P355">
            <v>3223.0303082657074</v>
          </cell>
          <cell r="Q355">
            <v>7669.4620964062515</v>
          </cell>
          <cell r="R355">
            <v>3426.6232940202858</v>
          </cell>
          <cell r="S355">
            <v>1726.5560378795826</v>
          </cell>
          <cell r="T355">
            <v>20402.666507931226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6685.7300000000005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9242.0902125000011</v>
          </cell>
          <cell r="P356">
            <v>3990.589160330127</v>
          </cell>
          <cell r="Q356">
            <v>9496.247693343752</v>
          </cell>
          <cell r="R356">
            <v>4242.6674482655089</v>
          </cell>
          <cell r="S356">
            <v>2137.7322427886961</v>
          </cell>
          <cell r="T356">
            <v>25261.524720874168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7075.0700000000006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4188.6801195475127</v>
          </cell>
          <cell r="Q357">
            <v>9968.1311462343765</v>
          </cell>
          <cell r="R357">
            <v>4453.2714545164972</v>
          </cell>
          <cell r="S357">
            <v>2243.8482606272541</v>
          </cell>
          <cell r="T357">
            <v>26515.494864680633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5255.554612500001</v>
          </cell>
          <cell r="P358">
            <v>2256.365459242516</v>
          </cell>
          <cell r="Q358">
            <v>5400.0823643437516</v>
          </cell>
          <cell r="R358">
            <v>2398.8959776873999</v>
          </cell>
          <cell r="S358">
            <v>1208.7200661213694</v>
          </cell>
          <cell r="T358">
            <v>14283.412683671522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3291.0299999999997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12119.025993750001</v>
          </cell>
          <cell r="P359">
            <v>5184.3369840590449</v>
          </cell>
          <cell r="Q359">
            <v>12452.299208578128</v>
          </cell>
          <cell r="R359">
            <v>5511.8221594343959</v>
          </cell>
          <cell r="S359">
            <v>2777.2150634990685</v>
          </cell>
          <cell r="T359">
            <v>32818.276104703196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6599.5323187500007</v>
          </cell>
          <cell r="P360">
            <v>2799.8547298959488</v>
          </cell>
          <cell r="Q360">
            <v>6781.0194575156265</v>
          </cell>
          <cell r="R360">
            <v>2976.716480986749</v>
          </cell>
          <cell r="S360">
            <v>1499.8636769533703</v>
          </cell>
          <cell r="T360">
            <v>17723.848943716337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11217.808704234376</v>
          </cell>
          <cell r="R361">
            <v>4924.4241480845612</v>
          </cell>
          <cell r="S361">
            <v>2481.245680198509</v>
          </cell>
          <cell r="T361">
            <v>29320.813820504496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7919.2276312500007</v>
          </cell>
          <cell r="P362">
            <v>3359.8066439174877</v>
          </cell>
          <cell r="Q362">
            <v>8137.0063911093766</v>
          </cell>
          <cell r="R362">
            <v>3572.0395430121612</v>
          </cell>
          <cell r="S362">
            <v>1799.8262170500966</v>
          </cell>
          <cell r="T362">
            <v>21268.498254943788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3380.8799999999997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10706.424131250002</v>
          </cell>
          <cell r="P363">
            <v>4542.706251785341</v>
          </cell>
          <cell r="Q363">
            <v>11000.850794859378</v>
          </cell>
          <cell r="R363">
            <v>4829.6607761765908</v>
          </cell>
          <cell r="S363">
            <v>2433.4977202103028</v>
          </cell>
          <cell r="T363">
            <v>28756.577454756512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2159.0699999999997</v>
          </cell>
          <cell r="L364">
            <v>106101</v>
          </cell>
          <cell r="M364">
            <v>7719.607500000001</v>
          </cell>
          <cell r="N364">
            <v>2917.7775000000001</v>
          </cell>
          <cell r="O364">
            <v>7931.8967062500014</v>
          </cell>
          <cell r="P364">
            <v>3365.5162312127845</v>
          </cell>
          <cell r="Q364">
            <v>8150.0238656718775</v>
          </cell>
          <cell r="R364">
            <v>3578.1097945934548</v>
          </cell>
          <cell r="S364">
            <v>1802.8848052343947</v>
          </cell>
          <cell r="T364">
            <v>21304.641509689212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3013.1099999999997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</v>
          </cell>
          <cell r="Q365">
            <v>9735.9861832031256</v>
          </cell>
          <cell r="R365">
            <v>4274.266480108131</v>
          </cell>
          <cell r="S365">
            <v>2153.6538935036247</v>
          </cell>
          <cell r="T365">
            <v>25449.670441410064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3534.5099999999998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12684.911343750002</v>
          </cell>
          <cell r="P366">
            <v>5381.8252646174824</v>
          </cell>
          <cell r="Q366">
            <v>13033.746405703128</v>
          </cell>
          <cell r="R366">
            <v>5721.7854169073589</v>
          </cell>
          <cell r="S366">
            <v>2883.0082303626173</v>
          </cell>
          <cell r="T366">
            <v>34068.43112717542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2860.8599999999997</v>
          </cell>
          <cell r="L367">
            <v>136836</v>
          </cell>
          <cell r="M367">
            <v>9956.4750000000004</v>
          </cell>
          <cell r="N367">
            <v>3762.9900000000002</v>
          </cell>
          <cell r="O367">
            <v>10230.278062500001</v>
          </cell>
          <cell r="P367">
            <v>4340.4282618847383</v>
          </cell>
          <cell r="Q367">
            <v>10511.610709218752</v>
          </cell>
          <cell r="R367">
            <v>4614.6052520993198</v>
          </cell>
          <cell r="S367">
            <v>2325.1387377032606</v>
          </cell>
          <cell r="T367">
            <v>27476.10225747008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4949.1500000000005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6910.980412500001</v>
          </cell>
          <cell r="P368">
            <v>2932.0951156409096</v>
          </cell>
          <cell r="Q368">
            <v>7101.0323738437519</v>
          </cell>
          <cell r="R368">
            <v>3117.310252333486</v>
          </cell>
          <cell r="S368">
            <v>1570.7039777330253</v>
          </cell>
          <cell r="T368">
            <v>18560.966882792258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2148.5699999999997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8005.7996437500005</v>
          </cell>
          <cell r="P369">
            <v>3396.665201901571</v>
          </cell>
          <cell r="Q369">
            <v>8225.9591339531271</v>
          </cell>
          <cell r="R369">
            <v>3611.2263893314002</v>
          </cell>
          <cell r="S369">
            <v>1819.5711029953975</v>
          </cell>
          <cell r="T369">
            <v>21501.82304391146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15728.970000000001</v>
          </cell>
          <cell r="N370">
            <v>5944.6475</v>
          </cell>
          <cell r="O370">
            <v>16161.516675000003</v>
          </cell>
          <cell r="P370">
            <v>6856.8654224280299</v>
          </cell>
          <cell r="Q370">
            <v>16605.958383562505</v>
          </cell>
          <cell r="R370">
            <v>7290.0011893146384</v>
          </cell>
          <cell r="S370">
            <v>3673.177495619399</v>
          </cell>
          <cell r="T370">
            <v>43405.840194795586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7048.6500000000005</v>
          </cell>
          <cell r="N371">
            <v>2664.2550000000001</v>
          </cell>
          <cell r="O371">
            <v>7242.4878750000007</v>
          </cell>
          <cell r="P371">
            <v>3073.0902019053256</v>
          </cell>
          <cell r="Q371">
            <v>7441.6562915625009</v>
          </cell>
          <cell r="R371">
            <v>3267.2117427715389</v>
          </cell>
          <cell r="S371">
            <v>1646.2341137286039</v>
          </cell>
          <cell r="T371">
            <v>19453.504479144496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12675.409537500002</v>
          </cell>
          <cell r="P372">
            <v>5324.5390720880032</v>
          </cell>
          <cell r="Q372">
            <v>13023.983299781252</v>
          </cell>
          <cell r="R372">
            <v>5660.8805593750476</v>
          </cell>
          <cell r="S372">
            <v>2852.3203955801614</v>
          </cell>
          <cell r="T372">
            <v>33705.793804563014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7701.741843750001</v>
          </cell>
          <cell r="P373">
            <v>3228.6130158433307</v>
          </cell>
          <cell r="Q373">
            <v>7913.5397444531263</v>
          </cell>
          <cell r="R373">
            <v>3432.5586511219949</v>
          </cell>
          <cell r="S373">
            <v>1729.5466574375628</v>
          </cell>
          <cell r="T373">
            <v>20438.006579237859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2418.8399999999997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3650.9955959776321</v>
          </cell>
          <cell r="Q374">
            <v>8949.513761718752</v>
          </cell>
          <cell r="R374">
            <v>3881.6223736581301</v>
          </cell>
          <cell r="S374">
            <v>1955.8142144492895</v>
          </cell>
          <cell r="T374">
            <v>23111.804246960328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9666.5042250000024</v>
          </cell>
          <cell r="P375">
            <v>4051.9989436839869</v>
          </cell>
          <cell r="Q375">
            <v>9932.3330911875037</v>
          </cell>
          <cell r="R375">
            <v>4307.9563763843098</v>
          </cell>
          <cell r="S375">
            <v>2170.6290579264783</v>
          </cell>
          <cell r="T375">
            <v>25650.265505247156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1861.8899999999999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7041.894187500001</v>
          </cell>
          <cell r="P376">
            <v>2934.8230295708845</v>
          </cell>
          <cell r="Q376">
            <v>7235.5462776562517</v>
          </cell>
          <cell r="R376">
            <v>3120.2104836445483</v>
          </cell>
          <cell r="S376">
            <v>1572.1653031988567</v>
          </cell>
          <cell r="T376">
            <v>18578.235326726182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12659.827500000001</v>
          </cell>
          <cell r="N377">
            <v>4700.1625000000004</v>
          </cell>
          <cell r="O377">
            <v>13007.972756250003</v>
          </cell>
          <cell r="P377">
            <v>5421.4117365315415</v>
          </cell>
          <cell r="Q377">
            <v>13365.692007046879</v>
          </cell>
          <cell r="R377">
            <v>5763.8724945376607</v>
          </cell>
          <cell r="S377">
            <v>2904.2144417737491</v>
          </cell>
          <cell r="T377">
            <v>34319.024360077019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4478.4400000000005</v>
          </cell>
          <cell r="K378">
            <v>1678.86</v>
          </cell>
          <cell r="L378">
            <v>82676</v>
          </cell>
          <cell r="M378">
            <v>6123.9000000000005</v>
          </cell>
          <cell r="N378">
            <v>2273.59</v>
          </cell>
          <cell r="O378">
            <v>6292.3072500000007</v>
          </cell>
          <cell r="P378">
            <v>2622.4768845887238</v>
          </cell>
          <cell r="Q378">
            <v>6465.3456993750015</v>
          </cell>
          <cell r="R378">
            <v>2788.1339985278973</v>
          </cell>
          <cell r="S378">
            <v>1404.8435373611824</v>
          </cell>
          <cell r="T378">
            <v>16600.998496291882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12406.191693750001</v>
          </cell>
          <cell r="P379">
            <v>5154.7422899117555</v>
          </cell>
          <cell r="Q379">
            <v>12747.361965328128</v>
          </cell>
          <cell r="R379">
            <v>5480.3580220713575</v>
          </cell>
          <cell r="S379">
            <v>2761.3613814104579</v>
          </cell>
          <cell r="T379">
            <v>32630.933567606091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10534.335862500002</v>
          </cell>
          <cell r="P380">
            <v>4377.2868198688211</v>
          </cell>
          <cell r="Q380">
            <v>10824.030098718753</v>
          </cell>
          <cell r="R380">
            <v>4653.7920984185594</v>
          </cell>
          <cell r="S380">
            <v>2344.8836236485613</v>
          </cell>
          <cell r="T380">
            <v>27709.427046437751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17617.515000000003</v>
          </cell>
          <cell r="N381">
            <v>6361.2174999999997</v>
          </cell>
          <cell r="O381">
            <v>18101.996662500005</v>
          </cell>
          <cell r="P381">
            <v>7337.3589132566867</v>
          </cell>
          <cell r="Q381">
            <v>18599.801570718755</v>
          </cell>
          <cell r="R381">
            <v>7800.8465835003844</v>
          </cell>
          <cell r="S381">
            <v>3930.5746834846464</v>
          </cell>
          <cell r="T381">
            <v>46447.495877482579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7386.0707250000005</v>
          </cell>
          <cell r="P382">
            <v>2948.6211988678524</v>
          </cell>
          <cell r="Q382">
            <v>7589.1876699375007</v>
          </cell>
          <cell r="R382">
            <v>3134.8802582993412</v>
          </cell>
          <cell r="S382">
            <v>1579.55689131091</v>
          </cell>
          <cell r="T382">
            <v>18665.581525694288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1662.9299999999998</v>
          </cell>
          <cell r="L383">
            <v>83098</v>
          </cell>
          <cell r="M383">
            <v>6445.5075000000006</v>
          </cell>
          <cell r="N383">
            <v>2285.1950000000002</v>
          </cell>
          <cell r="O383">
            <v>6622.7589562500016</v>
          </cell>
          <cell r="P383">
            <v>2635.8626948032529</v>
          </cell>
          <cell r="Q383">
            <v>6804.8848275468772</v>
          </cell>
          <cell r="R383">
            <v>2802.365366124041</v>
          </cell>
          <cell r="S383">
            <v>1412.0142274377031</v>
          </cell>
          <cell r="T383">
            <v>16685.73434908393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3183.5699999999997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10219.720500000001</v>
          </cell>
          <cell r="P384">
            <v>4067.1293500165239</v>
          </cell>
          <cell r="Q384">
            <v>10500.762813750001</v>
          </cell>
          <cell r="R384">
            <v>4324.0425430747382</v>
          </cell>
          <cell r="S384">
            <v>2178.7343166148676</v>
          </cell>
          <cell r="T384">
            <v>25746.045130322527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3485.7599999999998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4317.1141137622753</v>
          </cell>
          <cell r="Q385">
            <v>11146.212594140627</v>
          </cell>
          <cell r="R385">
            <v>4589.8183914757055</v>
          </cell>
          <cell r="S385">
            <v>2312.649502617377</v>
          </cell>
          <cell r="T385">
            <v>27328.517300592935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10138.427268750002</v>
          </cell>
          <cell r="P386">
            <v>4035.0922213040249</v>
          </cell>
          <cell r="Q386">
            <v>10417.234018640627</v>
          </cell>
          <cell r="R386">
            <v>4289.9816869797023</v>
          </cell>
          <cell r="S386">
            <v>2161.5722384696405</v>
          </cell>
          <cell r="T386">
            <v>25543.241312028767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4974.8696999999993</v>
          </cell>
          <cell r="L387">
            <v>188197</v>
          </cell>
          <cell r="M387">
            <v>14383.972500000002</v>
          </cell>
          <cell r="N387">
            <v>5099.2562500000004</v>
          </cell>
          <cell r="O387">
            <v>14779.531743750003</v>
          </cell>
          <cell r="P387">
            <v>5969.5955567388846</v>
          </cell>
          <cell r="Q387">
            <v>15185.96886670313</v>
          </cell>
          <cell r="R387">
            <v>6346.684093581629</v>
          </cell>
          <cell r="S387">
            <v>3197.8728917795061</v>
          </cell>
          <cell r="T387">
            <v>37789.178407356951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7852.1550000000007</v>
          </cell>
          <cell r="N388">
            <v>2783.4949999999999</v>
          </cell>
          <cell r="O388">
            <v>8068.0892625000015</v>
          </cell>
          <cell r="P388">
            <v>3210.6278158631458</v>
          </cell>
          <cell r="Q388">
            <v>8289.9617172187518</v>
          </cell>
          <cell r="R388">
            <v>3413.4373586409206</v>
          </cell>
          <cell r="S388">
            <v>1719.9121046570244</v>
          </cell>
          <cell r="T388">
            <v>20324.15532678978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4056.1400000000003</v>
          </cell>
          <cell r="K389">
            <v>1446.9299999999998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5702.1395062500005</v>
          </cell>
          <cell r="P389">
            <v>2269.2120306569345</v>
          </cell>
          <cell r="Q389">
            <v>5858.9483426718762</v>
          </cell>
          <cell r="R389">
            <v>2412.5540437453101</v>
          </cell>
          <cell r="S389">
            <v>1215.6018895360398</v>
          </cell>
          <cell r="T389">
            <v>14364.735006848723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6030.6500000000005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3280.7605798070431</v>
          </cell>
          <cell r="Q390">
            <v>8470.036782000001</v>
          </cell>
          <cell r="R390">
            <v>3488.0002822311421</v>
          </cell>
          <cell r="S390">
            <v>1757.4817628541502</v>
          </cell>
          <cell r="T390">
            <v>20768.114972579384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3947.9900000000002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5572.2814875000013</v>
          </cell>
          <cell r="P391">
            <v>2217.4133859168237</v>
          </cell>
          <cell r="Q391">
            <v>5725.5192284062514</v>
          </cell>
          <cell r="R391">
            <v>2357.4833724550199</v>
          </cell>
          <cell r="S391">
            <v>1187.853697841826</v>
          </cell>
          <cell r="T391">
            <v>14036.835367963864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2273.0699999999997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8714.2120875000019</v>
          </cell>
          <cell r="P392">
            <v>3468.1619228104564</v>
          </cell>
          <cell r="Q392">
            <v>8953.8529199062523</v>
          </cell>
          <cell r="R392">
            <v>3687.2394285771534</v>
          </cell>
          <cell r="S392">
            <v>1857.8714239254391</v>
          </cell>
          <cell r="T392">
            <v>21954.416911668024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10192.880000000001</v>
          </cell>
          <cell r="K393">
            <v>3635.8199999999997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13915.923131250001</v>
          </cell>
          <cell r="P393">
            <v>5538.1727967203633</v>
          </cell>
          <cell r="Q393">
            <v>14298.611017359377</v>
          </cell>
          <cell r="R393">
            <v>5888.0091393751127</v>
          </cell>
          <cell r="S393">
            <v>2966.7625701426409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5683.1025000000009</v>
          </cell>
          <cell r="N394">
            <v>2014.7874999999999</v>
          </cell>
          <cell r="O394">
            <v>5839.3878187500013</v>
          </cell>
          <cell r="P394">
            <v>2323.9606288329483</v>
          </cell>
          <cell r="Q394">
            <v>5999.9709837656264</v>
          </cell>
          <cell r="R394">
            <v>2470.7610116859355</v>
          </cell>
          <cell r="S394">
            <v>1244.9303517921408</v>
          </cell>
          <cell r="T394">
            <v>14711.308660685383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8210.130000000001</v>
          </cell>
          <cell r="K395">
            <v>2928.18</v>
          </cell>
          <cell r="L395">
            <v>141894</v>
          </cell>
          <cell r="M395">
            <v>11006.580000000002</v>
          </cell>
          <cell r="N395">
            <v>3902.085</v>
          </cell>
          <cell r="O395">
            <v>11309.260950000004</v>
          </cell>
          <cell r="P395">
            <v>4500.8676648825822</v>
          </cell>
          <cell r="Q395">
            <v>11620.265626125005</v>
          </cell>
          <cell r="R395">
            <v>4785.1793215336675</v>
          </cell>
          <cell r="S395">
            <v>2411.0850656820312</v>
          </cell>
          <cell r="T395">
            <v>28491.727715816443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6401.3250000000007</v>
          </cell>
          <cell r="N396">
            <v>2269.2725</v>
          </cell>
          <cell r="O396">
            <v>6577.3614375000016</v>
          </cell>
          <cell r="P396">
            <v>2617.4968556700483</v>
          </cell>
          <cell r="Q396">
            <v>6758.2388770312518</v>
          </cell>
          <cell r="R396">
            <v>2782.8393902042139</v>
          </cell>
          <cell r="S396">
            <v>1402.1757687782115</v>
          </cell>
          <cell r="T396">
            <v>16569.473546319488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6187.6050000000005</v>
          </cell>
          <cell r="N397">
            <v>2193.895</v>
          </cell>
          <cell r="O397">
            <v>6357.7641375000012</v>
          </cell>
          <cell r="P397">
            <v>2530.5525291344429</v>
          </cell>
          <cell r="Q397">
            <v>6532.6026512812514</v>
          </cell>
          <cell r="R397">
            <v>2690.4029480690724</v>
          </cell>
          <cell r="S397">
            <v>1355.6002675939862</v>
          </cell>
          <cell r="T397">
            <v>16019.092094890584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13289.685000000001</v>
          </cell>
          <cell r="N398">
            <v>4700.63</v>
          </cell>
          <cell r="O398">
            <v>13655.151337500003</v>
          </cell>
          <cell r="P398">
            <v>5421.9509753316534</v>
          </cell>
          <cell r="Q398">
            <v>14030.667999281255</v>
          </cell>
          <cell r="R398">
            <v>5764.4457960758946</v>
          </cell>
          <cell r="S398">
            <v>2904.5033084355991</v>
          </cell>
          <cell r="T398">
            <v>34322.437889691857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1391.6399999999999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5597.6196375000009</v>
          </cell>
          <cell r="P399">
            <v>2268.8313915039143</v>
          </cell>
          <cell r="Q399">
            <v>5751.5541775312513</v>
          </cell>
          <cell r="R399">
            <v>2412.1493603065574</v>
          </cell>
          <cell r="S399">
            <v>1215.3979836570866</v>
          </cell>
          <cell r="T399">
            <v>14362.32545653236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5598.6753937500007</v>
          </cell>
          <cell r="P400">
            <v>2150.0402558323199</v>
          </cell>
          <cell r="Q400">
            <v>5752.6389670781264</v>
          </cell>
          <cell r="R400">
            <v>2285.8544037957568</v>
          </cell>
          <cell r="S400">
            <v>1151.7623572671109</v>
          </cell>
          <cell r="T400">
            <v>13610.344961967879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6401.3250000000007</v>
          </cell>
          <cell r="N401">
            <v>2190.0450000000001</v>
          </cell>
          <cell r="O401">
            <v>6577.3614375000016</v>
          </cell>
          <cell r="P401">
            <v>2526.1117390158788</v>
          </cell>
          <cell r="Q401">
            <v>6758.2388770312518</v>
          </cell>
          <cell r="R401">
            <v>2685.681641283622</v>
          </cell>
          <cell r="S401">
            <v>1353.2213656728657</v>
          </cell>
          <cell r="T401">
            <v>15990.980674533032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6882.1950000000006</v>
          </cell>
          <cell r="N402">
            <v>2354.5500000000002</v>
          </cell>
          <cell r="O402">
            <v>7071.4553625000008</v>
          </cell>
          <cell r="P402">
            <v>2715.8603567962473</v>
          </cell>
          <cell r="Q402">
            <v>7265.920384968751</v>
          </cell>
          <cell r="R402">
            <v>2887.4163355019427</v>
          </cell>
          <cell r="S402">
            <v>1454.8684463310321</v>
          </cell>
          <cell r="T402">
            <v>17192.141507239234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8555.8486500000017</v>
          </cell>
          <cell r="P403">
            <v>3286.0260880904839</v>
          </cell>
          <cell r="Q403">
            <v>8791.1344878750024</v>
          </cell>
          <cell r="R403">
            <v>3493.5984031338908</v>
          </cell>
          <cell r="S403">
            <v>1760.3024608463361</v>
          </cell>
          <cell r="T403">
            <v>20801.447085289052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1780.1699999999998</v>
          </cell>
          <cell r="L404">
            <v>87951</v>
          </cell>
          <cell r="M404">
            <v>7069.2000000000007</v>
          </cell>
          <cell r="N404">
            <v>2418.6525000000001</v>
          </cell>
          <cell r="O404">
            <v>7263.603000000001</v>
          </cell>
          <cell r="P404">
            <v>2789.7995122703423</v>
          </cell>
          <cell r="Q404">
            <v>7463.3520825000014</v>
          </cell>
          <cell r="R404">
            <v>2966.0260934796934</v>
          </cell>
          <cell r="S404">
            <v>1494.4771633176902</v>
          </cell>
          <cell r="T404">
            <v>17660.196656192456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7097.7300000000005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3803.1243774678774</v>
          </cell>
          <cell r="Q405">
            <v>10304.415905765627</v>
          </cell>
          <cell r="R405">
            <v>4043.3608546797059</v>
          </cell>
          <cell r="S405">
            <v>2037.308597404249</v>
          </cell>
          <cell r="T405">
            <v>24074.821190066137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8948.4975000000013</v>
          </cell>
          <cell r="N406">
            <v>3022.7449999999999</v>
          </cell>
          <cell r="O406">
            <v>9194.5811812500015</v>
          </cell>
          <cell r="P406">
            <v>3486.5912018024978</v>
          </cell>
          <cell r="Q406">
            <v>9447.4321637343764</v>
          </cell>
          <cell r="R406">
            <v>3706.8328517367731</v>
          </cell>
          <cell r="S406">
            <v>1867.7438668980894</v>
          </cell>
          <cell r="T406">
            <v>22071.07930615186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8024.7300000000005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11287.090068750002</v>
          </cell>
          <cell r="P407">
            <v>4280.5093152135387</v>
          </cell>
          <cell r="Q407">
            <v>11597.485045640628</v>
          </cell>
          <cell r="R407">
            <v>4550.9013341156351</v>
          </cell>
          <cell r="S407">
            <v>2293.0405539247117</v>
          </cell>
          <cell r="T407">
            <v>27096.798878502839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7251.067500000001</v>
          </cell>
          <cell r="N408">
            <v>2449.2325000000001</v>
          </cell>
          <cell r="O408">
            <v>7450.471856250002</v>
          </cell>
          <cell r="P408">
            <v>2825.0720737835104</v>
          </cell>
          <cell r="Q408">
            <v>7655.3598322968774</v>
          </cell>
          <cell r="R408">
            <v>3003.5267588041288</v>
          </cell>
          <cell r="S408">
            <v>1513.3724414340193</v>
          </cell>
          <cell r="T408">
            <v>17883.481652175287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4925.1029062500011</v>
          </cell>
          <cell r="P409">
            <v>1867.6377242210492</v>
          </cell>
          <cell r="Q409">
            <v>5060.5432361718767</v>
          </cell>
          <cell r="R409">
            <v>1985.6130158610006</v>
          </cell>
          <cell r="S409">
            <v>1000.4811872404211</v>
          </cell>
          <cell r="T409">
            <v>11822.659423087351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6687.1600875000013</v>
          </cell>
          <cell r="P410">
            <v>2536.1352367120662</v>
          </cell>
          <cell r="Q410">
            <v>6871.0569899062521</v>
          </cell>
          <cell r="R410">
            <v>2696.3383051707815</v>
          </cell>
          <cell r="S410">
            <v>1358.5908871519664</v>
          </cell>
          <cell r="T410">
            <v>16054.432166197219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6957.6500000000005</v>
          </cell>
          <cell r="K411">
            <v>2355</v>
          </cell>
          <cell r="L411">
            <v>113043</v>
          </cell>
          <cell r="M411">
            <v>9203.317500000001</v>
          </cell>
          <cell r="N411">
            <v>3108.6824999999999</v>
          </cell>
          <cell r="O411">
            <v>9456.4087312500014</v>
          </cell>
          <cell r="P411">
            <v>3585.7159812347368</v>
          </cell>
          <cell r="Q411">
            <v>9716.459971359378</v>
          </cell>
          <cell r="R411">
            <v>3812.2191639120074</v>
          </cell>
          <cell r="S411">
            <v>1920.8443562088169</v>
          </cell>
          <cell r="T411">
            <v>22698.566367704334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1294.1399999999999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5544.8318250000011</v>
          </cell>
          <cell r="P412">
            <v>2102.7141211401918</v>
          </cell>
          <cell r="Q412">
            <v>5697.3147001875013</v>
          </cell>
          <cell r="R412">
            <v>2235.5387629108127</v>
          </cell>
          <cell r="S412">
            <v>1126.4100596505973</v>
          </cell>
          <cell r="T412">
            <v>13310.757539300268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2415.7799999999997</v>
          </cell>
          <cell r="L413">
            <v>115278</v>
          </cell>
          <cell r="M413">
            <v>9384.1575000000012</v>
          </cell>
          <cell r="N413">
            <v>3170.145</v>
          </cell>
          <cell r="O413">
            <v>9642.2218312500027</v>
          </cell>
          <cell r="P413">
            <v>3656.6100234846735</v>
          </cell>
          <cell r="Q413">
            <v>9907.3829316093779</v>
          </cell>
          <cell r="R413">
            <v>3887.5914543797348</v>
          </cell>
          <cell r="S413">
            <v>1958.821826163849</v>
          </cell>
          <cell r="T413">
            <v>23147.34511412666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2937.9900000000002</v>
          </cell>
          <cell r="O414">
            <v>8935.920900000001</v>
          </cell>
          <cell r="P414">
            <v>3388.830379335247</v>
          </cell>
          <cell r="Q414">
            <v>9181.6587247500011</v>
          </cell>
          <cell r="R414">
            <v>3602.89665521707</v>
          </cell>
          <cell r="S414">
            <v>1815.3740403202778</v>
          </cell>
          <cell r="T414">
            <v>21452.226466566353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1098.6599999999999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1783.8019507684389</v>
          </cell>
          <cell r="Q415">
            <v>4833.8222208750003</v>
          </cell>
          <cell r="R415">
            <v>1896.4814884756743</v>
          </cell>
          <cell r="S415">
            <v>955.57091740098042</v>
          </cell>
          <cell r="T415">
            <v>11291.955965908734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3576.1600000000003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5202.7668000000012</v>
          </cell>
          <cell r="P416">
            <v>1973.1064895369509</v>
          </cell>
          <cell r="Q416">
            <v>5345.8428870000016</v>
          </cell>
          <cell r="R416">
            <v>2097.7440520154501</v>
          </cell>
          <cell r="S416">
            <v>1056.9801078670348</v>
          </cell>
          <cell r="T416">
            <v>12490.305656579179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7873.732500000001</v>
          </cell>
          <cell r="N417">
            <v>2648.03</v>
          </cell>
          <cell r="O417">
            <v>8090.2601437500016</v>
          </cell>
          <cell r="P417">
            <v>3054.3754435485193</v>
          </cell>
          <cell r="Q417">
            <v>8312.7422977031274</v>
          </cell>
          <cell r="R417">
            <v>3247.3148070328548</v>
          </cell>
          <cell r="S417">
            <v>1636.2087413467386</v>
          </cell>
          <cell r="T417">
            <v>19335.034921923387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1365.9299999999998</v>
          </cell>
          <cell r="L418">
            <v>68136</v>
          </cell>
          <cell r="M418">
            <v>5572.1325000000006</v>
          </cell>
          <cell r="N418">
            <v>1873.74</v>
          </cell>
          <cell r="O418">
            <v>5725.3661437500014</v>
          </cell>
          <cell r="P418">
            <v>2161.2691108464037</v>
          </cell>
          <cell r="Q418">
            <v>5882.8137127031268</v>
          </cell>
          <cell r="R418">
            <v>2297.7925652389667</v>
          </cell>
          <cell r="S418">
            <v>1157.7775806962302</v>
          </cell>
          <cell r="T418">
            <v>13681.426696300545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2666.5499999999997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10786.661606250002</v>
          </cell>
          <cell r="P419">
            <v>4072.2679785822916</v>
          </cell>
          <cell r="Q419">
            <v>11083.294800421878</v>
          </cell>
          <cell r="R419">
            <v>4329.5057694979023</v>
          </cell>
          <cell r="S419">
            <v>2181.4870459807357</v>
          </cell>
          <cell r="T419">
            <v>25778.574059593408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7274.7000000000007</v>
          </cell>
          <cell r="N420">
            <v>2446.7575000000002</v>
          </cell>
          <cell r="O420">
            <v>7474.7542500000018</v>
          </cell>
          <cell r="P420">
            <v>2822.217280135862</v>
          </cell>
          <cell r="Q420">
            <v>7680.3099918750022</v>
          </cell>
          <cell r="R420">
            <v>3000.491633013482</v>
          </cell>
          <cell r="S420">
            <v>1511.8431473418705</v>
          </cell>
          <cell r="T420">
            <v>17865.410024802575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3896.4900000000002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5637.7383750000008</v>
          </cell>
          <cell r="P421">
            <v>2128.2486643219363</v>
          </cell>
          <cell r="Q421">
            <v>5792.7761803125013</v>
          </cell>
          <cell r="R421">
            <v>2262.6862769271529</v>
          </cell>
          <cell r="S421">
            <v>1140.0887456970406</v>
          </cell>
          <cell r="T421">
            <v>13472.398206356185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3121.5299999999997</v>
          </cell>
          <cell r="L422">
            <v>151054</v>
          </cell>
          <cell r="M422">
            <v>12351.577500000001</v>
          </cell>
          <cell r="N422">
            <v>4153.9849999999997</v>
          </cell>
          <cell r="O422">
            <v>12691.245881250003</v>
          </cell>
          <cell r="P422">
            <v>4791.4222183543598</v>
          </cell>
          <cell r="Q422">
            <v>13040.255142984379</v>
          </cell>
          <cell r="R422">
            <v>5094.0876797817145</v>
          </cell>
          <cell r="S422">
            <v>2566.7332199496354</v>
          </cell>
          <cell r="T422">
            <v>30331.017790639053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10898.692500000001</v>
          </cell>
          <cell r="N423">
            <v>3633.0250000000001</v>
          </cell>
          <cell r="O423">
            <v>11198.406543750001</v>
          </cell>
          <cell r="P423">
            <v>4190.5198754537751</v>
          </cell>
          <cell r="Q423">
            <v>11506.362723703127</v>
          </cell>
          <cell r="R423">
            <v>4455.2274244704704</v>
          </cell>
          <cell r="S423">
            <v>2244.8338057088613</v>
          </cell>
          <cell r="T423">
            <v>26527.141024543045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4229.1900000000005</v>
          </cell>
          <cell r="N424">
            <v>1409.7049999999999</v>
          </cell>
          <cell r="O424">
            <v>4345.492725000001</v>
          </cell>
          <cell r="P424">
            <v>1626.0270218417334</v>
          </cell>
          <cell r="Q424">
            <v>4464.9937749375013</v>
          </cell>
          <cell r="R424">
            <v>1728.7402031125973</v>
          </cell>
          <cell r="S424">
            <v>871.05193057488179</v>
          </cell>
          <cell r="T424">
            <v>10293.197359776894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6554.1348000000007</v>
          </cell>
          <cell r="P425">
            <v>2452.3629031182927</v>
          </cell>
          <cell r="Q425">
            <v>6734.3735070000012</v>
          </cell>
          <cell r="R425">
            <v>2607.2742250252472</v>
          </cell>
          <cell r="S425">
            <v>1313.7146016256843</v>
          </cell>
          <cell r="T425">
            <v>15524.130300737992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3688.4300000000003</v>
          </cell>
          <cell r="K426">
            <v>1230.72</v>
          </cell>
          <cell r="L426">
            <v>63014</v>
          </cell>
          <cell r="M426">
            <v>5199.1500000000005</v>
          </cell>
          <cell r="N426">
            <v>1732.885</v>
          </cell>
          <cell r="O426">
            <v>5342.1266250000008</v>
          </cell>
          <cell r="P426">
            <v>1998.7996323657874</v>
          </cell>
          <cell r="Q426">
            <v>5489.0351071875011</v>
          </cell>
          <cell r="R426">
            <v>2125.0601841312709</v>
          </cell>
          <cell r="S426">
            <v>1070.7437546963754</v>
          </cell>
          <cell r="T426">
            <v>12652.950302933579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9254.7592875000009</v>
          </cell>
          <cell r="P427">
            <v>3463.0867341035255</v>
          </cell>
          <cell r="Q427">
            <v>9509.265167906251</v>
          </cell>
          <cell r="R427">
            <v>3681.8436493937816</v>
          </cell>
          <cell r="S427">
            <v>1855.1526788727297</v>
          </cell>
          <cell r="T427">
            <v>21922.289574116538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5909.1100000000006</v>
          </cell>
          <cell r="K428">
            <v>1971.6599999999999</v>
          </cell>
          <cell r="L428">
            <v>95744</v>
          </cell>
          <cell r="M428">
            <v>7898.3925000000008</v>
          </cell>
          <cell r="N428">
            <v>2632.96</v>
          </cell>
          <cell r="O428">
            <v>8115.5982937500012</v>
          </cell>
          <cell r="P428">
            <v>3036.9929222272817</v>
          </cell>
          <cell r="Q428">
            <v>8338.7772468281273</v>
          </cell>
          <cell r="R428">
            <v>3228.8342633298057</v>
          </cell>
          <cell r="S428">
            <v>1626.8970395412098</v>
          </cell>
          <cell r="T428">
            <v>19224.998790809546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10631.542500000001</v>
          </cell>
          <cell r="N429">
            <v>3544.09</v>
          </cell>
          <cell r="O429">
            <v>10923.909918750001</v>
          </cell>
          <cell r="P429">
            <v>4087.9376237149395</v>
          </cell>
          <cell r="Q429">
            <v>11224.317441515628</v>
          </cell>
          <cell r="R429">
            <v>4346.1652377265627</v>
          </cell>
          <cell r="S429">
            <v>2189.8811713309756</v>
          </cell>
          <cell r="T429">
            <v>25877.767214283624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14341.720000000001</v>
          </cell>
          <cell r="K430">
            <v>4784.9000999999998</v>
          </cell>
          <cell r="L430">
            <v>182415</v>
          </cell>
          <cell r="M430">
            <v>14820.660000000002</v>
          </cell>
          <cell r="N430">
            <v>4940.2512500000003</v>
          </cell>
          <cell r="O430">
            <v>15228.228150000003</v>
          </cell>
          <cell r="P430">
            <v>5786.1909248421789</v>
          </cell>
          <cell r="Q430">
            <v>15647.004424125003</v>
          </cell>
          <cell r="R430">
            <v>6151.6941233425232</v>
          </cell>
          <cell r="S430">
            <v>3099.6242424372258</v>
          </cell>
          <cell r="T430">
            <v>36628.176746590107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1882.6499999999999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7781.9793187500009</v>
          </cell>
          <cell r="P431">
            <v>2912.174999966207</v>
          </cell>
          <cell r="Q431">
            <v>7995.9837500156264</v>
          </cell>
          <cell r="R431">
            <v>3096.131819038751</v>
          </cell>
          <cell r="S431">
            <v>1560.0329034011415</v>
          </cell>
          <cell r="T431">
            <v>18434.867082902674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11043.570000000002</v>
          </cell>
          <cell r="N432">
            <v>3681.3975</v>
          </cell>
          <cell r="O432">
            <v>11347.268175000003</v>
          </cell>
          <cell r="P432">
            <v>4246.315231300594</v>
          </cell>
          <cell r="Q432">
            <v>11659.318049812504</v>
          </cell>
          <cell r="R432">
            <v>4514.5472718676656</v>
          </cell>
          <cell r="S432">
            <v>2274.7230091320835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2131.7999999999997</v>
          </cell>
          <cell r="L433">
            <v>106107</v>
          </cell>
          <cell r="M433">
            <v>8753.2725000000009</v>
          </cell>
          <cell r="N433">
            <v>2917.9425000000001</v>
          </cell>
          <cell r="O433">
            <v>8993.9874937500008</v>
          </cell>
          <cell r="P433">
            <v>3365.7065507892944</v>
          </cell>
          <cell r="Q433">
            <v>9241.3221498281273</v>
          </cell>
          <cell r="R433">
            <v>3578.3121363128312</v>
          </cell>
          <cell r="S433">
            <v>1802.9867581738711</v>
          </cell>
          <cell r="T433">
            <v>21305.84628484739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7542.8775000000005</v>
          </cell>
          <cell r="N434">
            <v>2514.4074999999998</v>
          </cell>
          <cell r="O434">
            <v>7750.3066312500014</v>
          </cell>
          <cell r="P434">
            <v>2900.24830650492</v>
          </cell>
          <cell r="Q434">
            <v>7963.4400636093769</v>
          </cell>
          <cell r="R434">
            <v>3083.4517379578265</v>
          </cell>
          <cell r="S434">
            <v>1553.6438525272749</v>
          </cell>
          <cell r="T434">
            <v>18359.367839656679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6766.3418062500014</v>
          </cell>
          <cell r="P435">
            <v>2531.9799259582669</v>
          </cell>
          <cell r="Q435">
            <v>6952.416205921877</v>
          </cell>
          <cell r="R435">
            <v>2691.9205109643954</v>
          </cell>
          <cell r="S435">
            <v>1356.3649146400605</v>
          </cell>
          <cell r="T435">
            <v>16028.127908576938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1372.9199999999998</v>
          </cell>
          <cell r="L436">
            <v>70186</v>
          </cell>
          <cell r="M436">
            <v>5789.9625000000005</v>
          </cell>
          <cell r="N436">
            <v>1930.115</v>
          </cell>
          <cell r="O436">
            <v>5949.186468750001</v>
          </cell>
          <cell r="P436">
            <v>2226.2949661539524</v>
          </cell>
          <cell r="Q436">
            <v>6112.7890966406267</v>
          </cell>
          <cell r="R436">
            <v>2366.9259860259208</v>
          </cell>
          <cell r="S436">
            <v>1192.6115016840672</v>
          </cell>
          <cell r="T436">
            <v>14093.058208678965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1687.5002450544305</v>
          </cell>
          <cell r="Q437">
            <v>4633.1361547031256</v>
          </cell>
          <cell r="R437">
            <v>1794.0965784711907</v>
          </cell>
          <cell r="S437">
            <v>903.98273002582255</v>
          </cell>
          <cell r="T437">
            <v>10682.339735869275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3423.7200000000003</v>
          </cell>
          <cell r="K438">
            <v>1142.3399999999999</v>
          </cell>
          <cell r="L438">
            <v>58816</v>
          </cell>
          <cell r="M438">
            <v>4851.8550000000005</v>
          </cell>
          <cell r="N438">
            <v>1617.44</v>
          </cell>
          <cell r="O438">
            <v>4985.2810125000005</v>
          </cell>
          <cell r="P438">
            <v>1865.639368667695</v>
          </cell>
          <cell r="Q438">
            <v>5122.3762403437513</v>
          </cell>
          <cell r="R438">
            <v>1983.4884278075476</v>
          </cell>
          <cell r="S438">
            <v>999.41068137591685</v>
          </cell>
          <cell r="T438">
            <v>11810.009283926453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7022.8905750000013</v>
          </cell>
          <cell r="P439">
            <v>2628.0913120957653</v>
          </cell>
          <cell r="Q439">
            <v>7216.0200658125023</v>
          </cell>
          <cell r="R439">
            <v>2794.1030792495026</v>
          </cell>
          <cell r="S439">
            <v>1407.8511490757419</v>
          </cell>
          <cell r="T439">
            <v>16636.539363458214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6218.1100000000006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3289.5470002559168</v>
          </cell>
          <cell r="Q440">
            <v>9071.010190968751</v>
          </cell>
          <cell r="R440">
            <v>3497.3417249423551</v>
          </cell>
          <cell r="S440">
            <v>1762.1885902266533</v>
          </cell>
          <cell r="T440">
            <v>20823.735425715397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4949.1500000000005</v>
          </cell>
          <cell r="K441">
            <v>1626.99</v>
          </cell>
          <cell r="L441">
            <v>84254</v>
          </cell>
          <cell r="M441">
            <v>7044.5400000000009</v>
          </cell>
          <cell r="N441">
            <v>2316.9850000000001</v>
          </cell>
          <cell r="O441">
            <v>7238.2648500000014</v>
          </cell>
          <cell r="P441">
            <v>2672.5309332108268</v>
          </cell>
          <cell r="Q441">
            <v>7437.3171333750024</v>
          </cell>
          <cell r="R441">
            <v>2841.3498707239041</v>
          </cell>
          <cell r="S441">
            <v>1431.6571604435273</v>
          </cell>
          <cell r="T441">
            <v>16917.85436289342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1623.1799999999998</v>
          </cell>
          <cell r="L442">
            <v>81784</v>
          </cell>
          <cell r="M442">
            <v>6890.4150000000009</v>
          </cell>
          <cell r="N442">
            <v>2249.06</v>
          </cell>
          <cell r="O442">
            <v>7079.9014125000012</v>
          </cell>
          <cell r="P442">
            <v>2594.1827075475853</v>
          </cell>
          <cell r="Q442">
            <v>7274.5987013437516</v>
          </cell>
          <cell r="R442">
            <v>2758.0525295805987</v>
          </cell>
          <cell r="S442">
            <v>1389.6865336923283</v>
          </cell>
          <cell r="T442">
            <v>16421.888589442347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8083.4400000000005</v>
          </cell>
          <cell r="K443">
            <v>2638.2</v>
          </cell>
          <cell r="L443">
            <v>121363</v>
          </cell>
          <cell r="M443">
            <v>10217.460000000001</v>
          </cell>
          <cell r="N443">
            <v>3337.4825000000001</v>
          </cell>
          <cell r="O443">
            <v>10498.440150000002</v>
          </cell>
          <cell r="P443">
            <v>3849.6257939951283</v>
          </cell>
          <cell r="Q443">
            <v>10787.147254125002</v>
          </cell>
          <cell r="R443">
            <v>4092.7996814473513</v>
          </cell>
          <cell r="S443">
            <v>2062.2190989496976</v>
          </cell>
          <cell r="T443">
            <v>24369.187920381632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1476.3899999999999</v>
          </cell>
          <cell r="L444">
            <v>73355</v>
          </cell>
          <cell r="M444">
            <v>6175.2750000000005</v>
          </cell>
          <cell r="N444">
            <v>2017.2625</v>
          </cell>
          <cell r="O444">
            <v>6345.0950625000014</v>
          </cell>
          <cell r="P444">
            <v>2326.8154224805971</v>
          </cell>
          <cell r="Q444">
            <v>6519.5851767187523</v>
          </cell>
          <cell r="R444">
            <v>2473.7961374765828</v>
          </cell>
          <cell r="S444">
            <v>1246.4596458842896</v>
          </cell>
          <cell r="T444">
            <v>14729.380288058095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3139.1099999999997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11262.807675000002</v>
          </cell>
          <cell r="P445">
            <v>4129.9030903353723</v>
          </cell>
          <cell r="Q445">
            <v>11572.534886062504</v>
          </cell>
          <cell r="R445">
            <v>4390.7815868490707</v>
          </cell>
          <cell r="S445">
            <v>2212.361794485565</v>
          </cell>
          <cell r="T445">
            <v>26143.420136662473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4032.4500000000003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5689.4704312500007</v>
          </cell>
          <cell r="P446">
            <v>2086.1245980544122</v>
          </cell>
          <cell r="Q446">
            <v>5845.9308681093762</v>
          </cell>
          <cell r="R446">
            <v>2217.9013097051652</v>
          </cell>
          <cell r="S446">
            <v>1117.5231617595539</v>
          </cell>
          <cell r="T446">
            <v>13205.741304678846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3819.2400000000002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5519.4936750000006</v>
          </cell>
          <cell r="P447">
            <v>2023.8900965356754</v>
          </cell>
          <cell r="Q447">
            <v>5671.2797510625014</v>
          </cell>
          <cell r="R447">
            <v>2151.7355674690662</v>
          </cell>
          <cell r="S447">
            <v>1084.1845505507069</v>
          </cell>
          <cell r="T447">
            <v>12811.779827953742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9184.0236187500013</v>
          </cell>
          <cell r="P448">
            <v>3367.609746554393</v>
          </cell>
          <cell r="Q448">
            <v>9436.5842682656275</v>
          </cell>
          <cell r="R448">
            <v>3580.3355535065957</v>
          </cell>
          <cell r="S448">
            <v>1804.0062875686372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10193.326593750002</v>
          </cell>
          <cell r="P449">
            <v>3737.8130427955639</v>
          </cell>
          <cell r="Q449">
            <v>10473.643075078127</v>
          </cell>
          <cell r="R449">
            <v>3973.9239213136875</v>
          </cell>
          <cell r="S449">
            <v>2002.3217470071968</v>
          </cell>
          <cell r="T449">
            <v>23661.382514950445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7306.5525000000007</v>
          </cell>
          <cell r="N450">
            <v>2386.67</v>
          </cell>
          <cell r="O450">
            <v>7507.4826937500011</v>
          </cell>
          <cell r="P450">
            <v>2752.9092343568404</v>
          </cell>
          <cell r="Q450">
            <v>7713.9384678281267</v>
          </cell>
          <cell r="R450">
            <v>2926.8055235405582</v>
          </cell>
          <cell r="S450">
            <v>1474.7152852158097</v>
          </cell>
          <cell r="T450">
            <v>17426.671071365086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7617.2813437500008</v>
          </cell>
          <cell r="P451">
            <v>2793.3204244357753</v>
          </cell>
          <cell r="Q451">
            <v>7826.756580703126</v>
          </cell>
          <cell r="R451">
            <v>2969.7694152881577</v>
          </cell>
          <cell r="S451">
            <v>1496.3632926980072</v>
          </cell>
          <cell r="T451">
            <v>17682.484996618798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1467.1799999999998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6337.7047687500008</v>
          </cell>
          <cell r="P452">
            <v>2324.1509484094586</v>
          </cell>
          <cell r="Q452">
            <v>6511.9916498906259</v>
          </cell>
          <cell r="R452">
            <v>2470.9633534053123</v>
          </cell>
          <cell r="S452">
            <v>1245.0323047316174</v>
          </cell>
          <cell r="T452">
            <v>14712.513435843564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12262.185000000001</v>
          </cell>
          <cell r="N453">
            <v>4005.592525</v>
          </cell>
          <cell r="O453">
            <v>12599.395087500003</v>
          </cell>
          <cell r="P453">
            <v>4672.3138833885814</v>
          </cell>
          <cell r="Q453">
            <v>12945.878452406254</v>
          </cell>
          <cell r="R453">
            <v>4967.455487071953</v>
          </cell>
          <cell r="S453">
            <v>2502.9276719938653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4783.0125000000007</v>
          </cell>
          <cell r="N454">
            <v>1562.55</v>
          </cell>
          <cell r="O454">
            <v>4914.5453437500009</v>
          </cell>
          <cell r="P454">
            <v>1802.3263895487357</v>
          </cell>
          <cell r="Q454">
            <v>5049.695340703126</v>
          </cell>
          <cell r="R454">
            <v>1916.1760824949822</v>
          </cell>
          <cell r="S454">
            <v>965.49433684336896</v>
          </cell>
          <cell r="T454">
            <v>11409.220747971658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2790.0299999999997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10217.608987500002</v>
          </cell>
          <cell r="P455">
            <v>3746.8532226797843</v>
          </cell>
          <cell r="Q455">
            <v>10498.593234656253</v>
          </cell>
          <cell r="R455">
            <v>3983.5351529840686</v>
          </cell>
          <cell r="S455">
            <v>2007.164511632335</v>
          </cell>
          <cell r="T455">
            <v>23718.609334964029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9794.130000000001</v>
          </cell>
          <cell r="N456">
            <v>3199.2400000000002</v>
          </cell>
          <cell r="O456">
            <v>10063.468575000003</v>
          </cell>
          <cell r="P456">
            <v>3690.1697088092528</v>
          </cell>
          <cell r="Q456">
            <v>10340.213960812504</v>
          </cell>
          <cell r="R456">
            <v>3923.271044229783</v>
          </cell>
          <cell r="S456">
            <v>1976.7995278248889</v>
          </cell>
          <cell r="T456">
            <v>23359.787133685866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6653.3758875000012</v>
          </cell>
          <cell r="P457">
            <v>2439.7700911392217</v>
          </cell>
          <cell r="Q457">
            <v>6836.3437244062516</v>
          </cell>
          <cell r="R457">
            <v>2593.8859479265057</v>
          </cell>
          <cell r="S457">
            <v>1306.9687154636497</v>
          </cell>
          <cell r="T457">
            <v>15444.414344438368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8924.8650000000016</v>
          </cell>
          <cell r="N458">
            <v>2915.2474999999999</v>
          </cell>
          <cell r="O458">
            <v>9170.2987875000017</v>
          </cell>
          <cell r="P458">
            <v>3362.5979977062993</v>
          </cell>
          <cell r="Q458">
            <v>9422.4820041562525</v>
          </cell>
          <cell r="R458">
            <v>3575.0072215630157</v>
          </cell>
          <cell r="S458">
            <v>1801.3215268290869</v>
          </cell>
          <cell r="T458">
            <v>21286.168290597107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3887.2200000000003</v>
          </cell>
          <cell r="K459">
            <v>1268.8799999999999</v>
          </cell>
          <cell r="L459">
            <v>65201</v>
          </cell>
          <cell r="M459">
            <v>5488.9050000000007</v>
          </cell>
          <cell r="N459">
            <v>1793.0274999999999</v>
          </cell>
          <cell r="O459">
            <v>5639.8498875000014</v>
          </cell>
          <cell r="P459">
            <v>2068.1711180036455</v>
          </cell>
          <cell r="Q459">
            <v>5794.9457594062515</v>
          </cell>
          <cell r="R459">
            <v>2198.813740843987</v>
          </cell>
          <cell r="S459">
            <v>1107.9056011355949</v>
          </cell>
          <cell r="T459">
            <v>13092.090848090464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9490.1929312500015</v>
          </cell>
          <cell r="P460">
            <v>3480.2472159188351</v>
          </cell>
          <cell r="Q460">
            <v>9751.1732368593766</v>
          </cell>
          <cell r="R460">
            <v>3700.0881277575581</v>
          </cell>
          <cell r="S460">
            <v>1864.345435582203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7866.5400000000009</v>
          </cell>
          <cell r="N461">
            <v>2569.6275000000001</v>
          </cell>
          <cell r="O461">
            <v>8082.8698500000019</v>
          </cell>
          <cell r="P461">
            <v>2963.9419247768992</v>
          </cell>
          <cell r="Q461">
            <v>8305.1487708750028</v>
          </cell>
          <cell r="R461">
            <v>3151.1687667091451</v>
          </cell>
          <cell r="S461">
            <v>1587.764102938776</v>
          </cell>
          <cell r="T461">
            <v>18762.565925927836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4678.0559437500006</v>
          </cell>
          <cell r="P462">
            <v>1715.5723825896405</v>
          </cell>
          <cell r="Q462">
            <v>4806.7024822031262</v>
          </cell>
          <cell r="R462">
            <v>1823.941982079217</v>
          </cell>
          <cell r="S462">
            <v>919.02078859862047</v>
          </cell>
          <cell r="T462">
            <v>10860.044071700935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5791.6900000000005</v>
          </cell>
          <cell r="K463">
            <v>1890.1799999999998</v>
          </cell>
          <cell r="L463">
            <v>92108</v>
          </cell>
          <cell r="M463">
            <v>7754.5425000000005</v>
          </cell>
          <cell r="N463">
            <v>2532.9699999999998</v>
          </cell>
          <cell r="O463">
            <v>7967.7924187500012</v>
          </cell>
          <cell r="P463">
            <v>2921.6592588622834</v>
          </cell>
          <cell r="Q463">
            <v>8186.9067102656272</v>
          </cell>
          <cell r="R463">
            <v>3106.2151813876771</v>
          </cell>
          <cell r="S463">
            <v>1565.1135582183922</v>
          </cell>
          <cell r="T463">
            <v>18494.905044952015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8079.3200000000006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3795.0675153956249</v>
          </cell>
          <cell r="Q464">
            <v>10634.191928015627</v>
          </cell>
          <cell r="R464">
            <v>4034.7950552261027</v>
          </cell>
          <cell r="S464">
            <v>2032.9925896330728</v>
          </cell>
          <cell r="T464">
            <v>24023.819041703151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2283.8399999999997</v>
          </cell>
          <cell r="L465">
            <v>107005</v>
          </cell>
          <cell r="M465">
            <v>9270.1050000000014</v>
          </cell>
          <cell r="N465">
            <v>2942.6374999999998</v>
          </cell>
          <cell r="O465">
            <v>9525.0328875000014</v>
          </cell>
          <cell r="P465">
            <v>3394.1910474069423</v>
          </cell>
          <cell r="Q465">
            <v>9786.9712919062513</v>
          </cell>
          <cell r="R465">
            <v>3608.5959469795066</v>
          </cell>
          <cell r="S465">
            <v>1818.2457147822017</v>
          </cell>
          <cell r="T465">
            <v>21486.16096685511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9349.7773500000021</v>
          </cell>
          <cell r="P466">
            <v>3322.7894862863122</v>
          </cell>
          <cell r="Q466">
            <v>9606.896227125002</v>
          </cell>
          <cell r="R466">
            <v>3532.6840785934419</v>
          </cell>
          <cell r="S466">
            <v>1779.9963703218987</v>
          </cell>
          <cell r="T466">
            <v>21034.169486677631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9888.6600000000017</v>
          </cell>
          <cell r="N467">
            <v>3130.6275000000001</v>
          </cell>
          <cell r="O467">
            <v>10160.598150000002</v>
          </cell>
          <cell r="P467">
            <v>3611.0284849105533</v>
          </cell>
          <cell r="Q467">
            <v>10440.014599125003</v>
          </cell>
          <cell r="R467">
            <v>3839.1306125890756</v>
          </cell>
          <cell r="S467">
            <v>1934.404097159204</v>
          </cell>
          <cell r="T467">
            <v>22858.801463742369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7394.9175000000005</v>
          </cell>
          <cell r="N468">
            <v>2341.3225000000002</v>
          </cell>
          <cell r="O468">
            <v>7598.2777312500011</v>
          </cell>
          <cell r="P468">
            <v>2700.6030707460368</v>
          </cell>
          <cell r="Q468">
            <v>7807.2303688593765</v>
          </cell>
          <cell r="R468">
            <v>2871.1952743319302</v>
          </cell>
          <cell r="S468">
            <v>1446.6952190163252</v>
          </cell>
          <cell r="T468">
            <v>17095.558698725079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6718.6900000000005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2823.8650000000002</v>
          </cell>
          <cell r="O469">
            <v>9165.0200062500007</v>
          </cell>
          <cell r="P469">
            <v>3257.192672249234</v>
          </cell>
          <cell r="Q469">
            <v>9417.0580564218762</v>
          </cell>
          <cell r="R469">
            <v>3462.9436326483583</v>
          </cell>
          <cell r="S469">
            <v>1744.8565905156318</v>
          </cell>
          <cell r="T469">
            <v>20618.923648824668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2032.6799999999998</v>
          </cell>
          <cell r="L470">
            <v>98566</v>
          </cell>
          <cell r="M470">
            <v>8562.1575000000012</v>
          </cell>
          <cell r="N470">
            <v>2710.5650000000001</v>
          </cell>
          <cell r="O470">
            <v>8797.6168312500013</v>
          </cell>
          <cell r="P470">
            <v>3126.5065630457707</v>
          </cell>
          <cell r="Q470">
            <v>9039.5512941093766</v>
          </cell>
          <cell r="R470">
            <v>3324.0023186765297</v>
          </cell>
          <cell r="S470">
            <v>1674.8489054083689</v>
          </cell>
          <cell r="T470">
            <v>19791.644706873893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9122.789756250002</v>
          </cell>
          <cell r="P471">
            <v>3242.1574257049519</v>
          </cell>
          <cell r="Q471">
            <v>9373.666474546877</v>
          </cell>
          <cell r="R471">
            <v>3446.9586368176188</v>
          </cell>
          <cell r="S471">
            <v>1736.8023082969805</v>
          </cell>
          <cell r="T471">
            <v>20523.74641132839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1050.6299999999999</v>
          </cell>
          <cell r="L472">
            <v>54250</v>
          </cell>
          <cell r="M472">
            <v>4712.1150000000007</v>
          </cell>
          <cell r="N472">
            <v>1491.875</v>
          </cell>
          <cell r="O472">
            <v>4841.6981625000008</v>
          </cell>
          <cell r="P472">
            <v>1720.8061709436627</v>
          </cell>
          <cell r="Q472">
            <v>4974.8448619687515</v>
          </cell>
          <cell r="R472">
            <v>1829.5063793620693</v>
          </cell>
          <cell r="S472">
            <v>921.82449443422684</v>
          </cell>
          <cell r="T472">
            <v>10893.175388550904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10450.380000000001</v>
          </cell>
          <cell r="K473">
            <v>3296.43</v>
          </cell>
          <cell r="L473">
            <v>128308</v>
          </cell>
          <cell r="M473">
            <v>11145.292500000001</v>
          </cell>
          <cell r="N473">
            <v>3528.47</v>
          </cell>
          <cell r="O473">
            <v>11451.788043750003</v>
          </cell>
          <cell r="P473">
            <v>4069.920703805336</v>
          </cell>
          <cell r="Q473">
            <v>11766.712214953128</v>
          </cell>
          <cell r="R473">
            <v>4327.0102216255927</v>
          </cell>
          <cell r="S473">
            <v>2180.2296263938579</v>
          </cell>
          <cell r="T473">
            <v>25763.715165975846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2588.5499999999997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3686.8391162203288</v>
          </cell>
          <cell r="Q474">
            <v>10658.057298046877</v>
          </cell>
          <cell r="R474">
            <v>3919.7300641406946</v>
          </cell>
          <cell r="S474">
            <v>1975.0153513840482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10179.442500000001</v>
          </cell>
          <cell r="N475">
            <v>3222.9450000000002</v>
          </cell>
          <cell r="O475">
            <v>10459.377168750001</v>
          </cell>
          <cell r="P475">
            <v>3717.5122879678415</v>
          </cell>
          <cell r="Q475">
            <v>10747.010040890627</v>
          </cell>
          <cell r="R475">
            <v>3952.3408045801993</v>
          </cell>
          <cell r="S475">
            <v>1991.4467667963597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5642.0025000000005</v>
          </cell>
          <cell r="N476">
            <v>1786.18</v>
          </cell>
          <cell r="O476">
            <v>5797.1575687500008</v>
          </cell>
          <cell r="P476">
            <v>2060.2728555784847</v>
          </cell>
          <cell r="Q476">
            <v>5956.5794018906263</v>
          </cell>
          <cell r="R476">
            <v>2190.4165594898641</v>
          </cell>
          <cell r="S476">
            <v>1103.674554147316</v>
          </cell>
          <cell r="T476">
            <v>13042.09267902596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2050.5299999999997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3156.1646970518964</v>
          </cell>
          <cell r="Q477">
            <v>9124.1648787656268</v>
          </cell>
          <cell r="R477">
            <v>3355.5339032793595</v>
          </cell>
          <cell r="S477">
            <v>1690.7365718101382</v>
          </cell>
          <cell r="T477">
            <v>19979.388835690388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8018.6100000000006</v>
          </cell>
          <cell r="N478">
            <v>2539.02</v>
          </cell>
          <cell r="O478">
            <v>8239.1217750000014</v>
          </cell>
          <cell r="P478">
            <v>2928.637643334313</v>
          </cell>
          <cell r="Q478">
            <v>8465.6976238125026</v>
          </cell>
          <cell r="R478">
            <v>3113.6343777648135</v>
          </cell>
          <cell r="S478">
            <v>1568.8518326658673</v>
          </cell>
          <cell r="T478">
            <v>18539.08013408531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6896.5800000000008</v>
          </cell>
          <cell r="N479">
            <v>2183.5</v>
          </cell>
          <cell r="O479">
            <v>7086.2359500000011</v>
          </cell>
          <cell r="P479">
            <v>2518.5623958143192</v>
          </cell>
          <cell r="Q479">
            <v>7281.107438625002</v>
          </cell>
          <cell r="R479">
            <v>2677.6554197483556</v>
          </cell>
          <cell r="S479">
            <v>1349.1772324069605</v>
          </cell>
          <cell r="T479">
            <v>15943.191259925195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1446.6599999999999</v>
          </cell>
          <cell r="L480">
            <v>72654</v>
          </cell>
          <cell r="M480">
            <v>6310.9050000000007</v>
          </cell>
          <cell r="N480">
            <v>1997.9849999999999</v>
          </cell>
          <cell r="O480">
            <v>6484.454887500001</v>
          </cell>
          <cell r="P480">
            <v>2304.5797519583571</v>
          </cell>
          <cell r="Q480">
            <v>6662.7773969062519</v>
          </cell>
          <cell r="R480">
            <v>2450.1558799294339</v>
          </cell>
          <cell r="S480">
            <v>1234.5481441221073</v>
          </cell>
          <cell r="T480">
            <v>14588.622390410645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3500.9700000000003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5126.7523500000007</v>
          </cell>
          <cell r="P481">
            <v>1821.8975859998368</v>
          </cell>
          <cell r="Q481">
            <v>5267.738039625001</v>
          </cell>
          <cell r="R481">
            <v>1936.9835559708602</v>
          </cell>
          <cell r="S481">
            <v>975.97849745287908</v>
          </cell>
          <cell r="T481">
            <v>11533.11179340458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4278.9800812500007</v>
          </cell>
          <cell r="P482">
            <v>1520.7168561729231</v>
          </cell>
          <cell r="Q482">
            <v>4396.6520334843763</v>
          </cell>
          <cell r="R482">
            <v>1616.7777850576281</v>
          </cell>
          <cell r="S482">
            <v>814.63797073116507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1580.1600039028478</v>
          </cell>
          <cell r="Q483">
            <v>4569.1335714375009</v>
          </cell>
          <cell r="R483">
            <v>1679.9758487428726</v>
          </cell>
          <cell r="S483">
            <v>846.48127216102205</v>
          </cell>
          <cell r="T483">
            <v>10002.846546655335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9051.2475000000013</v>
          </cell>
          <cell r="N484">
            <v>2865.8025000000002</v>
          </cell>
          <cell r="O484">
            <v>9300.1568062500028</v>
          </cell>
          <cell r="P484">
            <v>3305.5655646121663</v>
          </cell>
          <cell r="Q484">
            <v>9555.9111184218782</v>
          </cell>
          <cell r="R484">
            <v>3514.372152989873</v>
          </cell>
          <cell r="S484">
            <v>1770.7696292992666</v>
          </cell>
          <cell r="T484">
            <v>20925.137334862273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7556.2350000000006</v>
          </cell>
          <cell r="N485">
            <v>2392.1424999999999</v>
          </cell>
          <cell r="O485">
            <v>7764.031462500001</v>
          </cell>
          <cell r="P485">
            <v>2759.2215003110855</v>
          </cell>
          <cell r="Q485">
            <v>7977.5423277187519</v>
          </cell>
          <cell r="R485">
            <v>2933.516523899877</v>
          </cell>
          <cell r="S485">
            <v>1478.096724375117</v>
          </cell>
          <cell r="T485">
            <v>17466.62944744475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957.95999999999992</v>
          </cell>
          <cell r="L486">
            <v>49434</v>
          </cell>
          <cell r="M486">
            <v>4293.9225000000006</v>
          </cell>
          <cell r="N486">
            <v>1359.4349999999999</v>
          </cell>
          <cell r="O486">
            <v>4412.0053687500013</v>
          </cell>
          <cell r="P486">
            <v>1568.042990865051</v>
          </cell>
          <cell r="Q486">
            <v>4533.3355163906263</v>
          </cell>
          <cell r="R486">
            <v>1667.0934259425721</v>
          </cell>
          <cell r="S486">
            <v>839.99026834767881</v>
          </cell>
          <cell r="T486">
            <v>9926.1425282511609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6749.6475000000009</v>
          </cell>
          <cell r="N487">
            <v>2136.7775000000001</v>
          </cell>
          <cell r="O487">
            <v>6935.2628062500016</v>
          </cell>
          <cell r="P487">
            <v>2464.6702357325994</v>
          </cell>
          <cell r="Q487">
            <v>7125.9825334218776</v>
          </cell>
          <cell r="R487">
            <v>2620.358989544924</v>
          </cell>
          <cell r="S487">
            <v>1320.3075583785044</v>
          </cell>
          <cell r="T487">
            <v>15602.039094300348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6107.9000000000005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3048.2852171002023</v>
          </cell>
          <cell r="Q488">
            <v>8812.8302788125002</v>
          </cell>
          <cell r="R488">
            <v>3240.8398720128084</v>
          </cell>
          <cell r="S488">
            <v>1632.9462472834875</v>
          </cell>
          <cell r="T488">
            <v>19296.482116861604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9318.3975000000009</v>
          </cell>
          <cell r="N489">
            <v>2927.8425000000002</v>
          </cell>
          <cell r="O489">
            <v>9574.6534312500025</v>
          </cell>
          <cell r="P489">
            <v>3377.1257253798885</v>
          </cell>
          <cell r="Q489">
            <v>9837.9564006093788</v>
          </cell>
          <cell r="R489">
            <v>3590.4526394754184</v>
          </cell>
          <cell r="S489">
            <v>1809.103934542467</v>
          </cell>
          <cell r="T489">
            <v>21378.132794338235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3910.5899999999997</v>
          </cell>
          <cell r="L490">
            <v>190123</v>
          </cell>
          <cell r="M490">
            <v>16765.717500000002</v>
          </cell>
          <cell r="N490">
            <v>5228.3824999999997</v>
          </cell>
          <cell r="O490">
            <v>17226.774731250003</v>
          </cell>
          <cell r="P490">
            <v>6030.688140798562</v>
          </cell>
          <cell r="Q490">
            <v>17700.511036359381</v>
          </cell>
          <cell r="R490">
            <v>6411.6357855014694</v>
          </cell>
          <cell r="S490">
            <v>3230.5997853514932</v>
          </cell>
          <cell r="T490">
            <v>38175.911233132974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7887.5549437500013</v>
          </cell>
          <cell r="P491">
            <v>2754.1780315335732</v>
          </cell>
          <cell r="Q491">
            <v>8104.4627047031272</v>
          </cell>
          <cell r="R491">
            <v>2928.1544683364009</v>
          </cell>
          <cell r="S491">
            <v>1475.3949714789871</v>
          </cell>
          <cell r="T491">
            <v>17434.702905752958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1134.4199999999998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5334.7363312500011</v>
          </cell>
          <cell r="P492">
            <v>1862.72113516121</v>
          </cell>
          <cell r="Q492">
            <v>5481.4415803593765</v>
          </cell>
          <cell r="R492">
            <v>1980.385854777109</v>
          </cell>
          <cell r="S492">
            <v>997.84740297060898</v>
          </cell>
          <cell r="T492">
            <v>11791.536064834349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9759.1950000000015</v>
          </cell>
          <cell r="N493">
            <v>2992.0549999999998</v>
          </cell>
          <cell r="O493">
            <v>10027.572862500003</v>
          </cell>
          <cell r="P493">
            <v>3451.1917605716571</v>
          </cell>
          <cell r="Q493">
            <v>10303.331116218753</v>
          </cell>
          <cell r="R493">
            <v>3669.1972919327536</v>
          </cell>
          <cell r="S493">
            <v>1848.7806201554426</v>
          </cell>
          <cell r="T493">
            <v>21846.991126730241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8459.4075000000012</v>
          </cell>
          <cell r="N494">
            <v>2571.5525000000002</v>
          </cell>
          <cell r="O494">
            <v>8692.0412062500018</v>
          </cell>
          <cell r="P494">
            <v>2966.1623198361817</v>
          </cell>
          <cell r="Q494">
            <v>8931.0723394218767</v>
          </cell>
          <cell r="R494">
            <v>3153.5294201018705</v>
          </cell>
          <cell r="S494">
            <v>1588.9535538993362</v>
          </cell>
          <cell r="T494">
            <v>18776.621636106611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2454.8399999999997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11377.885106250002</v>
          </cell>
          <cell r="P495">
            <v>3878.2371703304498</v>
          </cell>
          <cell r="Q495">
            <v>11690.776946671878</v>
          </cell>
          <cell r="R495">
            <v>4123.2183865936113</v>
          </cell>
          <cell r="S495">
            <v>2077.5460241843457</v>
          </cell>
          <cell r="T495">
            <v>24550.305785828135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10456.209900000002</v>
          </cell>
          <cell r="P496">
            <v>3555.8040877932644</v>
          </cell>
          <cell r="Q496">
            <v>10743.755672250003</v>
          </cell>
          <cell r="R496">
            <v>3780.4177903500085</v>
          </cell>
          <cell r="S496">
            <v>1904.8207525544117</v>
          </cell>
          <cell r="T496">
            <v>22509.215872010256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6926.3775000000005</v>
          </cell>
          <cell r="N497">
            <v>2095.0875000000001</v>
          </cell>
          <cell r="O497">
            <v>7116.8528812500008</v>
          </cell>
          <cell r="P497">
            <v>2416.5828227344323</v>
          </cell>
          <cell r="Q497">
            <v>7312.5663354843764</v>
          </cell>
          <cell r="R497">
            <v>2569.233981782475</v>
          </cell>
          <cell r="S497">
            <v>1294.5474490040845</v>
          </cell>
          <cell r="T497">
            <v>15297.632571000015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2039.8799999999999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9599.9915812500021</v>
          </cell>
          <cell r="P498">
            <v>3259.7937064615362</v>
          </cell>
          <cell r="Q498">
            <v>9863.9913497343787</v>
          </cell>
          <cell r="R498">
            <v>3465.7089694798369</v>
          </cell>
          <cell r="S498">
            <v>1746.2499473551452</v>
          </cell>
          <cell r="T498">
            <v>20635.388909319805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7023.5700000000006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10284.121631250002</v>
          </cell>
          <cell r="P499">
            <v>3492.1104695212853</v>
          </cell>
          <cell r="Q499">
            <v>10566.934976109378</v>
          </cell>
          <cell r="R499">
            <v>3712.70076159869</v>
          </cell>
          <cell r="S499">
            <v>1870.7005021429106</v>
          </cell>
          <cell r="T499">
            <v>22106.017785739103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9177.3000000000011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11233.246500000001</v>
          </cell>
          <cell r="P500">
            <v>3809.7221227868863</v>
          </cell>
          <cell r="Q500">
            <v>11542.160778750002</v>
          </cell>
          <cell r="R500">
            <v>4050.3753676180891</v>
          </cell>
          <cell r="S500">
            <v>2040.8429659727708</v>
          </cell>
          <cell r="T500">
            <v>24116.58672888307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1505.8719292051512</v>
          </cell>
          <cell r="Q501">
            <v>4562.6248341562505</v>
          </cell>
          <cell r="R501">
            <v>1600.9951309462651</v>
          </cell>
          <cell r="S501">
            <v>806.68564145199048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4279.6500000000005</v>
          </cell>
          <cell r="K502">
            <v>1262.8499999999999</v>
          </cell>
          <cell r="L502">
            <v>66465</v>
          </cell>
          <cell r="M502">
            <v>6136.2300000000005</v>
          </cell>
          <cell r="N502">
            <v>1827.7874999999999</v>
          </cell>
          <cell r="O502">
            <v>6304.9763250000005</v>
          </cell>
          <cell r="P502">
            <v>2108.2651087883969</v>
          </cell>
          <cell r="Q502">
            <v>6478.3631739375014</v>
          </cell>
          <cell r="R502">
            <v>2241.4403963926256</v>
          </cell>
          <cell r="S502">
            <v>1129.3836870519979</v>
          </cell>
          <cell r="T502">
            <v>13345.896814747206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10582.220000000001</v>
          </cell>
          <cell r="K503">
            <v>3122.22</v>
          </cell>
          <cell r="L503">
            <v>150082</v>
          </cell>
          <cell r="M503">
            <v>13855.837500000001</v>
          </cell>
          <cell r="N503">
            <v>4127.2550000000001</v>
          </cell>
          <cell r="O503">
            <v>14236.873031250003</v>
          </cell>
          <cell r="P503">
            <v>4760.5904469597563</v>
          </cell>
          <cell r="Q503">
            <v>14628.387039609379</v>
          </cell>
          <cell r="R503">
            <v>5061.3083212427291</v>
          </cell>
          <cell r="S503">
            <v>2550.2168437544265</v>
          </cell>
          <cell r="T503">
            <v>30135.844215013767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7840.3600000000006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10933.411725000002</v>
          </cell>
          <cell r="P504">
            <v>3645.2542887529162</v>
          </cell>
          <cell r="Q504">
            <v>11234.080547437503</v>
          </cell>
          <cell r="R504">
            <v>3875.5183984569398</v>
          </cell>
          <cell r="S504">
            <v>1952.738634108412</v>
          </cell>
          <cell r="T504">
            <v>23075.460196355209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8265.2100000000009</v>
          </cell>
          <cell r="N505">
            <v>2244.8525</v>
          </cell>
          <cell r="O505">
            <v>8492.5032750000009</v>
          </cell>
          <cell r="P505">
            <v>2589.3295583465833</v>
          </cell>
          <cell r="Q505">
            <v>8726.0471150625017</v>
          </cell>
          <cell r="R505">
            <v>2752.8928157364994</v>
          </cell>
          <cell r="S505">
            <v>1387.0867337356751</v>
          </cell>
          <cell r="T505">
            <v>16391.166822908737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15448.462500000001</v>
          </cell>
          <cell r="N506">
            <v>4183.6850000000004</v>
          </cell>
          <cell r="O506">
            <v>15873.295218750003</v>
          </cell>
          <cell r="P506">
            <v>4825.6797421261417</v>
          </cell>
          <cell r="Q506">
            <v>16309.81083726563</v>
          </cell>
          <cell r="R506">
            <v>5130.5091892694763</v>
          </cell>
          <cell r="S506">
            <v>2585.0847490554229</v>
          </cell>
          <cell r="T506">
            <v>30547.877319111587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3105.0004509001524</v>
          </cell>
          <cell r="Q507">
            <v>10904.304525187501</v>
          </cell>
          <cell r="R507">
            <v>3301.1377043869907</v>
          </cell>
          <cell r="S507">
            <v>1663.3282232475133</v>
          </cell>
          <cell r="T507">
            <v>19655.505113999465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4659.7125000000005</v>
          </cell>
          <cell r="N508">
            <v>1214.4275</v>
          </cell>
          <cell r="O508">
            <v>4787.8545937500012</v>
          </cell>
          <cell r="P508">
            <v>1400.783803042269</v>
          </cell>
          <cell r="Q508">
            <v>4919.5205950781265</v>
          </cell>
          <cell r="R508">
            <v>1489.2687782305686</v>
          </cell>
          <cell r="S508">
            <v>750.39062670432986</v>
          </cell>
          <cell r="T508">
            <v>8867.3459600699825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2718.7151504438957</v>
          </cell>
          <cell r="Q509">
            <v>9548.3175915937518</v>
          </cell>
          <cell r="R509">
            <v>2890.4514612925896</v>
          </cell>
          <cell r="S509">
            <v>1456.3977404231812</v>
          </cell>
          <cell r="T509">
            <v>17210.213134611946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1801.8823105368795</v>
          </cell>
          <cell r="Q510">
            <v>6327.5774269218755</v>
          </cell>
          <cell r="R510">
            <v>1915.7039518164372</v>
          </cell>
          <cell r="S510">
            <v>965.25644665125697</v>
          </cell>
          <cell r="T510">
            <v>11406.409605935904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6119.2300000000005</v>
          </cell>
          <cell r="K511">
            <v>1557.48</v>
          </cell>
          <cell r="L511">
            <v>79460</v>
          </cell>
          <cell r="M511">
            <v>8384.4000000000015</v>
          </cell>
          <cell r="N511">
            <v>2185.15</v>
          </cell>
          <cell r="O511">
            <v>8614.9710000000014</v>
          </cell>
          <cell r="P511">
            <v>2520.4655915794183</v>
          </cell>
          <cell r="Q511">
            <v>8851.8827025000028</v>
          </cell>
          <cell r="R511">
            <v>2679.6788369421206</v>
          </cell>
          <cell r="S511">
            <v>1350.1967618017266</v>
          </cell>
          <cell r="T511">
            <v>15955.239011507005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1946.6699999999998</v>
          </cell>
          <cell r="L512">
            <v>95151</v>
          </cell>
          <cell r="M512">
            <v>10040.730000000001</v>
          </cell>
          <cell r="N512">
            <v>2616.6525000000001</v>
          </cell>
          <cell r="O512">
            <v>10316.850075000002</v>
          </cell>
          <cell r="P512">
            <v>3018.1830040822201</v>
          </cell>
          <cell r="Q512">
            <v>10600.563452062503</v>
          </cell>
          <cell r="R512">
            <v>3208.8361567314332</v>
          </cell>
          <cell r="S512">
            <v>1616.820690689606</v>
          </cell>
          <cell r="T512">
            <v>19105.926846009352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4364.4963375000007</v>
          </cell>
          <cell r="P513">
            <v>1276.7271590872335</v>
          </cell>
          <cell r="Q513">
            <v>4484.5199867812507</v>
          </cell>
          <cell r="R513">
            <v>1357.3757008170192</v>
          </cell>
          <cell r="S513">
            <v>683.93430232216838</v>
          </cell>
          <cell r="T513">
            <v>8082.0333527958328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1808.1599999999999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2814.6679369343024</v>
          </cell>
          <cell r="Q514">
            <v>9884.6023511250023</v>
          </cell>
          <cell r="R514">
            <v>2992.4654114782161</v>
          </cell>
          <cell r="S514">
            <v>1507.7990140759655</v>
          </cell>
          <cell r="T514">
            <v>17817.620610194739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1801.8823105368795</v>
          </cell>
          <cell r="Q515">
            <v>6327.5774269218755</v>
          </cell>
          <cell r="R515">
            <v>1915.7039518164372</v>
          </cell>
          <cell r="S515">
            <v>965.25644665125697</v>
          </cell>
          <cell r="T515">
            <v>11406.409605935904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7055.6190187500006</v>
          </cell>
          <cell r="P516">
            <v>2064.428166332284</v>
          </cell>
          <cell r="Q516">
            <v>7249.6485417656259</v>
          </cell>
          <cell r="R516">
            <v>2194.8343536962502</v>
          </cell>
          <cell r="S516">
            <v>1105.9005266592219</v>
          </cell>
          <cell r="T516">
            <v>13068.396936646241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4864.6900000000005</v>
          </cell>
          <cell r="K517">
            <v>1237.95</v>
          </cell>
          <cell r="L517">
            <v>65245</v>
          </cell>
          <cell r="M517">
            <v>6884.2500000000009</v>
          </cell>
          <cell r="N517">
            <v>1794.2375</v>
          </cell>
          <cell r="O517">
            <v>7073.5668750000013</v>
          </cell>
          <cell r="P517">
            <v>2069.5667948980508</v>
          </cell>
          <cell r="Q517">
            <v>7268.0899640625021</v>
          </cell>
          <cell r="R517">
            <v>2200.2975801194139</v>
          </cell>
          <cell r="S517">
            <v>1108.6532560250901</v>
          </cell>
          <cell r="T517">
            <v>13100.925865917123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9673.8945187500012</v>
          </cell>
          <cell r="P518">
            <v>2830.3058621375326</v>
          </cell>
          <cell r="Q518">
            <v>9939.9266180156264</v>
          </cell>
          <cell r="R518">
            <v>3009.0911560869813</v>
          </cell>
          <cell r="S518">
            <v>1516.1761472696257</v>
          </cell>
          <cell r="T518">
            <v>17916.612969025256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7082.0129250000009</v>
          </cell>
          <cell r="P519">
            <v>2072.04094939268</v>
          </cell>
          <cell r="Q519">
            <v>7276.7682804375017</v>
          </cell>
          <cell r="R519">
            <v>2202.9280224713079</v>
          </cell>
          <cell r="S519">
            <v>1109.9786442382858</v>
          </cell>
          <cell r="T519">
            <v>13116.587942973472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11219.521668750001</v>
          </cell>
          <cell r="P520">
            <v>3282.3782962073774</v>
          </cell>
          <cell r="Q520">
            <v>11528.058514640627</v>
          </cell>
          <cell r="R520">
            <v>3489.7201868458419</v>
          </cell>
          <cell r="S520">
            <v>1758.3483628397012</v>
          </cell>
          <cell r="T520">
            <v>20778.355561423919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8227.192500000001</v>
          </cell>
          <cell r="N521">
            <v>2144.23</v>
          </cell>
          <cell r="O521">
            <v>8453.4402937500017</v>
          </cell>
          <cell r="P521">
            <v>2473.2663366049637</v>
          </cell>
          <cell r="Q521">
            <v>8685.9099018281267</v>
          </cell>
          <cell r="R521">
            <v>2629.4980905367611</v>
          </cell>
          <cell r="S521">
            <v>1324.9124328115306</v>
          </cell>
          <cell r="T521">
            <v>15656.454772278177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6740.3200000000006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9228.3653812500015</v>
          </cell>
          <cell r="P522">
            <v>2700.0321120165072</v>
          </cell>
          <cell r="Q522">
            <v>9482.1454292343769</v>
          </cell>
          <cell r="R522">
            <v>2870.5882491738012</v>
          </cell>
          <cell r="S522">
            <v>1446.3893601978953</v>
          </cell>
          <cell r="T522">
            <v>17091.944373250535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3464.196931633167</v>
          </cell>
          <cell r="Q523">
            <v>12165.914768203127</v>
          </cell>
          <cell r="R523">
            <v>3683.0239760901445</v>
          </cell>
          <cell r="S523">
            <v>1855.7474043530099</v>
          </cell>
          <cell r="T523">
            <v>21929.317429205927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2578.7985417797022</v>
          </cell>
          <cell r="Q524">
            <v>9056.9079268593759</v>
          </cell>
          <cell r="R524">
            <v>2741.6965739310026</v>
          </cell>
          <cell r="S524">
            <v>1381.4453377513034</v>
          </cell>
          <cell r="T524">
            <v>16324.502597489402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5576.5045125000006</v>
          </cell>
          <cell r="P525">
            <v>1631.5462895605206</v>
          </cell>
          <cell r="Q525">
            <v>5729.8583865937508</v>
          </cell>
          <cell r="R525">
            <v>1734.6081129745144</v>
          </cell>
          <cell r="S525">
            <v>874.00856581970311</v>
          </cell>
          <cell r="T525">
            <v>10328.135839364137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2443.5899999999997</v>
          </cell>
          <cell r="L526">
            <v>107823</v>
          </cell>
          <cell r="M526">
            <v>11376.480000000001</v>
          </cell>
          <cell r="N526">
            <v>2965.1325000000002</v>
          </cell>
          <cell r="O526">
            <v>11689.333200000003</v>
          </cell>
          <cell r="P526">
            <v>3420.1379496711256</v>
          </cell>
          <cell r="Q526">
            <v>12010.789863000004</v>
          </cell>
          <cell r="R526">
            <v>3636.1818680544961</v>
          </cell>
          <cell r="S526">
            <v>1832.1452988641779</v>
          </cell>
          <cell r="T526">
            <v>21650.411980087083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3999.4900000000002</v>
          </cell>
          <cell r="K527">
            <v>1017.8399999999999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5807.7151312500009</v>
          </cell>
          <cell r="P527">
            <v>1699.0780192921159</v>
          </cell>
          <cell r="Q527">
            <v>5967.4272973593761</v>
          </cell>
          <cell r="R527">
            <v>1806.405699733258</v>
          </cell>
          <cell r="S527">
            <v>910.18486717731548</v>
          </cell>
          <cell r="T527">
            <v>10755.630224658604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6428.2300000000005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8859.9064500000022</v>
          </cell>
          <cell r="P528">
            <v>2591.898872629467</v>
          </cell>
          <cell r="Q528">
            <v>9103.5538773750031</v>
          </cell>
          <cell r="R528">
            <v>2755.6244289480815</v>
          </cell>
          <cell r="S528">
            <v>1388.4630984186092</v>
          </cell>
          <cell r="T528">
            <v>16407.431287544179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1111.3799999999999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6395.7713625000006</v>
          </cell>
          <cell r="P529">
            <v>1871.3172360335736</v>
          </cell>
          <cell r="Q529">
            <v>6571.6550749687513</v>
          </cell>
          <cell r="R529">
            <v>1989.5249557689451</v>
          </cell>
          <cell r="S529">
            <v>1002.4522774036353</v>
          </cell>
          <cell r="T529">
            <v>11845.951742812178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2480.2764410064115</v>
          </cell>
          <cell r="Q530">
            <v>8744.4885373593752</v>
          </cell>
          <cell r="R530">
            <v>2636.9510105337936</v>
          </cell>
          <cell r="S530">
            <v>1328.6676994155853</v>
          </cell>
          <cell r="T530">
            <v>15700.83065727117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3900.7266002880365</v>
          </cell>
          <cell r="Q531">
            <v>13752.961875281251</v>
          </cell>
          <cell r="R531">
            <v>4147.1284330999279</v>
          </cell>
          <cell r="S531">
            <v>2089.5934631991636</v>
          </cell>
          <cell r="T531">
            <v>24692.670050353161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7900.2240187500011</v>
          </cell>
          <cell r="P532">
            <v>2283.80319818936</v>
          </cell>
          <cell r="Q532">
            <v>8117.4801792656272</v>
          </cell>
          <cell r="R532">
            <v>2428.0669088975046</v>
          </cell>
          <cell r="S532">
            <v>1223.4182815625788</v>
          </cell>
          <cell r="T532">
            <v>14457.101102309247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8331.9975000000013</v>
          </cell>
          <cell r="N533">
            <v>2145.605</v>
          </cell>
          <cell r="O533">
            <v>8561.1274312500027</v>
          </cell>
          <cell r="P533">
            <v>2474.8523330758794</v>
          </cell>
          <cell r="Q533">
            <v>8796.5584356093786</v>
          </cell>
          <cell r="R533">
            <v>2631.1842715315647</v>
          </cell>
          <cell r="S533">
            <v>1325.7620406405022</v>
          </cell>
          <cell r="T533">
            <v>15666.494565263018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6819.5175000000008</v>
          </cell>
          <cell r="N534">
            <v>1756.2325000000001</v>
          </cell>
          <cell r="O534">
            <v>7007.0542312500011</v>
          </cell>
          <cell r="P534">
            <v>2025.729852441938</v>
          </cell>
          <cell r="Q534">
            <v>7199.7482226093771</v>
          </cell>
          <cell r="R534">
            <v>2153.6915374230384</v>
          </cell>
          <cell r="S534">
            <v>1085.1700956323139</v>
          </cell>
          <cell r="T534">
            <v>12823.425987816156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1073.6399999999999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6218.4043125000007</v>
          </cell>
          <cell r="P535">
            <v>1789.7018576402459</v>
          </cell>
          <cell r="Q535">
            <v>6389.410431093751</v>
          </cell>
          <cell r="R535">
            <v>1902.7540817763445</v>
          </cell>
          <cell r="S535">
            <v>958.73145852475477</v>
          </cell>
          <cell r="T535">
            <v>11329.303995812335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5316.2850000000008</v>
          </cell>
          <cell r="N536">
            <v>1345.3275000000001</v>
          </cell>
          <cell r="O536">
            <v>5462.4828375000016</v>
          </cell>
          <cell r="P536">
            <v>1551.7706670734549</v>
          </cell>
          <cell r="Q536">
            <v>5612.7011155312521</v>
          </cell>
          <cell r="R536">
            <v>1649.7932089358856</v>
          </cell>
          <cell r="S536">
            <v>831.2732920224297</v>
          </cell>
          <cell r="T536">
            <v>9823.1342522267059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955.19999999999993</v>
          </cell>
          <cell r="L537">
            <v>50524</v>
          </cell>
          <cell r="M537">
            <v>5489.9325000000008</v>
          </cell>
          <cell r="N537">
            <v>1389.41</v>
          </cell>
          <cell r="O537">
            <v>5640.9056437500012</v>
          </cell>
          <cell r="P537">
            <v>1602.6177139310159</v>
          </cell>
          <cell r="Q537">
            <v>5796.0305489531265</v>
          </cell>
          <cell r="R537">
            <v>1703.8521716292939</v>
          </cell>
          <cell r="S537">
            <v>858.51171901926045</v>
          </cell>
          <cell r="T537">
            <v>10145.010015320662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1181.3999999999999</v>
          </cell>
          <cell r="L538">
            <v>60670</v>
          </cell>
          <cell r="M538">
            <v>6592.4400000000005</v>
          </cell>
          <cell r="N538">
            <v>1668.425</v>
          </cell>
          <cell r="O538">
            <v>6773.7321000000011</v>
          </cell>
          <cell r="P538">
            <v>1924.4481178092537</v>
          </cell>
          <cell r="Q538">
            <v>6960.0097327500016</v>
          </cell>
          <cell r="R538">
            <v>2046.0120190948708</v>
          </cell>
          <cell r="S538">
            <v>1030.9141396741852</v>
          </cell>
          <cell r="T538">
            <v>12182.284807804303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7531.3600000000006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10900.683281250002</v>
          </cell>
          <cell r="P539">
            <v>3096.4995098160434</v>
          </cell>
          <cell r="Q539">
            <v>11200.452071484377</v>
          </cell>
          <cell r="R539">
            <v>3292.0997742548425</v>
          </cell>
          <cell r="S539">
            <v>1658.7743252842254</v>
          </cell>
          <cell r="T539">
            <v>19601.691823600726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2105.7599999999998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11619.653287500001</v>
          </cell>
          <cell r="P540">
            <v>3300.8392951288374</v>
          </cell>
          <cell r="Q540">
            <v>11939.193752906252</v>
          </cell>
          <cell r="R540">
            <v>3509.3473336253578</v>
          </cell>
          <cell r="S540">
            <v>1768.2377979689311</v>
          </cell>
          <cell r="T540">
            <v>20895.218751767454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3096.1800000000003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1279.0427139347707</v>
          </cell>
          <cell r="Q541">
            <v>4626.6274174218761</v>
          </cell>
          <cell r="R541">
            <v>1359.8375250694328</v>
          </cell>
          <cell r="S541">
            <v>685.17472975246687</v>
          </cell>
          <cell r="T541">
            <v>8096.6914505536988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2826.6263503250075</v>
          </cell>
          <cell r="Q542">
            <v>10224.141479296877</v>
          </cell>
          <cell r="R542">
            <v>3005.1792161790363</v>
          </cell>
          <cell r="S542">
            <v>1514.2050571064115</v>
          </cell>
          <cell r="T542">
            <v>17893.320649300429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4081.2300000000005</v>
          </cell>
          <cell r="N543">
            <v>1032.7349999999999</v>
          </cell>
          <cell r="O543">
            <v>4193.4638250000007</v>
          </cell>
          <cell r="P543">
            <v>1191.2102293754526</v>
          </cell>
          <cell r="Q543">
            <v>4308.7840801875009</v>
          </cell>
          <cell r="R543">
            <v>1266.456821577201</v>
          </cell>
          <cell r="S543">
            <v>638.12344818401766</v>
          </cell>
          <cell r="T543">
            <v>7540.6877150532855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2939.4541392659589</v>
          </cell>
          <cell r="Q544">
            <v>10632.022348921877</v>
          </cell>
          <cell r="R544">
            <v>3125.1341321493751</v>
          </cell>
          <cell r="S544">
            <v>1574.6461580594539</v>
          </cell>
          <cell r="T544">
            <v>18607.551522241913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6049.1900000000005</v>
          </cell>
          <cell r="K545">
            <v>1489.59</v>
          </cell>
          <cell r="L545">
            <v>75588</v>
          </cell>
          <cell r="M545">
            <v>8213.8350000000009</v>
          </cell>
          <cell r="N545">
            <v>2078.67</v>
          </cell>
          <cell r="O545">
            <v>8439.7154625000021</v>
          </cell>
          <cell r="P545">
            <v>2397.6460248716971</v>
          </cell>
          <cell r="Q545">
            <v>8671.8076377187535</v>
          </cell>
          <cell r="R545">
            <v>2549.100980704518</v>
          </cell>
          <cell r="S545">
            <v>1284.403131526163</v>
          </cell>
          <cell r="T545">
            <v>15177.757442761029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4743.9675000000007</v>
          </cell>
          <cell r="N546">
            <v>1200.5675000000001</v>
          </cell>
          <cell r="O546">
            <v>4874.426606250001</v>
          </cell>
          <cell r="P546">
            <v>1384.7969586154375</v>
          </cell>
          <cell r="Q546">
            <v>5008.473337921876</v>
          </cell>
          <cell r="R546">
            <v>1472.2720738029468</v>
          </cell>
          <cell r="S546">
            <v>741.82657978829582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8278.567500000001</v>
          </cell>
          <cell r="N547">
            <v>2095.06</v>
          </cell>
          <cell r="O547">
            <v>8506.2281062500024</v>
          </cell>
          <cell r="P547">
            <v>2416.5511028050141</v>
          </cell>
          <cell r="Q547">
            <v>8740.1493791718785</v>
          </cell>
          <cell r="R547">
            <v>2569.2002581625788</v>
          </cell>
          <cell r="S547">
            <v>1294.5304568475049</v>
          </cell>
          <cell r="T547">
            <v>15297.431775140318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2707.5497352886482</v>
          </cell>
          <cell r="Q548">
            <v>9792.3952396406257</v>
          </cell>
          <cell r="R548">
            <v>2878.5807470891709</v>
          </cell>
          <cell r="S548">
            <v>1450.4165013072209</v>
          </cell>
          <cell r="T548">
            <v>17139.532991998676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6368.4450000000006</v>
          </cell>
          <cell r="N549">
            <v>1611.6375</v>
          </cell>
          <cell r="O549">
            <v>6543.5772375000015</v>
          </cell>
          <cell r="P549">
            <v>1858.9464635604304</v>
          </cell>
          <cell r="Q549">
            <v>6723.5256115312523</v>
          </cell>
          <cell r="R549">
            <v>1976.3727440094758</v>
          </cell>
          <cell r="S549">
            <v>995.82533633765649</v>
          </cell>
          <cell r="T549">
            <v>11767.64135753043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7582.9500000000007</v>
          </cell>
          <cell r="N550">
            <v>1918.9224999999999</v>
          </cell>
          <cell r="O550">
            <v>7791.4811250000012</v>
          </cell>
          <cell r="P550">
            <v>2213.3849548806975</v>
          </cell>
          <cell r="Q550">
            <v>8005.746855937502</v>
          </cell>
          <cell r="R550">
            <v>2353.2004727282183</v>
          </cell>
          <cell r="S550">
            <v>1185.6956939562381</v>
          </cell>
          <cell r="T550">
            <v>14011.334293782371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3620.4500000000003</v>
          </cell>
          <cell r="K551">
            <v>891.63</v>
          </cell>
          <cell r="L551">
            <v>47032</v>
          </cell>
          <cell r="M551">
            <v>5110.7850000000008</v>
          </cell>
          <cell r="N551">
            <v>1293.3800000000001</v>
          </cell>
          <cell r="O551">
            <v>5251.3315875000008</v>
          </cell>
          <cell r="P551">
            <v>1491.8517204022553</v>
          </cell>
          <cell r="Q551">
            <v>5395.7432061562513</v>
          </cell>
          <cell r="R551">
            <v>1586.0892909521999</v>
          </cell>
          <cell r="S551">
            <v>799.17510824388125</v>
          </cell>
          <cell r="T551">
            <v>9443.8308732594687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5154.9675000000007</v>
          </cell>
          <cell r="N552">
            <v>1304.3800000000001</v>
          </cell>
          <cell r="O552">
            <v>5296.7291062500008</v>
          </cell>
          <cell r="P552">
            <v>1504.5396921695819</v>
          </cell>
          <cell r="Q552">
            <v>5442.3891566718767</v>
          </cell>
          <cell r="R552">
            <v>1599.5787389106301</v>
          </cell>
          <cell r="S552">
            <v>805.97197087565428</v>
          </cell>
          <cell r="T552">
            <v>9524.1492171381851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5462.1900000000005</v>
          </cell>
          <cell r="N553">
            <v>1382.1224999999999</v>
          </cell>
          <cell r="O553">
            <v>5612.4002250000012</v>
          </cell>
          <cell r="P553">
            <v>1594.2119326351619</v>
          </cell>
          <cell r="Q553">
            <v>5766.7412311875014</v>
          </cell>
          <cell r="R553">
            <v>1694.9154123568339</v>
          </cell>
          <cell r="S553">
            <v>854.00879752571075</v>
          </cell>
          <cell r="T553">
            <v>10091.799112501014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2006.6399999999999</v>
          </cell>
          <cell r="L554">
            <v>100612</v>
          </cell>
          <cell r="M554">
            <v>11080.560000000001</v>
          </cell>
          <cell r="N554">
            <v>2766.83</v>
          </cell>
          <cell r="O554">
            <v>11385.275400000002</v>
          </cell>
          <cell r="P554">
            <v>3191.4055386356458</v>
          </cell>
          <cell r="Q554">
            <v>11698.370473500003</v>
          </cell>
          <cell r="R554">
            <v>3393.0008449838988</v>
          </cell>
          <cell r="S554">
            <v>1709.6148577698882</v>
          </cell>
          <cell r="T554">
            <v>20202.473035813528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5847.5025000000005</v>
          </cell>
          <cell r="N555">
            <v>1427.58</v>
          </cell>
          <cell r="O555">
            <v>6008.3088187500007</v>
          </cell>
          <cell r="P555">
            <v>1646.6449759636391</v>
          </cell>
          <cell r="Q555">
            <v>6173.5373112656262</v>
          </cell>
          <cell r="R555">
            <v>1750.660556045046</v>
          </cell>
          <cell r="S555">
            <v>882.09683235151306</v>
          </cell>
          <cell r="T555">
            <v>10423.714668579807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2410.5899999999997</v>
          </cell>
          <cell r="L556">
            <v>106161</v>
          </cell>
          <cell r="M556">
            <v>11958.045</v>
          </cell>
          <cell r="N556">
            <v>2919.4275000000002</v>
          </cell>
          <cell r="O556">
            <v>12286.891237500002</v>
          </cell>
          <cell r="P556">
            <v>3367.4194269778836</v>
          </cell>
          <cell r="Q556">
            <v>12624.780746531253</v>
          </cell>
          <cell r="R556">
            <v>3580.1332117872194</v>
          </cell>
          <cell r="S556">
            <v>1803.9043346291605</v>
          </cell>
          <cell r="T556">
            <v>21316.689261271018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3640.4325000000003</v>
          </cell>
          <cell r="N557">
            <v>888.85500000000002</v>
          </cell>
          <cell r="O557">
            <v>3740.5443937500008</v>
          </cell>
          <cell r="P557">
            <v>1025.2515586588215</v>
          </cell>
          <cell r="Q557">
            <v>3843.4093645781263</v>
          </cell>
          <cell r="R557">
            <v>1090.0148422809364</v>
          </cell>
          <cell r="S557">
            <v>549.22048496042544</v>
          </cell>
          <cell r="T557">
            <v>6490.1237771196747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9265.3168500000011</v>
          </cell>
          <cell r="P558">
            <v>2539.4658293009898</v>
          </cell>
          <cell r="Q558">
            <v>9520.1130633750017</v>
          </cell>
          <cell r="R558">
            <v>2699.8792852598694</v>
          </cell>
          <cell r="S558">
            <v>1360.3750635928068</v>
          </cell>
          <cell r="T558">
            <v>16075.515731465381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6000.918525000001</v>
          </cell>
          <cell r="P559">
            <v>1644.8052200573768</v>
          </cell>
          <cell r="Q559">
            <v>6165.9437844375016</v>
          </cell>
          <cell r="R559">
            <v>1748.7045860910737</v>
          </cell>
          <cell r="S559">
            <v>881.11128726990592</v>
          </cell>
          <cell r="T559">
            <v>10412.068508717393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10927.462500000001</v>
          </cell>
          <cell r="N560">
            <v>2667.7750000000001</v>
          </cell>
          <cell r="O560">
            <v>11227.967718750002</v>
          </cell>
          <cell r="P560">
            <v>3077.1503528708704</v>
          </cell>
          <cell r="Q560">
            <v>11536.736831015627</v>
          </cell>
          <cell r="R560">
            <v>3271.5283661182366</v>
          </cell>
          <cell r="S560">
            <v>1648.4091097707715</v>
          </cell>
          <cell r="T560">
            <v>19479.206349185686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1391.1299999999999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8190.556987500001</v>
          </cell>
          <cell r="P561">
            <v>2244.6608052871575</v>
          </cell>
          <cell r="Q561">
            <v>8415.7973046562511</v>
          </cell>
          <cell r="R561">
            <v>2386.4519619457483</v>
          </cell>
          <cell r="S561">
            <v>1202.4499603435588</v>
          </cell>
          <cell r="T561">
            <v>14209.319011443407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1710.9412728945663</v>
          </cell>
          <cell r="Q562">
            <v>6415.4453802187509</v>
          </cell>
          <cell r="R562">
            <v>1819.01833357439</v>
          </cell>
          <cell r="S562">
            <v>916.53993373802336</v>
          </cell>
          <cell r="T562">
            <v>10830.727876185205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2328.9723776810424</v>
          </cell>
          <cell r="Q563">
            <v>8732.5558523437503</v>
          </cell>
          <cell r="R563">
            <v>2476.0893436295155</v>
          </cell>
          <cell r="S563">
            <v>1247.615112531691</v>
          </cell>
          <cell r="T563">
            <v>14743.034406517478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1213.1604205329277</v>
          </cell>
          <cell r="Q564">
            <v>4548.5225700468754</v>
          </cell>
          <cell r="R564">
            <v>1289.7935665452849</v>
          </cell>
          <cell r="S564">
            <v>649.88202053698512</v>
          </cell>
          <cell r="T564">
            <v>7679.6384499634651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10296.790706250002</v>
          </cell>
          <cell r="P565">
            <v>2822.0269605593517</v>
          </cell>
          <cell r="Q565">
            <v>10579.952450671877</v>
          </cell>
          <cell r="R565">
            <v>3000.2892912941052</v>
          </cell>
          <cell r="S565">
            <v>1511.7411944023938</v>
          </cell>
          <cell r="T565">
            <v>17864.205249644394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7525.4100000000008</v>
          </cell>
          <cell r="N566">
            <v>1837.3575000000001</v>
          </cell>
          <cell r="O566">
            <v>7732.3587750000015</v>
          </cell>
          <cell r="P566">
            <v>2119.3036442259713</v>
          </cell>
          <cell r="Q566">
            <v>7944.9986413125025</v>
          </cell>
          <cell r="R566">
            <v>2253.1762161164597</v>
          </cell>
          <cell r="S566">
            <v>1135.2969575416405</v>
          </cell>
          <cell r="T566">
            <v>13415.773773921688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1234.8251323256377</v>
          </cell>
          <cell r="Q567">
            <v>4629.8817860625004</v>
          </cell>
          <cell r="R567">
            <v>1312.8267989343042</v>
          </cell>
          <cell r="S567">
            <v>661.48766348073764</v>
          </cell>
          <cell r="T567">
            <v>7816.7820221363718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10371.585000000001</v>
          </cell>
          <cell r="N568">
            <v>2531.9250000000002</v>
          </cell>
          <cell r="O568">
            <v>10656.803587500002</v>
          </cell>
          <cell r="P568">
            <v>2920.4539015443875</v>
          </cell>
          <cell r="Q568">
            <v>10949.865686156254</v>
          </cell>
          <cell r="R568">
            <v>3104.9336838316262</v>
          </cell>
          <cell r="S568">
            <v>1564.4678562683737</v>
          </cell>
          <cell r="T568">
            <v>18487.274802283537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724.19999999999993</v>
          </cell>
          <cell r="L569">
            <v>40297</v>
          </cell>
          <cell r="M569">
            <v>4539.4950000000008</v>
          </cell>
          <cell r="N569">
            <v>1108.1675</v>
          </cell>
          <cell r="O569">
            <v>4664.3311125000009</v>
          </cell>
          <cell r="P569">
            <v>1278.2179957698945</v>
          </cell>
          <cell r="Q569">
            <v>4792.6002180937512</v>
          </cell>
          <cell r="R569">
            <v>1358.9607109521348</v>
          </cell>
          <cell r="S569">
            <v>684.73293368140173</v>
          </cell>
          <cell r="T569">
            <v>8091.4707582015826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10762.035000000002</v>
          </cell>
          <cell r="N570">
            <v>2627.4050000000002</v>
          </cell>
          <cell r="O570">
            <v>11057.990962500002</v>
          </cell>
          <cell r="P570">
            <v>3030.5854964847822</v>
          </cell>
          <cell r="Q570">
            <v>11362.085713968752</v>
          </cell>
          <cell r="R570">
            <v>3222.0220921107989</v>
          </cell>
          <cell r="S570">
            <v>1623.4646239121641</v>
          </cell>
          <cell r="T570">
            <v>19184.438027150794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4289.5376437500008</v>
          </cell>
          <cell r="P571">
            <v>1175.6357440310594</v>
          </cell>
          <cell r="Q571">
            <v>4407.4999289531261</v>
          </cell>
          <cell r="R571">
            <v>1249.8985242082281</v>
          </cell>
          <cell r="S571">
            <v>629.78029930351613</v>
          </cell>
          <cell r="T571">
            <v>7442.096947942161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6139.2225937500007</v>
          </cell>
          <cell r="P572">
            <v>1682.3933364180816</v>
          </cell>
          <cell r="Q572">
            <v>6308.051215078126</v>
          </cell>
          <cell r="R572">
            <v>1788.6670756679225</v>
          </cell>
          <cell r="S572">
            <v>901.24699281653375</v>
          </cell>
          <cell r="T572">
            <v>10650.011602458091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1747.1699999999998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10682.141737500002</v>
          </cell>
          <cell r="P573">
            <v>2927.7494853106004</v>
          </cell>
          <cell r="Q573">
            <v>10975.900635281252</v>
          </cell>
          <cell r="R573">
            <v>3112.6901164077235</v>
          </cell>
          <cell r="S573">
            <v>1568.3760522816433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986.93999999999994</v>
          </cell>
          <cell r="L574">
            <v>52842</v>
          </cell>
          <cell r="M574">
            <v>5952.3075000000008</v>
          </cell>
          <cell r="N574">
            <v>1453.155</v>
          </cell>
          <cell r="O574">
            <v>6115.9959562500017</v>
          </cell>
          <cell r="P574">
            <v>1676.1445103226731</v>
          </cell>
          <cell r="Q574">
            <v>6284.1858450468771</v>
          </cell>
          <cell r="R574">
            <v>1782.0235225483957</v>
          </cell>
          <cell r="S574">
            <v>897.8995379703855</v>
          </cell>
          <cell r="T574">
            <v>10610.454818097824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3952.7925000000005</v>
          </cell>
          <cell r="N575">
            <v>965.11249999999995</v>
          </cell>
          <cell r="O575">
            <v>4061.4942937500009</v>
          </cell>
          <cell r="P575">
            <v>1113.2109229358127</v>
          </cell>
          <cell r="Q575">
            <v>4173.185386828126</v>
          </cell>
          <cell r="R575">
            <v>1183.5304402527524</v>
          </cell>
          <cell r="S575">
            <v>596.33973515519256</v>
          </cell>
          <cell r="T575">
            <v>7046.9306960588765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926.18999999999994</v>
          </cell>
          <cell r="L576">
            <v>49043</v>
          </cell>
          <cell r="M576">
            <v>5523.84</v>
          </cell>
          <cell r="N576">
            <v>1348.6825000000001</v>
          </cell>
          <cell r="O576">
            <v>5675.7456000000002</v>
          </cell>
          <cell r="P576">
            <v>1555.6404984624894</v>
          </cell>
          <cell r="Q576">
            <v>5831.8286040000003</v>
          </cell>
          <cell r="R576">
            <v>1653.9074905632069</v>
          </cell>
          <cell r="S576">
            <v>833.3463351251205</v>
          </cell>
          <cell r="T576">
            <v>9847.6313471097146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3888.0600000000004</v>
          </cell>
          <cell r="N577">
            <v>949.32749999999999</v>
          </cell>
          <cell r="O577">
            <v>3994.9816500000006</v>
          </cell>
          <cell r="P577">
            <v>1095.0036834496991</v>
          </cell>
          <cell r="Q577">
            <v>4104.843645375001</v>
          </cell>
          <cell r="R577">
            <v>1164.1730824324054</v>
          </cell>
          <cell r="S577">
            <v>586.58623727859799</v>
          </cell>
          <cell r="T577">
            <v>6931.6738725929172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5209.1013375000011</v>
          </cell>
          <cell r="P578">
            <v>1427.5871434007463</v>
          </cell>
          <cell r="Q578">
            <v>5352.3516242812511</v>
          </cell>
          <cell r="R578">
            <v>1517.765237042752</v>
          </cell>
          <cell r="S578">
            <v>764.74899901395054</v>
          </cell>
          <cell r="T578">
            <v>9037.0184615137714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1307.1299999999999</v>
          </cell>
          <cell r="L579">
            <v>66230</v>
          </cell>
          <cell r="M579">
            <v>7460.6775000000007</v>
          </cell>
          <cell r="N579">
            <v>1821.325</v>
          </cell>
          <cell r="O579">
            <v>7665.8461312500012</v>
          </cell>
          <cell r="P579">
            <v>2100.8109253750927</v>
          </cell>
          <cell r="Q579">
            <v>7876.6568998593766</v>
          </cell>
          <cell r="R579">
            <v>2233.5153457170477</v>
          </cell>
          <cell r="S579">
            <v>1125.3905302558312</v>
          </cell>
          <cell r="T579">
            <v>13298.709787718461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4588.8150000000005</v>
          </cell>
          <cell r="N580">
            <v>1120.24</v>
          </cell>
          <cell r="O580">
            <v>4715.007412500001</v>
          </cell>
          <cell r="P580">
            <v>1292.1430447845355</v>
          </cell>
          <cell r="Q580">
            <v>4844.670116343751</v>
          </cell>
          <cell r="R580">
            <v>1373.7653800865116</v>
          </cell>
          <cell r="S580">
            <v>692.19249041977264</v>
          </cell>
          <cell r="T580">
            <v>8179.6201406084738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884.96999999999991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1488.5528477427501</v>
          </cell>
          <cell r="Q581">
            <v>5580.1574291250008</v>
          </cell>
          <cell r="R581">
            <v>1582.5820344830081</v>
          </cell>
          <cell r="S581">
            <v>797.40792395962023</v>
          </cell>
          <cell r="T581">
            <v>9422.9481038510021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1264.134347108162</v>
          </cell>
          <cell r="Q582">
            <v>4739.4455302968754</v>
          </cell>
          <cell r="R582">
            <v>1343.9874237182773</v>
          </cell>
          <cell r="S582">
            <v>677.18841616013356</v>
          </cell>
          <cell r="T582">
            <v>8002.3173964962079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5194.3207500000008</v>
          </cell>
          <cell r="P583">
            <v>1423.6221522234566</v>
          </cell>
          <cell r="Q583">
            <v>5337.164570625001</v>
          </cell>
          <cell r="R583">
            <v>1513.5497845557427</v>
          </cell>
          <cell r="S583">
            <v>762.62497944152142</v>
          </cell>
          <cell r="T583">
            <v>9011.9189790516721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3237.7800754452246</v>
          </cell>
          <cell r="Q584">
            <v>12139.879819078127</v>
          </cell>
          <cell r="R584">
            <v>3442.3047772719606</v>
          </cell>
          <cell r="S584">
            <v>1734.4573906890189</v>
          </cell>
          <cell r="T584">
            <v>20496.036582690234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4927.7254080354987</v>
          </cell>
          <cell r="T585">
            <v>58230.799312069357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17746.206806250004</v>
          </cell>
          <cell r="P586">
            <v>4843.2525830238892</v>
          </cell>
          <cell r="Q586">
            <v>18234.22749342188</v>
          </cell>
          <cell r="R586">
            <v>5149.1920746919013</v>
          </cell>
          <cell r="S586">
            <v>2594.4984038004286</v>
          </cell>
          <cell r="T586">
            <v>30659.118225383609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7603.5000000000009</v>
          </cell>
          <cell r="N587">
            <v>1848.385</v>
          </cell>
          <cell r="O587">
            <v>7812.5962500000014</v>
          </cell>
          <cell r="P587">
            <v>2132.0233359227163</v>
          </cell>
          <cell r="Q587">
            <v>8027.4426468750016</v>
          </cell>
          <cell r="R587">
            <v>2266.6993876947859</v>
          </cell>
          <cell r="S587">
            <v>1142.1108123299932</v>
          </cell>
          <cell r="T587">
            <v>13496.292913660103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9321.2719312500012</v>
          </cell>
          <cell r="P588">
            <v>2528.1100945692324</v>
          </cell>
          <cell r="Q588">
            <v>9577.6069093593778</v>
          </cell>
          <cell r="R588">
            <v>2687.8062293370745</v>
          </cell>
          <cell r="S588">
            <v>1354.2918715373701</v>
          </cell>
          <cell r="T588">
            <v>16003.630813693931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6748.6200000000008</v>
          </cell>
          <cell r="N589">
            <v>1602.5625</v>
          </cell>
          <cell r="O589">
            <v>6934.2070500000018</v>
          </cell>
          <cell r="P589">
            <v>1848.4788868523863</v>
          </cell>
          <cell r="Q589">
            <v>7124.8977438750026</v>
          </cell>
          <cell r="R589">
            <v>1965.2439494437713</v>
          </cell>
          <cell r="S589">
            <v>990.21792466644365</v>
          </cell>
          <cell r="T589">
            <v>11701.378723830489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5035.9573125000006</v>
          </cell>
          <cell r="P590">
            <v>1316.5991103660572</v>
          </cell>
          <cell r="Q590">
            <v>5174.4461385937511</v>
          </cell>
          <cell r="R590">
            <v>1399.7662910263855</v>
          </cell>
          <cell r="S590">
            <v>705.29344314251534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9569.3746500000016</v>
          </cell>
          <cell r="P591">
            <v>2483.4801538776615</v>
          </cell>
          <cell r="Q591">
            <v>9832.5324528750025</v>
          </cell>
          <cell r="R591">
            <v>2640.357096143297</v>
          </cell>
          <cell r="S591">
            <v>1330.383907230108</v>
          </cell>
          <cell r="T591">
            <v>15721.111039100546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10959.805631250001</v>
          </cell>
          <cell r="P592">
            <v>2811.495943992471</v>
          </cell>
          <cell r="Q592">
            <v>11261.200286109377</v>
          </cell>
          <cell r="R592">
            <v>2989.0930494886084</v>
          </cell>
          <cell r="S592">
            <v>1506.0997984180219</v>
          </cell>
          <cell r="T592">
            <v>17797.541024225058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7754.5296562500007</v>
          </cell>
          <cell r="P593">
            <v>1989.2836535402926</v>
          </cell>
          <cell r="Q593">
            <v>7967.7792217968763</v>
          </cell>
          <cell r="R593">
            <v>2114.9430981624482</v>
          </cell>
          <cell r="S593">
            <v>1065.6461077225456</v>
          </cell>
          <cell r="T593">
            <v>12592.711545024544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2242.5899999999997</v>
          </cell>
          <cell r="L594">
            <v>101452</v>
          </cell>
          <cell r="M594">
            <v>12208.755000000001</v>
          </cell>
          <cell r="N594">
            <v>2789.93</v>
          </cell>
          <cell r="O594">
            <v>12544.495762500002</v>
          </cell>
          <cell r="P594">
            <v>3218.0502793470314</v>
          </cell>
          <cell r="Q594">
            <v>12889.469395968754</v>
          </cell>
          <cell r="R594">
            <v>3421.328685696602</v>
          </cell>
          <cell r="S594">
            <v>1723.8882692966117</v>
          </cell>
          <cell r="T594">
            <v>20371.141557958828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1009.5899999999999</v>
          </cell>
          <cell r="L595">
            <v>52501</v>
          </cell>
          <cell r="M595">
            <v>6318.0975000000008</v>
          </cell>
          <cell r="N595">
            <v>1443.7774999999999</v>
          </cell>
          <cell r="O595">
            <v>6491.8451812500016</v>
          </cell>
          <cell r="P595">
            <v>1665.3280143910274</v>
          </cell>
          <cell r="Q595">
            <v>6670.3709237343774</v>
          </cell>
          <cell r="R595">
            <v>1770.5237681638341</v>
          </cell>
          <cell r="S595">
            <v>892.10521257679898</v>
          </cell>
          <cell r="T595">
            <v>10541.983429941218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10501.880000000001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3226.6781001488134</v>
          </cell>
          <cell r="Q596">
            <v>12923.097871921877</v>
          </cell>
          <cell r="R596">
            <v>3430.5015103083342</v>
          </cell>
          <cell r="S596">
            <v>1728.5101358862175</v>
          </cell>
          <cell r="T596">
            <v>20425.758031796358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4176.6500000000005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6066.3754125000005</v>
          </cell>
          <cell r="P597">
            <v>1556.1797372626008</v>
          </cell>
          <cell r="Q597">
            <v>6233.2007363437506</v>
          </cell>
          <cell r="R597">
            <v>1654.4807921014401</v>
          </cell>
          <cell r="S597">
            <v>833.63520178697092</v>
          </cell>
          <cell r="T597">
            <v>9851.0448767245616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3951.0899999999997</v>
          </cell>
          <cell r="L598">
            <v>194831</v>
          </cell>
          <cell r="M598">
            <v>14777.505000000001</v>
          </cell>
          <cell r="N598">
            <v>5357.8525</v>
          </cell>
          <cell r="O598">
            <v>15183.886387500002</v>
          </cell>
          <cell r="P598">
            <v>6180.0255684999956</v>
          </cell>
          <cell r="Q598">
            <v>15601.443263156254</v>
          </cell>
          <cell r="R598">
            <v>6570.4065879721902</v>
          </cell>
          <cell r="S598">
            <v>3310.5988585274627</v>
          </cell>
          <cell r="T598">
            <v>39121.258140585465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9809.0313187500014</v>
          </cell>
          <cell r="P599">
            <v>3980.6925423516118</v>
          </cell>
          <cell r="Q599">
            <v>10078.779680015627</v>
          </cell>
          <cell r="R599">
            <v>4232.1456788579335</v>
          </cell>
          <cell r="S599">
            <v>2132.4306899359131</v>
          </cell>
          <cell r="T599">
            <v>25198.876412648769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7756.5975000000008</v>
          </cell>
          <cell r="N600">
            <v>2804.45</v>
          </cell>
          <cell r="O600">
            <v>7969.9039312500017</v>
          </cell>
          <cell r="P600">
            <v>3234.7984020799026</v>
          </cell>
          <cell r="Q600">
            <v>8189.0762893593774</v>
          </cell>
          <cell r="R600">
            <v>3439.1347570017297</v>
          </cell>
          <cell r="S600">
            <v>1732.8601279705522</v>
          </cell>
          <cell r="T600">
            <v>20477.161771878735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7379.7361875000006</v>
          </cell>
          <cell r="P601">
            <v>2973.1407043082108</v>
          </cell>
          <cell r="Q601">
            <v>7582.6789326562512</v>
          </cell>
          <cell r="R601">
            <v>3160.9486164790069</v>
          </cell>
          <cell r="S601">
            <v>1592.6918283468115</v>
          </cell>
          <cell r="T601">
            <v>18820.796725239907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7562.4000000000005</v>
          </cell>
          <cell r="N602">
            <v>2709.2725</v>
          </cell>
          <cell r="O602">
            <v>7770.3660000000009</v>
          </cell>
          <cell r="P602">
            <v>3125.0157263631099</v>
          </cell>
          <cell r="Q602">
            <v>7984.0510650000015</v>
          </cell>
          <cell r="R602">
            <v>3322.4173085414141</v>
          </cell>
          <cell r="S602">
            <v>1674.0502740491356</v>
          </cell>
          <cell r="T602">
            <v>19782.207301468141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4760.7490466068475</v>
          </cell>
          <cell r="Q603">
            <v>12176.762663671876</v>
          </cell>
          <cell r="R603">
            <v>5061.4769393422102</v>
          </cell>
          <cell r="S603">
            <v>2550.3018045373237</v>
          </cell>
          <cell r="T603">
            <v>30136.848194312253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8799.8128042500011</v>
          </cell>
          <cell r="R604">
            <v>3640.2961496818175</v>
          </cell>
          <cell r="S604">
            <v>1834.2183419668686</v>
          </cell>
          <cell r="T604">
            <v>21674.909074970092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3925.3199999999997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12315.615725671876</v>
          </cell>
          <cell r="R605">
            <v>5143.1555467305034</v>
          </cell>
          <cell r="S605">
            <v>2591.4568077727099</v>
          </cell>
          <cell r="T605">
            <v>30623.175766497883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4674.2300000000005</v>
          </cell>
          <cell r="O606">
            <v>13504.178193750002</v>
          </cell>
          <cell r="P606">
            <v>5391.4998430900687</v>
          </cell>
          <cell r="Q606">
            <v>13875.543094078128</v>
          </cell>
          <cell r="R606">
            <v>5732.0711209756619</v>
          </cell>
          <cell r="S606">
            <v>2888.1908381193439</v>
          </cell>
          <cell r="T606">
            <v>34129.673864382938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9027.6150000000016</v>
          </cell>
          <cell r="N607">
            <v>3180.5675000000001</v>
          </cell>
          <cell r="O607">
            <v>9275.874412500003</v>
          </cell>
          <cell r="P607">
            <v>3668.6318767342154</v>
          </cell>
          <cell r="Q607">
            <v>9530.9609588437543</v>
          </cell>
          <cell r="R607">
            <v>3900.3727063203473</v>
          </cell>
          <cell r="S607">
            <v>1965.2618535074539</v>
          </cell>
          <cell r="T607">
            <v>23223.446744951743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3887.2200000000003</v>
          </cell>
          <cell r="K608">
            <v>1369.74</v>
          </cell>
          <cell r="L608">
            <v>70024</v>
          </cell>
          <cell r="M608">
            <v>5494.0425000000005</v>
          </cell>
          <cell r="N608">
            <v>1925.66</v>
          </cell>
          <cell r="O608">
            <v>5645.1286687500005</v>
          </cell>
          <cell r="P608">
            <v>2221.1563375881851</v>
          </cell>
          <cell r="Q608">
            <v>5800.3697071406259</v>
          </cell>
          <cell r="R608">
            <v>2361.4627596027567</v>
          </cell>
          <cell r="S608">
            <v>1189.858772318199</v>
          </cell>
          <cell r="T608">
            <v>14060.529279408085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2688.5699999999997</v>
          </cell>
          <cell r="L609">
            <v>128872</v>
          </cell>
          <cell r="M609">
            <v>10116.765000000001</v>
          </cell>
          <cell r="N609">
            <v>3543.98</v>
          </cell>
          <cell r="O609">
            <v>10394.976037500002</v>
          </cell>
          <cell r="P609">
            <v>4087.8107439972669</v>
          </cell>
          <cell r="Q609">
            <v>10680.837878531252</v>
          </cell>
          <cell r="R609">
            <v>4346.0303432469791</v>
          </cell>
          <cell r="S609">
            <v>2189.8132027046581</v>
          </cell>
          <cell r="T609">
            <v>25876.964030844836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7944.630000000001</v>
          </cell>
          <cell r="N610">
            <v>2771.5050000000001</v>
          </cell>
          <cell r="O610">
            <v>8163.1073250000018</v>
          </cell>
          <cell r="P610">
            <v>3196.7979266367597</v>
          </cell>
          <cell r="Q610">
            <v>8387.5927764375028</v>
          </cell>
          <cell r="R610">
            <v>3398.7338603662315</v>
          </cell>
          <cell r="S610">
            <v>1712.5035243883917</v>
          </cell>
          <cell r="T610">
            <v>20236.608331961979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8716.2825000000012</v>
          </cell>
          <cell r="N611">
            <v>3034.4324999999999</v>
          </cell>
          <cell r="O611">
            <v>8955.9802687500014</v>
          </cell>
          <cell r="P611">
            <v>3500.0721718052823</v>
          </cell>
          <cell r="Q611">
            <v>9202.2697261406265</v>
          </cell>
          <cell r="R611">
            <v>3721.1653901926047</v>
          </cell>
          <cell r="S611">
            <v>1874.9655334443485</v>
          </cell>
          <cell r="T611">
            <v>22156.417546522996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6745.2266812500011</v>
          </cell>
          <cell r="P612">
            <v>2597.3864204188353</v>
          </cell>
          <cell r="Q612">
            <v>6930.7204149843765</v>
          </cell>
          <cell r="R612">
            <v>2761.4586151901026</v>
          </cell>
          <cell r="S612">
            <v>1391.402741506851</v>
          </cell>
          <cell r="T612">
            <v>16442.16897127172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16912.600000000002</v>
          </cell>
          <cell r="K613">
            <v>5783.6849999999995</v>
          </cell>
          <cell r="L613">
            <v>218639</v>
          </cell>
          <cell r="M613">
            <v>17409.960000000003</v>
          </cell>
          <cell r="N613">
            <v>5936.4112500000001</v>
          </cell>
          <cell r="O613">
            <v>17888.733900000003</v>
          </cell>
          <cell r="P613">
            <v>6935.2136480912714</v>
          </cell>
          <cell r="Q613">
            <v>18380.674082250003</v>
          </cell>
          <cell r="R613">
            <v>7373.2985304579443</v>
          </cell>
          <cell r="S613">
            <v>3715.1481223705978</v>
          </cell>
          <cell r="T613">
            <v>43901.805968246663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8953.8687562500018</v>
          </cell>
          <cell r="P614">
            <v>3427.40181350792</v>
          </cell>
          <cell r="Q614">
            <v>9200.1001470468782</v>
          </cell>
          <cell r="R614">
            <v>3643.9045770106973</v>
          </cell>
          <cell r="S614">
            <v>1836.0365027208679</v>
          </cell>
          <cell r="T614">
            <v>21696.394231957649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10299.660000000002</v>
          </cell>
          <cell r="N615">
            <v>3512.0525000000002</v>
          </cell>
          <cell r="O615">
            <v>10582.900650000003</v>
          </cell>
          <cell r="P615">
            <v>4050.9839059426013</v>
          </cell>
          <cell r="Q615">
            <v>10873.930417875004</v>
          </cell>
          <cell r="R615">
            <v>4306.8772205476362</v>
          </cell>
          <cell r="S615">
            <v>2170.0853089159364</v>
          </cell>
          <cell r="T615">
            <v>25643.840037736863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11762.180381250002</v>
          </cell>
          <cell r="P616">
            <v>4501.4703435415295</v>
          </cell>
          <cell r="Q616">
            <v>12085.640341734377</v>
          </cell>
          <cell r="R616">
            <v>4785.8200703116927</v>
          </cell>
          <cell r="S616">
            <v>2411.4079166570405</v>
          </cell>
          <cell r="T616">
            <v>28495.542837150686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10959.805631250001</v>
          </cell>
          <cell r="P617">
            <v>4194.0407876192075</v>
          </cell>
          <cell r="Q617">
            <v>11261.200286109377</v>
          </cell>
          <cell r="R617">
            <v>4458.9707462789338</v>
          </cell>
          <cell r="S617">
            <v>2246.7199350891779</v>
          </cell>
          <cell r="T617">
            <v>26549.429364969386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1589.1599999999999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6554.1348000000007</v>
          </cell>
          <cell r="P618">
            <v>2506.3819429176856</v>
          </cell>
          <cell r="Q618">
            <v>6734.3735070000012</v>
          </cell>
          <cell r="R618">
            <v>2664.7055497082629</v>
          </cell>
          <cell r="S618">
            <v>1342.6522442804583</v>
          </cell>
          <cell r="T618">
            <v>15866.085649801627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10693.192500000001</v>
          </cell>
          <cell r="N619">
            <v>3635.9949999999999</v>
          </cell>
          <cell r="O619">
            <v>10987.255293750002</v>
          </cell>
          <cell r="P619">
            <v>4193.9456278309526</v>
          </cell>
          <cell r="Q619">
            <v>11289.404814328129</v>
          </cell>
          <cell r="R619">
            <v>4458.8695754192458</v>
          </cell>
          <cell r="S619">
            <v>2246.6689586194398</v>
          </cell>
          <cell r="T619">
            <v>26548.826977390294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6350.3738437500006</v>
          </cell>
          <cell r="P620">
            <v>2420.9601729941596</v>
          </cell>
          <cell r="Q620">
            <v>6525.0091244531259</v>
          </cell>
          <cell r="R620">
            <v>2573.8878413281332</v>
          </cell>
          <cell r="S620">
            <v>1296.8923666120461</v>
          </cell>
          <cell r="T620">
            <v>15325.34239963817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2659.9064013023371</v>
          </cell>
          <cell r="Q621">
            <v>7174.7980630312513</v>
          </cell>
          <cell r="R621">
            <v>2827.9278700052664</v>
          </cell>
          <cell r="S621">
            <v>1424.8942821249129</v>
          </cell>
          <cell r="T621">
            <v>16837.937610734098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12001.837050000002</v>
          </cell>
          <cell r="P622">
            <v>4565.8618002607118</v>
          </cell>
          <cell r="Q622">
            <v>12331.887568875003</v>
          </cell>
          <cell r="R622">
            <v>4854.2790187007249</v>
          </cell>
          <cell r="S622">
            <v>2445.9019945132891</v>
          </cell>
          <cell r="T622">
            <v>28903.158432335171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7524.3825000000006</v>
          </cell>
          <cell r="N623">
            <v>2550.13</v>
          </cell>
          <cell r="O623">
            <v>7731.3030187500017</v>
          </cell>
          <cell r="P623">
            <v>2941.452494819313</v>
          </cell>
          <cell r="Q623">
            <v>7943.9138517656274</v>
          </cell>
          <cell r="R623">
            <v>3127.258720202828</v>
          </cell>
          <cell r="S623">
            <v>1575.7166639239581</v>
          </cell>
          <cell r="T623">
            <v>18620.201661402811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12485.373412500001</v>
          </cell>
          <cell r="P624">
            <v>4734.5166649779003</v>
          </cell>
          <cell r="Q624">
            <v>12828.721181343752</v>
          </cell>
          <cell r="R624">
            <v>5033.5875056881559</v>
          </cell>
          <cell r="S624">
            <v>2536.2492910461328</v>
          </cell>
          <cell r="T624">
            <v>29970.790018343007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4927.7254080354987</v>
          </cell>
          <cell r="T625">
            <v>58230.799312069357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2408.3399999999997</v>
          </cell>
          <cell r="L626">
            <v>118183</v>
          </cell>
          <cell r="M626">
            <v>9653.3625000000011</v>
          </cell>
          <cell r="N626">
            <v>3250.0324999999998</v>
          </cell>
          <cell r="O626">
            <v>9918.8299687500021</v>
          </cell>
          <cell r="P626">
            <v>3748.7564184448825</v>
          </cell>
          <cell r="Q626">
            <v>10191.597792890629</v>
          </cell>
          <cell r="R626">
            <v>3985.5585701778327</v>
          </cell>
          <cell r="S626">
            <v>2008.1840410271011</v>
          </cell>
          <cell r="T626">
            <v>23730.657086545838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1670.1899999999998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6957.4336875000008</v>
          </cell>
          <cell r="P627">
            <v>2629.2332295548254</v>
          </cell>
          <cell r="Q627">
            <v>7148.7631139062514</v>
          </cell>
          <cell r="R627">
            <v>2795.3171295657617</v>
          </cell>
          <cell r="S627">
            <v>1408.4628667126015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6073.5525000000007</v>
          </cell>
          <cell r="N628">
            <v>2044.845</v>
          </cell>
          <cell r="O628">
            <v>6240.5751937500008</v>
          </cell>
          <cell r="P628">
            <v>2358.6305116871681</v>
          </cell>
          <cell r="Q628">
            <v>6412.1910115781266</v>
          </cell>
          <cell r="R628">
            <v>2507.6209282323457</v>
          </cell>
          <cell r="S628">
            <v>1263.5027789334606</v>
          </cell>
          <cell r="T628">
            <v>14930.778535333977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1870.1699999999998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7742.9163375000007</v>
          </cell>
          <cell r="P629">
            <v>2926.3855283456128</v>
          </cell>
          <cell r="Q629">
            <v>7955.8465367812514</v>
          </cell>
          <cell r="R629">
            <v>3111.2400007521924</v>
          </cell>
          <cell r="S629">
            <v>1567.6453895487275</v>
          </cell>
          <cell r="T629">
            <v>18524.823628046837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2005.175338178869</v>
          </cell>
          <cell r="Q630">
            <v>5457.5762103281259</v>
          </cell>
          <cell r="R630">
            <v>2131.8386317303821</v>
          </cell>
          <cell r="S630">
            <v>1074.1591781688414</v>
          </cell>
          <cell r="T630">
            <v>12693.310270732634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2747.5499999999997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4257.5123663852592</v>
          </cell>
          <cell r="Q631">
            <v>11594.230677000001</v>
          </cell>
          <cell r="R631">
            <v>4526.4517096909804</v>
          </cell>
          <cell r="S631">
            <v>2280.7212404046227</v>
          </cell>
          <cell r="T631">
            <v>26951.221880222663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5690.6849999999995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17927.796881250004</v>
          </cell>
          <cell r="P632">
            <v>6851.7267938622626</v>
          </cell>
          <cell r="Q632">
            <v>18420.811295484382</v>
          </cell>
          <cell r="R632">
            <v>7284.5379628914752</v>
          </cell>
          <cell r="S632">
            <v>3670.4247662535308</v>
          </cell>
          <cell r="T632">
            <v>43373.31126552471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1756.4399999999998</v>
          </cell>
          <cell r="L633">
            <v>85127</v>
          </cell>
          <cell r="M633">
            <v>6965.4225000000006</v>
          </cell>
          <cell r="N633">
            <v>2340.9924999999998</v>
          </cell>
          <cell r="O633">
            <v>7156.9716187500007</v>
          </cell>
          <cell r="P633">
            <v>2700.2224315930171</v>
          </cell>
          <cell r="Q633">
            <v>7353.7883382656264</v>
          </cell>
          <cell r="R633">
            <v>2870.7905908931775</v>
          </cell>
          <cell r="S633">
            <v>1446.4913131373719</v>
          </cell>
          <cell r="T633">
            <v>17093.149148408716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15389.758856250002</v>
          </cell>
          <cell r="P634">
            <v>5880.494275002834</v>
          </cell>
          <cell r="Q634">
            <v>15812.977224796879</v>
          </cell>
          <cell r="R634">
            <v>6251.9544452935543</v>
          </cell>
          <cell r="S634">
            <v>3150.1419239478791</v>
          </cell>
          <cell r="T634">
            <v>37225.142837468666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7247.7666562500008</v>
          </cell>
          <cell r="P635">
            <v>2721.7285437386354</v>
          </cell>
          <cell r="Q635">
            <v>7447.0802392968762</v>
          </cell>
          <cell r="R635">
            <v>2893.6552051827161</v>
          </cell>
          <cell r="S635">
            <v>1458.0119952982275</v>
          </cell>
          <cell r="T635">
            <v>17229.288741283144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12878.685000000001</v>
          </cell>
          <cell r="N636">
            <v>4308.7500500000006</v>
          </cell>
          <cell r="O636">
            <v>13232.848837500002</v>
          </cell>
          <cell r="P636">
            <v>5021.0427874135521</v>
          </cell>
          <cell r="Q636">
            <v>13596.752180531254</v>
          </cell>
          <cell r="R636">
            <v>5338.2129642094014</v>
          </cell>
          <cell r="S636">
            <v>2689.7394414281489</v>
          </cell>
          <cell r="T636">
            <v>31784.579018984121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8699.380000000001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10900.683281250002</v>
          </cell>
          <cell r="P637">
            <v>4093.900970445583</v>
          </cell>
          <cell r="Q637">
            <v>11200.452071484377</v>
          </cell>
          <cell r="R637">
            <v>4352.5052782670255</v>
          </cell>
          <cell r="S637">
            <v>2193.075696767909</v>
          </cell>
          <cell r="T637">
            <v>25915.516835906619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2911.2599999999998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3979.8361042573169</v>
          </cell>
          <cell r="Q638">
            <v>10889.117471531252</v>
          </cell>
          <cell r="R638">
            <v>4231.2351411207392</v>
          </cell>
          <cell r="S638">
            <v>2131.9719017082689</v>
          </cell>
          <cell r="T638">
            <v>25193.454924436959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15052.875000000002</v>
          </cell>
          <cell r="N639">
            <v>5012.3287499999997</v>
          </cell>
          <cell r="O639">
            <v>15466.829062500003</v>
          </cell>
          <cell r="P639">
            <v>5869.3288598475874</v>
          </cell>
          <cell r="Q639">
            <v>15892.166861718753</v>
          </cell>
          <cell r="R639">
            <v>6240.0837310901361</v>
          </cell>
          <cell r="S639">
            <v>3144.1606848319188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5901.9000000000005</v>
          </cell>
          <cell r="K640">
            <v>1966.8899999999999</v>
          </cell>
          <cell r="L640">
            <v>95845</v>
          </cell>
          <cell r="M640">
            <v>7915.8600000000006</v>
          </cell>
          <cell r="N640">
            <v>2635.7375000000002</v>
          </cell>
          <cell r="O640">
            <v>8133.546150000001</v>
          </cell>
          <cell r="P640">
            <v>3040.1966350985317</v>
          </cell>
          <cell r="Q640">
            <v>8357.2186691250008</v>
          </cell>
          <cell r="R640">
            <v>3232.2403489393091</v>
          </cell>
          <cell r="S640">
            <v>1628.6132473557323</v>
          </cell>
          <cell r="T640">
            <v>19245.279172638922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9663.3369562500011</v>
          </cell>
          <cell r="P641">
            <v>3611.9800827931026</v>
          </cell>
          <cell r="Q641">
            <v>9929.0787225468775</v>
          </cell>
          <cell r="R641">
            <v>3840.1423211859578</v>
          </cell>
          <cell r="S641">
            <v>1934.9138618565869</v>
          </cell>
          <cell r="T641">
            <v>22864.825339533272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11527.522500000001</v>
          </cell>
          <cell r="N642">
            <v>3838.3125</v>
          </cell>
          <cell r="O642">
            <v>11844.529368750002</v>
          </cell>
          <cell r="P642">
            <v>4427.3091485615068</v>
          </cell>
          <cell r="Q642">
            <v>12170.253926390627</v>
          </cell>
          <cell r="R642">
            <v>4706.9742469946705</v>
          </cell>
          <cell r="S642">
            <v>2371.6802545743267</v>
          </cell>
          <cell r="T642">
            <v>28026.082117179587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13959.615000000002</v>
          </cell>
          <cell r="N643">
            <v>4648.4204250000003</v>
          </cell>
          <cell r="O643">
            <v>14343.504412500002</v>
          </cell>
          <cell r="P643">
            <v>5413.1962748121978</v>
          </cell>
          <cell r="Q643">
            <v>14737.950783843753</v>
          </cell>
          <cell r="R643">
            <v>5755.1380769845773</v>
          </cell>
          <cell r="S643">
            <v>2899.8134732196759</v>
          </cell>
          <cell r="T643">
            <v>34267.018232415547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13959.615000000002</v>
          </cell>
          <cell r="N644">
            <v>4648.4094249999998</v>
          </cell>
          <cell r="O644">
            <v>14343.504412500002</v>
          </cell>
          <cell r="P644">
            <v>5413.5134741063803</v>
          </cell>
          <cell r="Q644">
            <v>14737.950783843753</v>
          </cell>
          <cell r="R644">
            <v>5755.4753131835378</v>
          </cell>
          <cell r="S644">
            <v>2899.9833947854704</v>
          </cell>
          <cell r="T644">
            <v>34269.026191012512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16752.740175000003</v>
          </cell>
          <cell r="P645">
            <v>6350.0126702527532</v>
          </cell>
          <cell r="Q645">
            <v>17213.440529812506</v>
          </cell>
          <cell r="R645">
            <v>6751.1314669952571</v>
          </cell>
          <cell r="S645">
            <v>3401.6598256366428</v>
          </cell>
          <cell r="T645">
            <v>40197.32315270057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13959.615000000002</v>
          </cell>
          <cell r="N646">
            <v>4648.4264750000002</v>
          </cell>
          <cell r="O646">
            <v>14343.504412500002</v>
          </cell>
          <cell r="P646">
            <v>5413.8306734005637</v>
          </cell>
          <cell r="Q646">
            <v>14737.950783843753</v>
          </cell>
          <cell r="R646">
            <v>5755.8125493824991</v>
          </cell>
          <cell r="S646">
            <v>2900.1533163512649</v>
          </cell>
          <cell r="T646">
            <v>34271.034149609484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11146.320000000002</v>
          </cell>
          <cell r="N647">
            <v>3711.5374999999999</v>
          </cell>
          <cell r="O647">
            <v>11452.843800000002</v>
          </cell>
          <cell r="P647">
            <v>4281.0802739430683</v>
          </cell>
          <cell r="Q647">
            <v>11767.797004500004</v>
          </cell>
          <cell r="R647">
            <v>4551.5083592737637</v>
          </cell>
          <cell r="S647">
            <v>2293.3464127431416</v>
          </cell>
          <cell r="T647">
            <v>27100.413203977383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1446.1799999999998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6125.497762500001</v>
          </cell>
          <cell r="P648">
            <v>2290.0203043553497</v>
          </cell>
          <cell r="Q648">
            <v>6293.9489509687519</v>
          </cell>
          <cell r="R648">
            <v>2434.6767383971355</v>
          </cell>
          <cell r="S648">
            <v>1226.7487442521476</v>
          </cell>
          <cell r="T648">
            <v>14496.457090809818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3252.244363259977</v>
          </cell>
          <cell r="Q649">
            <v>8939.7506557968754</v>
          </cell>
          <cell r="R649">
            <v>3457.682747944571</v>
          </cell>
          <cell r="S649">
            <v>1742.2058140892402</v>
          </cell>
          <cell r="T649">
            <v>20587.599494711969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13968.862500000001</v>
          </cell>
          <cell r="N650">
            <v>4647.1323250000005</v>
          </cell>
          <cell r="O650">
            <v>14353.006218750003</v>
          </cell>
          <cell r="P650">
            <v>5412.4032765767397</v>
          </cell>
          <cell r="Q650">
            <v>14747.71388976563</v>
          </cell>
          <cell r="R650">
            <v>5754.2949864871753</v>
          </cell>
          <cell r="S650">
            <v>2899.38866930519</v>
          </cell>
          <cell r="T650">
            <v>34261.998335923126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12097.785000000002</v>
          </cell>
          <cell r="N651">
            <v>4024.5543249999996</v>
          </cell>
          <cell r="O651">
            <v>12430.474087500002</v>
          </cell>
          <cell r="P651">
            <v>4694.0737549695468</v>
          </cell>
          <cell r="Q651">
            <v>12772.312124906253</v>
          </cell>
          <cell r="R651">
            <v>4990.5898903206598</v>
          </cell>
          <cell r="S651">
            <v>2514.584291407356</v>
          </cell>
          <cell r="T651">
            <v>29714.775297229597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5289.5700000000006</v>
          </cell>
          <cell r="N652">
            <v>1746.6624999999999</v>
          </cell>
          <cell r="O652">
            <v>5435.0331750000014</v>
          </cell>
          <cell r="P652">
            <v>2014.6913170043638</v>
          </cell>
          <cell r="Q652">
            <v>5584.496587312502</v>
          </cell>
          <cell r="R652">
            <v>2141.9557176992043</v>
          </cell>
          <cell r="S652">
            <v>1079.2568251426712</v>
          </cell>
          <cell r="T652">
            <v>12753.549028641672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6703.4100000000008</v>
          </cell>
          <cell r="N653">
            <v>2202.6950000000002</v>
          </cell>
          <cell r="O653">
            <v>6887.753775000001</v>
          </cell>
          <cell r="P653">
            <v>2540.7029065483043</v>
          </cell>
          <cell r="Q653">
            <v>7077.1670038125012</v>
          </cell>
          <cell r="R653">
            <v>2701.1945064358165</v>
          </cell>
          <cell r="S653">
            <v>1361.0377576994047</v>
          </cell>
          <cell r="T653">
            <v>16083.346769993555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2406.0899999999997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9533.4789375000018</v>
          </cell>
          <cell r="P654">
            <v>3516.6299749616437</v>
          </cell>
          <cell r="Q654">
            <v>9795.6496082812519</v>
          </cell>
          <cell r="R654">
            <v>3738.7691197783561</v>
          </cell>
          <cell r="S654">
            <v>1883.8354391788121</v>
          </cell>
          <cell r="T654">
            <v>22261.232985284722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3771.9525000000003</v>
          </cell>
          <cell r="N655">
            <v>1235.9875</v>
          </cell>
          <cell r="O655">
            <v>3875.6811937500006</v>
          </cell>
          <cell r="P655">
            <v>1425.652227706229</v>
          </cell>
          <cell r="Q655">
            <v>3982.262426578126</v>
          </cell>
          <cell r="R655">
            <v>1515.7080962290916</v>
          </cell>
          <cell r="S655">
            <v>763.71247746260508</v>
          </cell>
          <cell r="T655">
            <v>9024.7699140722671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5488.9050000000007</v>
          </cell>
          <cell r="N656">
            <v>1797.7025000000001</v>
          </cell>
          <cell r="O656">
            <v>5639.8498875000014</v>
          </cell>
          <cell r="P656">
            <v>2073.5635060047589</v>
          </cell>
          <cell r="Q656">
            <v>5794.9457594062515</v>
          </cell>
          <cell r="R656">
            <v>2204.5467562263193</v>
          </cell>
          <cell r="S656">
            <v>1110.7942677540984</v>
          </cell>
          <cell r="T656">
            <v>13126.226144238915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3020.9900000000002</v>
          </cell>
          <cell r="K657">
            <v>985.82999999999993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1613.9100088039365</v>
          </cell>
          <cell r="Q657">
            <v>4522.4876209218755</v>
          </cell>
          <cell r="R657">
            <v>1715.8577803122967</v>
          </cell>
          <cell r="S657">
            <v>864.56092676153855</v>
          </cell>
          <cell r="T657">
            <v>10216.493341372721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6486.9400000000005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3251.0072860126625</v>
          </cell>
          <cell r="Q658">
            <v>9113.3169832968761</v>
          </cell>
          <cell r="R658">
            <v>3456.367526768624</v>
          </cell>
          <cell r="S658">
            <v>1741.5431199826423</v>
          </cell>
          <cell r="T658">
            <v>20579.768456183796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6100.2675000000008</v>
          </cell>
          <cell r="N659">
            <v>1971.2</v>
          </cell>
          <cell r="O659">
            <v>6268.024856250001</v>
          </cell>
          <cell r="P659">
            <v>2273.6845407049168</v>
          </cell>
          <cell r="Q659">
            <v>6440.3955397968766</v>
          </cell>
          <cell r="R659">
            <v>2417.3090741506571</v>
          </cell>
          <cell r="S659">
            <v>1217.9977836137398</v>
          </cell>
          <cell r="T659">
            <v>14393.047223065971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5821.8150000000005</v>
          </cell>
          <cell r="N660">
            <v>1878.14</v>
          </cell>
          <cell r="O660">
            <v>5981.9149125000013</v>
          </cell>
          <cell r="P660">
            <v>2166.3442995533342</v>
          </cell>
          <cell r="Q660">
            <v>6146.4175725937521</v>
          </cell>
          <cell r="R660">
            <v>2303.188344422339</v>
          </cell>
          <cell r="S660">
            <v>1160.4963257489394</v>
          </cell>
          <cell r="T660">
            <v>13713.554033852031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11336.710612500001</v>
          </cell>
          <cell r="P661">
            <v>4099.2933584466964</v>
          </cell>
          <cell r="Q661">
            <v>11648.470154343751</v>
          </cell>
          <cell r="R661">
            <v>4358.2382936493577</v>
          </cell>
          <cell r="S661">
            <v>2195.9643633864125</v>
          </cell>
          <cell r="T661">
            <v>25949.652132055075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1895.6399999999999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8118.7655625000007</v>
          </cell>
          <cell r="P662">
            <v>2936.0918267476177</v>
          </cell>
          <cell r="Q662">
            <v>8342.0316154687516</v>
          </cell>
          <cell r="R662">
            <v>3121.5594284403915</v>
          </cell>
          <cell r="S662">
            <v>1572.8449894620339</v>
          </cell>
          <cell r="T662">
            <v>18586.267161114054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9611.6049000000021</v>
          </cell>
          <cell r="P663">
            <v>3475.7747058708524</v>
          </cell>
          <cell r="Q663">
            <v>9875.9240347500036</v>
          </cell>
          <cell r="R663">
            <v>3695.3330973522116</v>
          </cell>
          <cell r="S663">
            <v>1861.949541504503</v>
          </cell>
          <cell r="T663">
            <v>22002.607917995258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</v>
          </cell>
          <cell r="Q664">
            <v>5439.1347880312505</v>
          </cell>
          <cell r="R664">
            <v>2035.0855662485424</v>
          </cell>
          <cell r="S664">
            <v>1025.4086809424489</v>
          </cell>
          <cell r="T664">
            <v>12117.226949262544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1593.6299999999999</v>
          </cell>
          <cell r="L665">
            <v>79582</v>
          </cell>
          <cell r="M665">
            <v>6805.1325000000006</v>
          </cell>
          <cell r="N665">
            <v>2188.5050000000001</v>
          </cell>
          <cell r="O665">
            <v>6992.2736437500016</v>
          </cell>
          <cell r="P665">
            <v>2524.3354229684528</v>
          </cell>
          <cell r="Q665">
            <v>7184.561168953127</v>
          </cell>
          <cell r="R665">
            <v>2683.7931185694415</v>
          </cell>
          <cell r="S665">
            <v>1352.2698049044175</v>
          </cell>
          <cell r="T665">
            <v>15979.736106390013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4329.7298999999994</v>
          </cell>
          <cell r="L666">
            <v>165867</v>
          </cell>
          <cell r="M666">
            <v>14071.612500000001</v>
          </cell>
          <cell r="N666">
            <v>4515.8390749999999</v>
          </cell>
          <cell r="O666">
            <v>14458.581843750002</v>
          </cell>
          <cell r="P666">
            <v>5261.2895328278801</v>
          </cell>
          <cell r="Q666">
            <v>14856.192844453128</v>
          </cell>
          <cell r="R666">
            <v>5593.6356613022745</v>
          </cell>
          <cell r="S666">
            <v>2818.4380353607726</v>
          </cell>
          <cell r="T666">
            <v>33305.406860327617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10322.128856250001</v>
          </cell>
          <cell r="P667">
            <v>3714.4354548142646</v>
          </cell>
          <cell r="Q667">
            <v>10605.987399796877</v>
          </cell>
          <cell r="R667">
            <v>3949.06961345028</v>
          </cell>
          <cell r="S667">
            <v>1989.7985276081549</v>
          </cell>
          <cell r="T667">
            <v>23513.39596635391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1635.1499999999999</v>
          </cell>
          <cell r="L668">
            <v>84508</v>
          </cell>
          <cell r="M668">
            <v>7257.232500000001</v>
          </cell>
          <cell r="N668">
            <v>2323.9699999999998</v>
          </cell>
          <cell r="O668">
            <v>7456.8063937500019</v>
          </cell>
          <cell r="P668">
            <v>2680.5877952830792</v>
          </cell>
          <cell r="Q668">
            <v>7661.8685695781278</v>
          </cell>
          <cell r="R668">
            <v>2849.9156701775073</v>
          </cell>
          <cell r="S668">
            <v>1435.973168214703</v>
          </cell>
          <cell r="T668">
            <v>16968.856511256403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2213.733874104299</v>
          </cell>
          <cell r="Q669">
            <v>6333.0013746562508</v>
          </cell>
          <cell r="R669">
            <v>2353.5714325470753</v>
          </cell>
          <cell r="S669">
            <v>1185.8826076786117</v>
          </cell>
          <cell r="T669">
            <v>14013.543048239035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5186.8200000000006</v>
          </cell>
          <cell r="N670">
            <v>1659.4325000000001</v>
          </cell>
          <cell r="O670">
            <v>5329.457550000001</v>
          </cell>
          <cell r="P670">
            <v>1914.0757008894643</v>
          </cell>
          <cell r="Q670">
            <v>5476.0176326250012</v>
          </cell>
          <cell r="R670">
            <v>2034.9843953888544</v>
          </cell>
          <cell r="S670">
            <v>1025.3577044727106</v>
          </cell>
          <cell r="T670">
            <v>12116.624561683453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9331.755000000001</v>
          </cell>
          <cell r="N671">
            <v>2976.7925</v>
          </cell>
          <cell r="O671">
            <v>9588.3782625000022</v>
          </cell>
          <cell r="P671">
            <v>3433.5871997444915</v>
          </cell>
          <cell r="Q671">
            <v>9852.0586647187538</v>
          </cell>
          <cell r="R671">
            <v>3650.4806828904316</v>
          </cell>
          <cell r="S671">
            <v>1839.3499732538573</v>
          </cell>
          <cell r="T671">
            <v>21735.549424598525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10574.454600000001</v>
          </cell>
          <cell r="P672">
            <v>3775.1156797915037</v>
          </cell>
          <cell r="Q672">
            <v>10865.252101500002</v>
          </cell>
          <cell r="R672">
            <v>4013.5828983114711</v>
          </cell>
          <cell r="S672">
            <v>2022.3045231446097</v>
          </cell>
          <cell r="T672">
            <v>23897.518445953869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13073.910000000002</v>
          </cell>
          <cell r="N673">
            <v>4151.2624999999998</v>
          </cell>
          <cell r="O673">
            <v>13433.442525000002</v>
          </cell>
          <cell r="P673">
            <v>4788.281945341947</v>
          </cell>
          <cell r="Q673">
            <v>13802.862194437503</v>
          </cell>
          <cell r="R673">
            <v>5090.7490414120039</v>
          </cell>
          <cell r="S673">
            <v>2565.0509964482712</v>
          </cell>
          <cell r="T673">
            <v>30311.139000529067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11014.800000000001</v>
          </cell>
          <cell r="N674">
            <v>3478.53</v>
          </cell>
          <cell r="O674">
            <v>11317.707000000002</v>
          </cell>
          <cell r="P674">
            <v>4012.3173119816734</v>
          </cell>
          <cell r="Q674">
            <v>11628.943942500004</v>
          </cell>
          <cell r="R674">
            <v>4265.7681278943201</v>
          </cell>
          <cell r="S674">
            <v>2149.3718700456075</v>
          </cell>
          <cell r="T674">
            <v>25399.069884766472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6685.0485750000007</v>
          </cell>
          <cell r="P675">
            <v>2354.2531614274403</v>
          </cell>
          <cell r="Q675">
            <v>6868.887410812501</v>
          </cell>
          <cell r="R675">
            <v>2502.9670686866871</v>
          </cell>
          <cell r="S675">
            <v>1261.157861325499</v>
          </cell>
          <cell r="T675">
            <v>14903.068706695818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5199.5995312500008</v>
          </cell>
          <cell r="P676">
            <v>1823.2298230354061</v>
          </cell>
          <cell r="Q676">
            <v>5342.5885183593764</v>
          </cell>
          <cell r="R676">
            <v>1938.3999480064954</v>
          </cell>
          <cell r="S676">
            <v>976.69216802921517</v>
          </cell>
          <cell r="T676">
            <v>11541.545219511843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2014.9199999999998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8923.2518250000012</v>
          </cell>
          <cell r="P677">
            <v>3124.5399274218353</v>
          </cell>
          <cell r="Q677">
            <v>9168.641250187502</v>
          </cell>
          <cell r="R677">
            <v>3321.9114542429729</v>
          </cell>
          <cell r="S677">
            <v>1673.795391700444</v>
          </cell>
          <cell r="T677">
            <v>19779.19536357269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10892.237231250001</v>
          </cell>
          <cell r="P678">
            <v>3801.3163414910327</v>
          </cell>
          <cell r="Q678">
            <v>11191.773755109378</v>
          </cell>
          <cell r="R678">
            <v>4041.4386083456293</v>
          </cell>
          <cell r="S678">
            <v>2036.3400444792212</v>
          </cell>
          <cell r="T678">
            <v>24063.37582606342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9039.9450000000015</v>
          </cell>
          <cell r="N679">
            <v>2805.9625000000001</v>
          </cell>
          <cell r="O679">
            <v>9288.5434875000028</v>
          </cell>
          <cell r="P679">
            <v>3236.54299819791</v>
          </cell>
          <cell r="Q679">
            <v>9543.9784334062533</v>
          </cell>
          <cell r="R679">
            <v>3440.9895560960135</v>
          </cell>
          <cell r="S679">
            <v>1733.794696582421</v>
          </cell>
          <cell r="T679">
            <v>20488.205544162058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6895.5525000000007</v>
          </cell>
          <cell r="N680">
            <v>2140.2424999999998</v>
          </cell>
          <cell r="O680">
            <v>7085.1801937500013</v>
          </cell>
          <cell r="P680">
            <v>2468.6669468393079</v>
          </cell>
          <cell r="Q680">
            <v>7280.022649078127</v>
          </cell>
          <cell r="R680">
            <v>2624.6081656518299</v>
          </cell>
          <cell r="S680">
            <v>1322.448570107513</v>
          </cell>
          <cell r="T680">
            <v>15627.339372622144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2789.3399999999997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10639.911487500001</v>
          </cell>
          <cell r="P681">
            <v>3707.2033109068884</v>
          </cell>
          <cell r="Q681">
            <v>10932.509053406253</v>
          </cell>
          <cell r="R681">
            <v>3941.380628113975</v>
          </cell>
          <cell r="S681">
            <v>1985.9243159080443</v>
          </cell>
          <cell r="T681">
            <v>23467.614510343043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3422.6775000000002</v>
          </cell>
          <cell r="O682">
            <v>11352.546956250002</v>
          </cell>
          <cell r="P682">
            <v>3947.8941353330729</v>
          </cell>
          <cell r="Q682">
            <v>11664.741997546878</v>
          </cell>
          <cell r="R682">
            <v>4197.2754558853921</v>
          </cell>
          <cell r="S682">
            <v>2114.8608000327799</v>
          </cell>
          <cell r="T682">
            <v>24991.253493722292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1424.6699999999998</v>
          </cell>
          <cell r="L683">
            <v>73991</v>
          </cell>
          <cell r="M683">
            <v>6580.1100000000006</v>
          </cell>
          <cell r="N683">
            <v>2034.7525000000001</v>
          </cell>
          <cell r="O683">
            <v>6761.0630250000013</v>
          </cell>
          <cell r="P683">
            <v>2346.9892975906459</v>
          </cell>
          <cell r="Q683">
            <v>6946.9922581875016</v>
          </cell>
          <cell r="R683">
            <v>2495.2443597304859</v>
          </cell>
          <cell r="S683">
            <v>1257.2666574688087</v>
          </cell>
          <cell r="T683">
            <v>14857.086454825254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1773.0171747662116</v>
          </cell>
          <cell r="Q684">
            <v>5248.2118277812506</v>
          </cell>
          <cell r="R684">
            <v>1885.0154577110088</v>
          </cell>
          <cell r="S684">
            <v>949.79358416397315</v>
          </cell>
          <cell r="T684">
            <v>11223.685373611823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7597.3350000000009</v>
          </cell>
          <cell r="N685">
            <v>2341.8449999999998</v>
          </cell>
          <cell r="O685">
            <v>7806.2617125000015</v>
          </cell>
          <cell r="P685">
            <v>2701.205749404985</v>
          </cell>
          <cell r="Q685">
            <v>8020.9339095937521</v>
          </cell>
          <cell r="R685">
            <v>2871.8360231099559</v>
          </cell>
          <cell r="S685">
            <v>1447.0180699913344</v>
          </cell>
          <cell r="T685">
            <v>17099.373820059318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5792.0175000000008</v>
          </cell>
          <cell r="N686">
            <v>1785.41</v>
          </cell>
          <cell r="O686">
            <v>5951.2979812500016</v>
          </cell>
          <cell r="P686">
            <v>2059.3846975547717</v>
          </cell>
          <cell r="Q686">
            <v>6114.9586757343768</v>
          </cell>
          <cell r="R686">
            <v>2189.4722981327741</v>
          </cell>
          <cell r="S686">
            <v>1103.198773763092</v>
          </cell>
          <cell r="T686">
            <v>13036.470394954451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5353.7399437500007</v>
          </cell>
          <cell r="P687">
            <v>1852.3804381708392</v>
          </cell>
          <cell r="Q687">
            <v>5500.967792203126</v>
          </cell>
          <cell r="R687">
            <v>1969.3919546909888</v>
          </cell>
          <cell r="S687">
            <v>992.30795992571393</v>
          </cell>
          <cell r="T687">
            <v>11726.076614573194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8438.6597062500023</v>
          </cell>
          <cell r="P688">
            <v>2914.173355519561</v>
          </cell>
          <cell r="Q688">
            <v>8670.7228481718776</v>
          </cell>
          <cell r="R688">
            <v>3098.2564070922035</v>
          </cell>
          <cell r="S688">
            <v>1561.103409265646</v>
          </cell>
          <cell r="T688">
            <v>18447.517222063572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7015.5002812500006</v>
          </cell>
          <cell r="P689">
            <v>2419.4058964526625</v>
          </cell>
          <cell r="Q689">
            <v>7208.4265389843758</v>
          </cell>
          <cell r="R689">
            <v>2572.2353839532257</v>
          </cell>
          <cell r="S689">
            <v>1296.0597509396537</v>
          </cell>
          <cell r="T689">
            <v>15315.503402513026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4435.7175000000007</v>
          </cell>
          <cell r="N690">
            <v>1359.7925</v>
          </cell>
          <cell r="O690">
            <v>4557.6997312500007</v>
          </cell>
          <cell r="P690">
            <v>1568.4553499474894</v>
          </cell>
          <cell r="Q690">
            <v>4683.0364738593762</v>
          </cell>
          <cell r="R690">
            <v>1667.5318330012212</v>
          </cell>
          <cell r="S690">
            <v>840.21116638321132</v>
          </cell>
          <cell r="T690">
            <v>9928.7528744272186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8269.3200000000015</v>
          </cell>
          <cell r="N691">
            <v>2527.7449999999999</v>
          </cell>
          <cell r="O691">
            <v>8496.7263000000021</v>
          </cell>
          <cell r="P691">
            <v>2915.6324722728032</v>
          </cell>
          <cell r="Q691">
            <v>8730.386273250002</v>
          </cell>
          <cell r="R691">
            <v>3099.8076936074226</v>
          </cell>
          <cell r="S691">
            <v>1561.8850484683001</v>
          </cell>
          <cell r="T691">
            <v>18456.753831609625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1201.5575000000001</v>
          </cell>
          <cell r="O692">
            <v>4039.3234125000004</v>
          </cell>
          <cell r="P692">
            <v>1385.9388760744969</v>
          </cell>
          <cell r="Q692">
            <v>4150.4048063437504</v>
          </cell>
          <cell r="R692">
            <v>1473.4861241192054</v>
          </cell>
          <cell r="S692">
            <v>742.43829742515527</v>
          </cell>
          <cell r="T692">
            <v>8773.3734977318836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9089.2650000000012</v>
          </cell>
          <cell r="N693">
            <v>2769.1125000000002</v>
          </cell>
          <cell r="O693">
            <v>9339.219787500002</v>
          </cell>
          <cell r="P693">
            <v>3194.0382927773662</v>
          </cell>
          <cell r="Q693">
            <v>9596.0483316562531</v>
          </cell>
          <cell r="R693">
            <v>3395.7999054352736</v>
          </cell>
          <cell r="S693">
            <v>1711.025206765981</v>
          </cell>
          <cell r="T693">
            <v>20219.139092168356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2599.7200000000003</v>
          </cell>
          <cell r="K694">
            <v>780.39</v>
          </cell>
          <cell r="L694">
            <v>42085</v>
          </cell>
          <cell r="M694">
            <v>3824.3550000000005</v>
          </cell>
          <cell r="N694">
            <v>1157.3375000000001</v>
          </cell>
          <cell r="O694">
            <v>3929.5247625000006</v>
          </cell>
          <cell r="P694">
            <v>1334.9332295698441</v>
          </cell>
          <cell r="Q694">
            <v>4037.586693468751</v>
          </cell>
          <cell r="R694">
            <v>1419.2585433263168</v>
          </cell>
          <cell r="S694">
            <v>715.11490964542747</v>
          </cell>
          <cell r="T694">
            <v>8450.4937553394448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1137.6299999999999</v>
          </cell>
          <cell r="L695">
            <v>58915</v>
          </cell>
          <cell r="M695">
            <v>5353.2750000000005</v>
          </cell>
          <cell r="N695">
            <v>1620.1624999999999</v>
          </cell>
          <cell r="O695">
            <v>5500.4900625000009</v>
          </cell>
          <cell r="P695">
            <v>1868.7796416801084</v>
          </cell>
          <cell r="Q695">
            <v>5651.753539218751</v>
          </cell>
          <cell r="R695">
            <v>1986.8270661772592</v>
          </cell>
          <cell r="S695">
            <v>1001.0929048772807</v>
          </cell>
          <cell r="T695">
            <v>11829.888074036435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4897.6500000000005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7154.8601062500011</v>
          </cell>
          <cell r="P696">
            <v>2426.8283599365486</v>
          </cell>
          <cell r="Q696">
            <v>7351.6187591718763</v>
          </cell>
          <cell r="R696">
            <v>2580.126711008907</v>
          </cell>
          <cell r="S696">
            <v>1300.035915579241</v>
          </cell>
          <cell r="T696">
            <v>15362.489633682077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5592.9000000000005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7901.2797750000009</v>
          </cell>
          <cell r="P697">
            <v>2679.8265169770398</v>
          </cell>
          <cell r="Q697">
            <v>8118.5649688125013</v>
          </cell>
          <cell r="R697">
            <v>2849.1063033000014</v>
          </cell>
          <cell r="S697">
            <v>1435.5653564567967</v>
          </cell>
          <cell r="T697">
            <v>16964.037410623681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9705.5672062500016</v>
          </cell>
          <cell r="P698">
            <v>3291.7356753857803</v>
          </cell>
          <cell r="Q698">
            <v>9972.4703044218768</v>
          </cell>
          <cell r="R698">
            <v>3499.6686547151839</v>
          </cell>
          <cell r="S698">
            <v>1763.3610490306341</v>
          </cell>
          <cell r="T698">
            <v>20837.590340034476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6785.6100000000006</v>
          </cell>
          <cell r="N699">
            <v>2049.96</v>
          </cell>
          <cell r="O699">
            <v>6972.2142750000012</v>
          </cell>
          <cell r="P699">
            <v>2364.5304185589748</v>
          </cell>
          <cell r="Q699">
            <v>7163.9501675625015</v>
          </cell>
          <cell r="R699">
            <v>2513.8935215330157</v>
          </cell>
          <cell r="S699">
            <v>1266.6633200572351</v>
          </cell>
          <cell r="T699">
            <v>14968.126565237579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1888.4399999999998</v>
          </cell>
          <cell r="L700">
            <v>92083</v>
          </cell>
          <cell r="M700">
            <v>8382.3450000000012</v>
          </cell>
          <cell r="N700">
            <v>2532.2824999999998</v>
          </cell>
          <cell r="O700">
            <v>8612.8594875000017</v>
          </cell>
          <cell r="P700">
            <v>2920.8662606268258</v>
          </cell>
          <cell r="Q700">
            <v>8849.7131234062526</v>
          </cell>
          <cell r="R700">
            <v>3105.3720908902751</v>
          </cell>
          <cell r="S700">
            <v>1564.6887543039061</v>
          </cell>
          <cell r="T700">
            <v>18489.885148459594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4641.2175000000007</v>
          </cell>
          <cell r="N701">
            <v>1402.17</v>
          </cell>
          <cell r="O701">
            <v>4768.8509812500015</v>
          </cell>
          <cell r="P701">
            <v>1617.3357611811148</v>
          </cell>
          <cell r="Q701">
            <v>4899.994383234377</v>
          </cell>
          <cell r="R701">
            <v>1719.4999312610728</v>
          </cell>
          <cell r="S701">
            <v>866.39607967211725</v>
          </cell>
          <cell r="T701">
            <v>10238.179294219974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1959.6299999999999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8859.9064500000022</v>
          </cell>
          <cell r="P702">
            <v>3004.9875134442009</v>
          </cell>
          <cell r="Q702">
            <v>9103.5538773750031</v>
          </cell>
          <cell r="R702">
            <v>3194.807130854666</v>
          </cell>
          <cell r="S702">
            <v>1609.7519535525621</v>
          </cell>
          <cell r="T702">
            <v>19022.395768375485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10668.416906250002</v>
          </cell>
          <cell r="P703">
            <v>3605.7946965565311</v>
          </cell>
          <cell r="Q703">
            <v>10961.798371171879</v>
          </cell>
          <cell r="R703">
            <v>3833.5662153062231</v>
          </cell>
          <cell r="S703">
            <v>1931.6003913235977</v>
          </cell>
          <cell r="T703">
            <v>22825.670146892404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1236.8999999999999</v>
          </cell>
          <cell r="L704">
            <v>63758</v>
          </cell>
          <cell r="M704">
            <v>5823.8700000000008</v>
          </cell>
          <cell r="N704">
            <v>1753.345</v>
          </cell>
          <cell r="O704">
            <v>5984.0264250000009</v>
          </cell>
          <cell r="P704">
            <v>2022.3992598530147</v>
          </cell>
          <cell r="Q704">
            <v>6148.5871516875013</v>
          </cell>
          <cell r="R704">
            <v>2150.1505573339505</v>
          </cell>
          <cell r="S704">
            <v>1083.3859191914735</v>
          </cell>
          <cell r="T704">
            <v>12802.342422547992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5011.9800000000005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2358.0912728870571</v>
          </cell>
          <cell r="Q705">
            <v>7181.3068003125009</v>
          </cell>
          <cell r="R705">
            <v>2507.0476266941128</v>
          </cell>
          <cell r="S705">
            <v>1263.2139122716103</v>
          </cell>
          <cell r="T705">
            <v>14927.36500571913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1617.4626408987881</v>
          </cell>
          <cell r="Q706">
            <v>4942.3011755625012</v>
          </cell>
          <cell r="R706">
            <v>1719.6348257406569</v>
          </cell>
          <cell r="S706">
            <v>866.46404829843493</v>
          </cell>
          <cell r="T706">
            <v>10238.982477658761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5410.7507812500007</v>
          </cell>
          <cell r="P707">
            <v>1819.2013919992798</v>
          </cell>
          <cell r="Q707">
            <v>5559.5464277343763</v>
          </cell>
          <cell r="R707">
            <v>1934.1170482796938</v>
          </cell>
          <cell r="S707">
            <v>974.53416414362732</v>
          </cell>
          <cell r="T707">
            <v>11516.04414533035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2165.202382094275</v>
          </cell>
          <cell r="Q708">
            <v>6637.8272373281261</v>
          </cell>
          <cell r="R708">
            <v>2301.9742941060804</v>
          </cell>
          <cell r="S708">
            <v>1159.8846081120798</v>
          </cell>
          <cell r="T708">
            <v>13706.325382902947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3578.2200000000003</v>
          </cell>
          <cell r="K709">
            <v>1054.2</v>
          </cell>
          <cell r="L709">
            <v>54721</v>
          </cell>
          <cell r="M709">
            <v>5057.3550000000005</v>
          </cell>
          <cell r="N709">
            <v>1504.8275000000001</v>
          </cell>
          <cell r="O709">
            <v>5196.4322625000013</v>
          </cell>
          <cell r="P709">
            <v>1735.7462576996895</v>
          </cell>
          <cell r="Q709">
            <v>5339.3341497187521</v>
          </cell>
          <cell r="R709">
            <v>1845.3902043331207</v>
          </cell>
          <cell r="S709">
            <v>929.82780018313974</v>
          </cell>
          <cell r="T709">
            <v>10987.750238468094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4739.2898062500008</v>
          </cell>
          <cell r="P710">
            <v>1582.7610381151499</v>
          </cell>
          <cell r="Q710">
            <v>4869.6202759218759</v>
          </cell>
          <cell r="R710">
            <v>1682.7411855743508</v>
          </cell>
          <cell r="S710">
            <v>847.87462900053561</v>
          </cell>
          <cell r="T710">
            <v>10019.311807150472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2180.0699999999997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10823.613075000001</v>
          </cell>
          <cell r="P711">
            <v>3383.5965909812248</v>
          </cell>
          <cell r="Q711">
            <v>11121.262434562503</v>
          </cell>
          <cell r="R711">
            <v>3597.3322579342175</v>
          </cell>
          <cell r="S711">
            <v>1812.5703344846713</v>
          </cell>
          <cell r="T711">
            <v>21419.095149716381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10321.630000000001</v>
          </cell>
          <cell r="K712">
            <v>2786.0099999999998</v>
          </cell>
          <cell r="L712">
            <v>129998</v>
          </cell>
          <cell r="M712">
            <v>13010.205000000002</v>
          </cell>
          <cell r="N712">
            <v>3574.9450000000002</v>
          </cell>
          <cell r="O712">
            <v>13367.985637500004</v>
          </cell>
          <cell r="P712">
            <v>4123.527384522291</v>
          </cell>
          <cell r="Q712">
            <v>13735.605242531255</v>
          </cell>
          <cell r="R712">
            <v>4384.0031392499595</v>
          </cell>
          <cell r="S712">
            <v>2208.946371013099</v>
          </cell>
          <cell r="T712">
            <v>26103.06016886342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1854.4199999999998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2817.1103714995129</v>
          </cell>
          <cell r="Q713">
            <v>9653.5421776406256</v>
          </cell>
          <cell r="R713">
            <v>2995.0621302102136</v>
          </cell>
          <cell r="S713">
            <v>1509.1074101325817</v>
          </cell>
          <cell r="T713">
            <v>17833.081891391394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2722.3199999999997</v>
          </cell>
          <cell r="L714">
            <v>137807</v>
          </cell>
          <cell r="M714">
            <v>14188.747500000001</v>
          </cell>
          <cell r="N714">
            <v>3789.6925000000001</v>
          </cell>
          <cell r="O714">
            <v>14578.938056250003</v>
          </cell>
          <cell r="P714">
            <v>4371.2283133499232</v>
          </cell>
          <cell r="Q714">
            <v>14979.858852796879</v>
          </cell>
          <cell r="R714">
            <v>4647.3508870184087</v>
          </cell>
          <cell r="S714">
            <v>2341.6381217418893</v>
          </cell>
          <cell r="T714">
            <v>27671.07503723566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16327.270406250002</v>
          </cell>
          <cell r="P715">
            <v>4891.498595669148</v>
          </cell>
          <cell r="Q715">
            <v>16776.270342421878</v>
          </cell>
          <cell r="R715">
            <v>5200.4857005538315</v>
          </cell>
          <cell r="S715">
            <v>2620.3434739577456</v>
          </cell>
          <cell r="T715">
            <v>30964.528727982426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9730.9053562500012</v>
          </cell>
          <cell r="P716">
            <v>2834.0805337383122</v>
          </cell>
          <cell r="Q716">
            <v>9998.5052535468767</v>
          </cell>
          <cell r="R716">
            <v>3013.1042668546138</v>
          </cell>
          <cell r="S716">
            <v>1518.1982139025781</v>
          </cell>
          <cell r="T716">
            <v>17940.507676329176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9837.2850000000017</v>
          </cell>
          <cell r="N717">
            <v>2543.9974999999999</v>
          </cell>
          <cell r="O717">
            <v>10107.810337500003</v>
          </cell>
          <cell r="P717">
            <v>2934.3789505590285</v>
          </cell>
          <cell r="Q717">
            <v>10385.775121781253</v>
          </cell>
          <cell r="R717">
            <v>3119.7383529660028</v>
          </cell>
          <cell r="S717">
            <v>1571.9274130067445</v>
          </cell>
          <cell r="T717">
            <v>18575.424184690426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1609.4099999999999</v>
          </cell>
          <cell r="L718">
            <v>82710</v>
          </cell>
          <cell r="M718">
            <v>8795.4000000000015</v>
          </cell>
          <cell r="N718">
            <v>2274.5250000000001</v>
          </cell>
          <cell r="O718">
            <v>9037.273500000003</v>
          </cell>
          <cell r="P718">
            <v>2623.5553621889467</v>
          </cell>
          <cell r="Q718">
            <v>9285.7985212500043</v>
          </cell>
          <cell r="R718">
            <v>2789.2806016043642</v>
          </cell>
          <cell r="S718">
            <v>1405.421270684883</v>
          </cell>
          <cell r="T718">
            <v>16607.825555521576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7969.2900000000009</v>
          </cell>
          <cell r="N719">
            <v>2050.2350000000001</v>
          </cell>
          <cell r="O719">
            <v>8188.4454750000014</v>
          </cell>
          <cell r="P719">
            <v>2364.8476178531582</v>
          </cell>
          <cell r="Q719">
            <v>8413.6277255625027</v>
          </cell>
          <cell r="R719">
            <v>2514.2307577319762</v>
          </cell>
          <cell r="S719">
            <v>1266.8332416230296</v>
          </cell>
          <cell r="T719">
            <v>14970.134523834548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11055.900000000001</v>
          </cell>
          <cell r="N720">
            <v>2842.2075</v>
          </cell>
          <cell r="O720">
            <v>11359.937250000003</v>
          </cell>
          <cell r="P720">
            <v>3278.3498651712512</v>
          </cell>
          <cell r="Q720">
            <v>11672.335524375003</v>
          </cell>
          <cell r="R720">
            <v>3485.4372871190403</v>
          </cell>
          <cell r="S720">
            <v>1756.1903589541134</v>
          </cell>
          <cell r="T720">
            <v>20752.854487242428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11259.345000000001</v>
          </cell>
          <cell r="N721">
            <v>2849.3575000000001</v>
          </cell>
          <cell r="O721">
            <v>11568.976987500002</v>
          </cell>
          <cell r="P721">
            <v>3286.5970468200135</v>
          </cell>
          <cell r="Q721">
            <v>11887.123854656253</v>
          </cell>
          <cell r="R721">
            <v>3494.2054282920203</v>
          </cell>
          <cell r="S721">
            <v>1760.608319664766</v>
          </cell>
          <cell r="T721">
            <v>20805.061410763596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1017.5699999999999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1722.4556072734151</v>
          </cell>
          <cell r="Q722">
            <v>6274.4227391250006</v>
          </cell>
          <cell r="R722">
            <v>1831.2600075966652</v>
          </cell>
          <cell r="S722">
            <v>922.70808657635746</v>
          </cell>
          <cell r="T722">
            <v>10903.616773255138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6157.1704500000005</v>
          </cell>
          <cell r="P723">
            <v>1733.1135035579696</v>
          </cell>
          <cell r="Q723">
            <v>6326.4926373750013</v>
          </cell>
          <cell r="R723">
            <v>1842.5911438817466</v>
          </cell>
          <cell r="S723">
            <v>928.41745118704671</v>
          </cell>
          <cell r="T723">
            <v>10971.08418211326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9051.2475000000013</v>
          </cell>
          <cell r="N724">
            <v>2245.4850000000001</v>
          </cell>
          <cell r="O724">
            <v>9300.1568062500028</v>
          </cell>
          <cell r="P724">
            <v>2590.0591167232042</v>
          </cell>
          <cell r="Q724">
            <v>9555.9111184218782</v>
          </cell>
          <cell r="R724">
            <v>2753.6684589941092</v>
          </cell>
          <cell r="S724">
            <v>1387.4775533370021</v>
          </cell>
          <cell r="T724">
            <v>16395.785127681764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7854.7800000000007</v>
          </cell>
          <cell r="K725">
            <v>1888.8899999999999</v>
          </cell>
          <cell r="L725">
            <v>95313</v>
          </cell>
          <cell r="M725">
            <v>10581.195000000002</v>
          </cell>
          <cell r="N725">
            <v>2621.1075000000001</v>
          </cell>
          <cell r="O725">
            <v>10872.177862500002</v>
          </cell>
          <cell r="P725">
            <v>3023.3216326479878</v>
          </cell>
          <cell r="Q725">
            <v>11171.162753718754</v>
          </cell>
          <cell r="R725">
            <v>3214.2993831545978</v>
          </cell>
          <cell r="S725">
            <v>1619.5734200554741</v>
          </cell>
          <cell r="T725">
            <v>19138.455775280232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1895.9099999999999</v>
          </cell>
          <cell r="L726">
            <v>96958</v>
          </cell>
          <cell r="M726">
            <v>10786.695000000002</v>
          </cell>
          <cell r="N726">
            <v>2666.3449999999998</v>
          </cell>
          <cell r="O726">
            <v>11083.329112500003</v>
          </cell>
          <cell r="P726">
            <v>3075.5009165411179</v>
          </cell>
          <cell r="Q726">
            <v>11388.120663093754</v>
          </cell>
          <cell r="R726">
            <v>3269.7747378836407</v>
          </cell>
          <cell r="S726">
            <v>1647.525517628641</v>
          </cell>
          <cell r="T726">
            <v>19468.764964481452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8127.5250000000005</v>
          </cell>
          <cell r="N727">
            <v>2002.33</v>
          </cell>
          <cell r="O727">
            <v>8351.0319375000017</v>
          </cell>
          <cell r="P727">
            <v>2309.5915008064508</v>
          </cell>
          <cell r="Q727">
            <v>8580.6853157812529</v>
          </cell>
          <cell r="R727">
            <v>2455.4842118730135</v>
          </cell>
          <cell r="S727">
            <v>1237.2329048616577</v>
          </cell>
          <cell r="T727">
            <v>14620.348136242737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7126.7400000000007</v>
          </cell>
          <cell r="N728">
            <v>1755.7650000000001</v>
          </cell>
          <cell r="O728">
            <v>7322.7253500000015</v>
          </cell>
          <cell r="P728">
            <v>2025.1906136418263</v>
          </cell>
          <cell r="Q728">
            <v>7524.1002971250018</v>
          </cell>
          <cell r="R728">
            <v>2153.118235884805</v>
          </cell>
          <cell r="S728">
            <v>1084.8812289704636</v>
          </cell>
          <cell r="T728">
            <v>12820.01245820131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5536.3857750000006</v>
          </cell>
          <cell r="P729">
            <v>1517.1325041486532</v>
          </cell>
          <cell r="Q729">
            <v>5688.6363838125008</v>
          </cell>
          <cell r="R729">
            <v>1612.9670160093717</v>
          </cell>
          <cell r="S729">
            <v>812.71785703768921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6894.8200000000006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2645.5689932052578</v>
          </cell>
          <cell r="Q730">
            <v>9931.2483016406259</v>
          </cell>
          <cell r="R730">
            <v>2812.6847938122401</v>
          </cell>
          <cell r="S730">
            <v>1417.2138273510095</v>
          </cell>
          <cell r="T730">
            <v>16747.177882151147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12344.957831250002</v>
          </cell>
          <cell r="P731">
            <v>3362.5662777768807</v>
          </cell>
          <cell r="Q731">
            <v>12684.444171609377</v>
          </cell>
          <cell r="R731">
            <v>3574.9734979431196</v>
          </cell>
          <cell r="S731">
            <v>1801.3045346725073</v>
          </cell>
          <cell r="T731">
            <v>21285.967494737408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6640.7068125000005</v>
          </cell>
          <cell r="P732">
            <v>1803.2462675018671</v>
          </cell>
          <cell r="Q732">
            <v>6823.3262498437507</v>
          </cell>
          <cell r="R732">
            <v>1917.1540674719683</v>
          </cell>
          <cell r="S732">
            <v>965.98710938417264</v>
          </cell>
          <cell r="T732">
            <v>11415.043827902866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10207.300000000001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11391.609937500001</v>
          </cell>
          <cell r="P733">
            <v>3093.7081560272318</v>
          </cell>
          <cell r="Q733">
            <v>11704.879210781251</v>
          </cell>
          <cell r="R733">
            <v>3289.1320957039879</v>
          </cell>
          <cell r="S733">
            <v>1657.2790155052353</v>
          </cell>
          <cell r="T733">
            <v>19584.021787947408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12041.955787500001</v>
          </cell>
          <cell r="P734">
            <v>3270.1661233813252</v>
          </cell>
          <cell r="Q734">
            <v>12373.109571656252</v>
          </cell>
          <cell r="R734">
            <v>3476.7365931858531</v>
          </cell>
          <cell r="S734">
            <v>1751.8063825566196</v>
          </cell>
          <cell r="T734">
            <v>20701.049155440654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6660.766181250001</v>
          </cell>
          <cell r="P735">
            <v>1796.6485221828571</v>
          </cell>
          <cell r="Q735">
            <v>6843.9372512343762</v>
          </cell>
          <cell r="R735">
            <v>1910.1395545335847</v>
          </cell>
          <cell r="S735">
            <v>962.4527408156506</v>
          </cell>
          <cell r="T735">
            <v>11373.278289085933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9077.9625000000015</v>
          </cell>
          <cell r="N736">
            <v>2179.1550000000002</v>
          </cell>
          <cell r="O736">
            <v>9327.606468750002</v>
          </cell>
          <cell r="P736">
            <v>2513.550646966225</v>
          </cell>
          <cell r="Q736">
            <v>9584.1156466406283</v>
          </cell>
          <cell r="R736">
            <v>2672.3270878047761</v>
          </cell>
          <cell r="S736">
            <v>1346.4924716674104</v>
          </cell>
          <cell r="T736">
            <v>15911.465514093105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932.69999999999993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5915.402268750001</v>
          </cell>
          <cell r="P737">
            <v>1589.580822940088</v>
          </cell>
          <cell r="Q737">
            <v>6078.0758311406262</v>
          </cell>
          <cell r="R737">
            <v>1689.9917638520071</v>
          </cell>
          <cell r="S737">
            <v>851.52794266511364</v>
          </cell>
          <cell r="T737">
            <v>10062.482916985282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5937.9225000000006</v>
          </cell>
          <cell r="N738">
            <v>1388.145</v>
          </cell>
          <cell r="O738">
            <v>6101.2153687500013</v>
          </cell>
          <cell r="P738">
            <v>1601.1585971777733</v>
          </cell>
          <cell r="Q738">
            <v>6268.998791390627</v>
          </cell>
          <cell r="R738">
            <v>1702.3008851140744</v>
          </cell>
          <cell r="S738">
            <v>857.73007981660658</v>
          </cell>
          <cell r="T738">
            <v>10135.773405774611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7900.2240187500011</v>
          </cell>
          <cell r="P739">
            <v>2069.5667948980508</v>
          </cell>
          <cell r="Q739">
            <v>8117.4801792656272</v>
          </cell>
          <cell r="R739">
            <v>2200.2975801194139</v>
          </cell>
          <cell r="S739">
            <v>1108.6532560250901</v>
          </cell>
          <cell r="T739">
            <v>13100.925865917123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3793.4900000000002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5489.9325000000008</v>
          </cell>
          <cell r="P740">
            <v>1434.9144470963772</v>
          </cell>
          <cell r="Q740">
            <v>5640.9056437500012</v>
          </cell>
          <cell r="R740">
            <v>1525.5553932387452</v>
          </cell>
          <cell r="S740">
            <v>768.67418718379952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6726.2230687500005</v>
          </cell>
          <cell r="P741">
            <v>1758.2039677278576</v>
          </cell>
          <cell r="Q741">
            <v>6911.1942031406261</v>
          </cell>
          <cell r="R741">
            <v>1869.2665272195416</v>
          </cell>
          <cell r="S741">
            <v>941.85824704137804</v>
          </cell>
          <cell r="T741">
            <v>11129.913707133421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9925.6500000000015</v>
          </cell>
          <cell r="N742">
            <v>2311.21</v>
          </cell>
          <cell r="O742">
            <v>10198.605375000003</v>
          </cell>
          <cell r="P742">
            <v>2665.8697480329806</v>
          </cell>
          <cell r="Q742">
            <v>10479.067022812504</v>
          </cell>
          <cell r="R742">
            <v>2834.2679105457282</v>
          </cell>
          <cell r="S742">
            <v>1428.0888075618464</v>
          </cell>
          <cell r="T742">
            <v>16875.687232357093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14781.615000000002</v>
          </cell>
          <cell r="N743">
            <v>3435.1206999999999</v>
          </cell>
          <cell r="O743">
            <v>15188.109412500004</v>
          </cell>
          <cell r="P743">
            <v>4005.8464463803371</v>
          </cell>
          <cell r="Q743">
            <v>15605.782421343754</v>
          </cell>
          <cell r="R743">
            <v>4258.888509435521</v>
          </cell>
          <cell r="S743">
            <v>2145.9054701034033</v>
          </cell>
          <cell r="T743">
            <v>25358.107529388326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11814.195000000002</v>
          </cell>
          <cell r="N744">
            <v>2745.5174999999999</v>
          </cell>
          <cell r="O744">
            <v>12139.085362500002</v>
          </cell>
          <cell r="P744">
            <v>3166.8225933364511</v>
          </cell>
          <cell r="Q744">
            <v>12472.910209968753</v>
          </cell>
          <cell r="R744">
            <v>3366.8650395644408</v>
          </cell>
          <cell r="S744">
            <v>1696.4459364208278</v>
          </cell>
          <cell r="T744">
            <v>20046.856244548511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11146.320000000002</v>
          </cell>
          <cell r="N745">
            <v>2590.2525000000001</v>
          </cell>
          <cell r="O745">
            <v>11452.843800000002</v>
          </cell>
          <cell r="P745">
            <v>2987.7318718406368</v>
          </cell>
          <cell r="Q745">
            <v>11767.797004500004</v>
          </cell>
          <cell r="R745">
            <v>3176.4614816312014</v>
          </cell>
          <cell r="S745">
            <v>1600.5082203733505</v>
          </cell>
          <cell r="T745">
            <v>18913.162820700432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5857.6100000000006</v>
          </cell>
          <cell r="K746">
            <v>1310.8799999999999</v>
          </cell>
          <cell r="L746">
            <v>67022</v>
          </cell>
          <cell r="M746">
            <v>7931.2725000000009</v>
          </cell>
          <cell r="N746">
            <v>1843.105</v>
          </cell>
          <cell r="O746">
            <v>8149.3824937500012</v>
          </cell>
          <cell r="P746">
            <v>2125.9331094743993</v>
          </cell>
          <cell r="Q746">
            <v>8373.4905123281278</v>
          </cell>
          <cell r="R746">
            <v>2260.2244526747395</v>
          </cell>
          <cell r="S746">
            <v>1138.8483182667421</v>
          </cell>
          <cell r="T746">
            <v>13457.74010859832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6112.8286875000013</v>
          </cell>
          <cell r="P747">
            <v>1594.7511714352734</v>
          </cell>
          <cell r="Q747">
            <v>6280.9314764062519</v>
          </cell>
          <cell r="R747">
            <v>1695.4887138950671</v>
          </cell>
          <cell r="S747">
            <v>854.29766418756105</v>
          </cell>
          <cell r="T747">
            <v>10095.212642115859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4132.6050000000005</v>
          </cell>
          <cell r="N748">
            <v>960.38250000000005</v>
          </cell>
          <cell r="O748">
            <v>4246.2516375000005</v>
          </cell>
          <cell r="P748">
            <v>1107.7550950758625</v>
          </cell>
          <cell r="Q748">
            <v>4363.0235575312508</v>
          </cell>
          <cell r="R748">
            <v>1177.7299776306277</v>
          </cell>
          <cell r="S748">
            <v>593.41708422353008</v>
          </cell>
          <cell r="T748">
            <v>7012.3938081910283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8474.8200000000015</v>
          </cell>
          <cell r="N749">
            <v>1969.3575000000001</v>
          </cell>
          <cell r="O749">
            <v>8707.8775500000029</v>
          </cell>
          <cell r="P749">
            <v>2271.5593054338897</v>
          </cell>
          <cell r="Q749">
            <v>8947.3441826250037</v>
          </cell>
          <cell r="R749">
            <v>2415.0495916176196</v>
          </cell>
          <cell r="S749">
            <v>1216.8593091229177</v>
          </cell>
          <cell r="T749">
            <v>14379.593900466285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18954.292500000003</v>
          </cell>
          <cell r="N750">
            <v>4404.7712499999998</v>
          </cell>
          <cell r="O750">
            <v>19475.535543750004</v>
          </cell>
          <cell r="P750">
            <v>5168.5404592087225</v>
          </cell>
          <cell r="Q750">
            <v>20011.11277120313</v>
          </cell>
          <cell r="R750">
            <v>5495.02779672615</v>
          </cell>
          <cell r="S750">
            <v>2768.7529695225112</v>
          </cell>
          <cell r="T750">
            <v>32718.279766574196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3387.0761999999995</v>
          </cell>
          <cell r="L751">
            <v>134610</v>
          </cell>
          <cell r="M751">
            <v>15771.097500000002</v>
          </cell>
          <cell r="N751">
            <v>3665.1048500000002</v>
          </cell>
          <cell r="O751">
            <v>16204.802681250003</v>
          </cell>
          <cell r="P751">
            <v>4269.8196989995658</v>
          </cell>
          <cell r="Q751">
            <v>16650.434754984381</v>
          </cell>
          <cell r="R751">
            <v>4539.5364742106567</v>
          </cell>
          <cell r="S751">
            <v>2287.3141971574428</v>
          </cell>
          <cell r="T751">
            <v>27029.130673785017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12235.470000000001</v>
          </cell>
          <cell r="N752">
            <v>2843.5549999999998</v>
          </cell>
          <cell r="O752">
            <v>12571.945425000002</v>
          </cell>
          <cell r="P752">
            <v>3279.9041417127487</v>
          </cell>
          <cell r="Q752">
            <v>12917.673924187502</v>
          </cell>
          <cell r="R752">
            <v>3487.0897444939483</v>
          </cell>
          <cell r="S752">
            <v>1757.0229746265054</v>
          </cell>
          <cell r="T752">
            <v>20762.69348436757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1663.4099999999999</v>
          </cell>
          <cell r="L753">
            <v>83025</v>
          </cell>
          <cell r="M753">
            <v>9823.9275000000016</v>
          </cell>
          <cell r="N753">
            <v>2283.1875</v>
          </cell>
          <cell r="O753">
            <v>10094.085506250003</v>
          </cell>
          <cell r="P753">
            <v>2633.5471399557164</v>
          </cell>
          <cell r="Q753">
            <v>10371.67285767188</v>
          </cell>
          <cell r="R753">
            <v>2799.903541871628</v>
          </cell>
          <cell r="S753">
            <v>1410.7738000074044</v>
          </cell>
          <cell r="T753">
            <v>16671.076251326063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2270.0099999999998</v>
          </cell>
          <cell r="L754">
            <v>104519</v>
          </cell>
          <cell r="M754">
            <v>12368.017500000002</v>
          </cell>
          <cell r="N754">
            <v>2874.2725</v>
          </cell>
          <cell r="O754">
            <v>12708.137981250004</v>
          </cell>
          <cell r="P754">
            <v>3315.335302873008</v>
          </cell>
          <cell r="Q754">
            <v>13057.61177573438</v>
          </cell>
          <cell r="R754">
            <v>3524.7590279178644</v>
          </cell>
          <cell r="S754">
            <v>1776.0032135257318</v>
          </cell>
          <cell r="T754">
            <v>20986.982459648887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1118.6399999999999</v>
          </cell>
          <cell r="L755">
            <v>57943</v>
          </cell>
          <cell r="M755">
            <v>6856.5075000000006</v>
          </cell>
          <cell r="N755">
            <v>1593.4325000000001</v>
          </cell>
          <cell r="O755">
            <v>7045.0614562500014</v>
          </cell>
          <cell r="P755">
            <v>1837.9478702855051</v>
          </cell>
          <cell r="Q755">
            <v>7238.8006462968769</v>
          </cell>
          <cell r="R755">
            <v>1954.0477076382745</v>
          </cell>
          <cell r="S755">
            <v>984.57652868207197</v>
          </cell>
          <cell r="T755">
            <v>11634.714498411155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3171.8026222551262</v>
          </cell>
          <cell r="Q756">
            <v>12492.436421812501</v>
          </cell>
          <cell r="R756">
            <v>3372.1596478881247</v>
          </cell>
          <cell r="S756">
            <v>1699.1137050037989</v>
          </cell>
          <cell r="T756">
            <v>20078.381194520909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12265.776112500002</v>
          </cell>
          <cell r="P757">
            <v>3200.0333594374279</v>
          </cell>
          <cell r="Q757">
            <v>12603.084955593753</v>
          </cell>
          <cell r="R757">
            <v>3402.1736695956311</v>
          </cell>
          <cell r="S757">
            <v>1714.236724359494</v>
          </cell>
          <cell r="T757">
            <v>20257.089509651054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3784.2200000000003</v>
          </cell>
          <cell r="K758">
            <v>846.78</v>
          </cell>
          <cell r="L758">
            <v>45562</v>
          </cell>
          <cell r="M758">
            <v>5391.2925000000005</v>
          </cell>
          <cell r="N758">
            <v>1252.9549999999999</v>
          </cell>
          <cell r="O758">
            <v>5539.5530437500011</v>
          </cell>
          <cell r="P758">
            <v>1445.2234241573303</v>
          </cell>
          <cell r="Q758">
            <v>5691.8907524531269</v>
          </cell>
          <cell r="R758">
            <v>1536.5155697049697</v>
          </cell>
          <cell r="S758">
            <v>774.19663807211509</v>
          </cell>
          <cell r="T758">
            <v>9148.6609595051868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6906.8550000000005</v>
          </cell>
          <cell r="N759">
            <v>1600.9124999999999</v>
          </cell>
          <cell r="O759">
            <v>7096.7935125000013</v>
          </cell>
          <cell r="P759">
            <v>1846.5756910872872</v>
          </cell>
          <cell r="Q759">
            <v>7291.9553340937518</v>
          </cell>
          <cell r="R759">
            <v>1963.220532250007</v>
          </cell>
          <cell r="S759">
            <v>989.19839527167767</v>
          </cell>
          <cell r="T759">
            <v>11689.330972248681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10162.709662500001</v>
          </cell>
          <cell r="P760">
            <v>2639.2884471804314</v>
          </cell>
          <cell r="Q760">
            <v>10442.184178218753</v>
          </cell>
          <cell r="R760">
            <v>2806.0075170728173</v>
          </cell>
          <cell r="S760">
            <v>1413.8493803482818</v>
          </cell>
          <cell r="T760">
            <v>16707.420301931183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1396.6284922884695</v>
          </cell>
          <cell r="Q761">
            <v>5540.0202158906259</v>
          </cell>
          <cell r="R761">
            <v>1484.8509840241827</v>
          </cell>
          <cell r="S761">
            <v>748.16465419242411</v>
          </cell>
          <cell r="T761">
            <v>8841.0417024497019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7145.1100000000006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2163.8650000000002</v>
          </cell>
          <cell r="O762">
            <v>9729.8496000000014</v>
          </cell>
          <cell r="P762">
            <v>2495.9143662096417</v>
          </cell>
          <cell r="Q762">
            <v>9997.4204640000025</v>
          </cell>
          <cell r="R762">
            <v>2653.5767551425583</v>
          </cell>
          <cell r="S762">
            <v>1337.0448326092458</v>
          </cell>
          <cell r="T762">
            <v>15799.823016101687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3096.1800000000003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4686.501993750001</v>
          </cell>
          <cell r="P763">
            <v>1202.2170448836084</v>
          </cell>
          <cell r="Q763">
            <v>4815.3807985781268</v>
          </cell>
          <cell r="R763">
            <v>1278.158917681139</v>
          </cell>
          <cell r="S763">
            <v>644.01972651708081</v>
          </cell>
          <cell r="T763">
            <v>7610.3638783680717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6847.4400000000005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9094.2843375000011</v>
          </cell>
          <cell r="P764">
            <v>2326.9740221276884</v>
          </cell>
          <cell r="Q764">
            <v>9344.3771567812528</v>
          </cell>
          <cell r="R764">
            <v>2473.964755576063</v>
          </cell>
          <cell r="S764">
            <v>1246.5446066671868</v>
          </cell>
          <cell r="T764">
            <v>14730.38426735658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11531.632500000002</v>
          </cell>
          <cell r="N765">
            <v>2619.54</v>
          </cell>
          <cell r="O765">
            <v>11848.752393750003</v>
          </cell>
          <cell r="P765">
            <v>3021.5135966711437</v>
          </cell>
          <cell r="Q765">
            <v>12174.593084578129</v>
          </cell>
          <cell r="R765">
            <v>3212.3771368205212</v>
          </cell>
          <cell r="S765">
            <v>1618.6048671304463</v>
          </cell>
          <cell r="T765">
            <v>19127.010411277512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2367.9700000000003</v>
          </cell>
          <cell r="K766">
            <v>516.39</v>
          </cell>
          <cell r="L766">
            <v>28987</v>
          </cell>
          <cell r="M766">
            <v>3508.9125000000004</v>
          </cell>
          <cell r="N766">
            <v>797.14250000000004</v>
          </cell>
          <cell r="O766">
            <v>3605.4075937500006</v>
          </cell>
          <cell r="P766">
            <v>919.46559404873642</v>
          </cell>
          <cell r="Q766">
            <v>3704.5563025781257</v>
          </cell>
          <cell r="R766">
            <v>977.54656992752632</v>
          </cell>
          <cell r="S766">
            <v>492.55164276801725</v>
          </cell>
          <cell r="T766">
            <v>5820.4695850308772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1527.9299999999998</v>
          </cell>
          <cell r="L767">
            <v>79154</v>
          </cell>
          <cell r="M767">
            <v>9590.6850000000013</v>
          </cell>
          <cell r="N767">
            <v>2176.7350000000001</v>
          </cell>
          <cell r="O767">
            <v>9854.4288375000015</v>
          </cell>
          <cell r="P767">
            <v>2510.7592931774134</v>
          </cell>
          <cell r="Q767">
            <v>10125.425630531252</v>
          </cell>
          <cell r="R767">
            <v>2669.3594092539215</v>
          </cell>
          <cell r="S767">
            <v>1344.9971618884201</v>
          </cell>
          <cell r="T767">
            <v>15893.795478439786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4127.1494999999995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20116.379587500003</v>
          </cell>
          <cell r="P768">
            <v>5193.0916845785005</v>
          </cell>
          <cell r="Q768">
            <v>20669.580026156254</v>
          </cell>
          <cell r="R768">
            <v>5521.1298785257131</v>
          </cell>
          <cell r="S768">
            <v>2781.9048987149922</v>
          </cell>
          <cell r="T768">
            <v>32873.695761979514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1247.9099999999999</v>
          </cell>
          <cell r="L769">
            <v>63764</v>
          </cell>
          <cell r="M769">
            <v>7756.5975000000008</v>
          </cell>
          <cell r="N769">
            <v>1753.51</v>
          </cell>
          <cell r="O769">
            <v>7969.9039312500017</v>
          </cell>
          <cell r="P769">
            <v>2022.5895794295245</v>
          </cell>
          <cell r="Q769">
            <v>8189.0762893593774</v>
          </cell>
          <cell r="R769">
            <v>2150.3528990533268</v>
          </cell>
          <cell r="S769">
            <v>1083.4878721309501</v>
          </cell>
          <cell r="T769">
            <v>12803.547197706173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1636.6799999999998</v>
          </cell>
          <cell r="L770">
            <v>81893</v>
          </cell>
          <cell r="M770">
            <v>9961.6125000000011</v>
          </cell>
          <cell r="N770">
            <v>2252.0574999999999</v>
          </cell>
          <cell r="O770">
            <v>10235.556843750002</v>
          </cell>
          <cell r="P770">
            <v>2597.640179854182</v>
          </cell>
          <cell r="Q770">
            <v>10517.034656953128</v>
          </cell>
          <cell r="R770">
            <v>2761.7284041492708</v>
          </cell>
          <cell r="S770">
            <v>1391.5386787594864</v>
          </cell>
          <cell r="T770">
            <v>16443.775338149295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643.43999999999994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4522.8597750000008</v>
          </cell>
          <cell r="P771">
            <v>1147.8808057900326</v>
          </cell>
          <cell r="Q771">
            <v>4647.2384188125015</v>
          </cell>
          <cell r="R771">
            <v>1220.3903567991624</v>
          </cell>
          <cell r="S771">
            <v>614.91216229651252</v>
          </cell>
          <cell r="T771">
            <v>7266.4005707074684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3020.9900000000002</v>
          </cell>
          <cell r="K772">
            <v>644.81999999999994</v>
          </cell>
          <cell r="L772">
            <v>36025</v>
          </cell>
          <cell r="M772">
            <v>4442.9100000000008</v>
          </cell>
          <cell r="N772">
            <v>990.6875</v>
          </cell>
          <cell r="O772">
            <v>4565.0900250000013</v>
          </cell>
          <cell r="P772">
            <v>1142.7104572948469</v>
          </cell>
          <cell r="Q772">
            <v>4690.6300006875017</v>
          </cell>
          <cell r="R772">
            <v>1214.8934067561022</v>
          </cell>
          <cell r="S772">
            <v>612.14244077406499</v>
          </cell>
          <cell r="T772">
            <v>7233.6708455768921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6161.9175000000005</v>
          </cell>
          <cell r="N773">
            <v>1373.7075</v>
          </cell>
          <cell r="O773">
            <v>6331.3702312500009</v>
          </cell>
          <cell r="P773">
            <v>1584.5056342331573</v>
          </cell>
          <cell r="Q773">
            <v>6505.4829126093764</v>
          </cell>
          <cell r="R773">
            <v>1684.5959846686351</v>
          </cell>
          <cell r="S773">
            <v>848.80919761240432</v>
          </cell>
          <cell r="T773">
            <v>10030.355579433795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791.69999999999993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1349.3975173845963</v>
          </cell>
          <cell r="Q774">
            <v>5540.0202158906259</v>
          </cell>
          <cell r="R774">
            <v>1434.6365139989271</v>
          </cell>
          <cell r="S774">
            <v>722.86333304564869</v>
          </cell>
          <cell r="T774">
            <v>8542.0566673611811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3215.6600000000003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4705.5056062500007</v>
          </cell>
          <cell r="P775">
            <v>1177.5706597255767</v>
          </cell>
          <cell r="Q775">
            <v>4834.9070104218763</v>
          </cell>
          <cell r="R775">
            <v>1251.9556650218885</v>
          </cell>
          <cell r="S775">
            <v>630.81682085486159</v>
          </cell>
          <cell r="T775">
            <v>7454.3454953836654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12136.830000000002</v>
          </cell>
          <cell r="N776">
            <v>2705.7249999999999</v>
          </cell>
          <cell r="O776">
            <v>12470.592825000003</v>
          </cell>
          <cell r="P776">
            <v>3120.9238554681469</v>
          </cell>
          <cell r="Q776">
            <v>12813.534127687504</v>
          </cell>
          <cell r="R776">
            <v>3318.0669615748202</v>
          </cell>
          <cell r="S776">
            <v>1671.8582858503887</v>
          </cell>
          <cell r="T776">
            <v>19756.304635567256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8002.170000000001</v>
          </cell>
          <cell r="N777">
            <v>1776.83</v>
          </cell>
          <cell r="O777">
            <v>8222.2296750000023</v>
          </cell>
          <cell r="P777">
            <v>2049.488079576257</v>
          </cell>
          <cell r="Q777">
            <v>8448.3409910625032</v>
          </cell>
          <cell r="R777">
            <v>2178.9505287251986</v>
          </cell>
          <cell r="S777">
            <v>1097.897220910309</v>
          </cell>
          <cell r="T777">
            <v>12973.822086729053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6316.5896437500005</v>
          </cell>
          <cell r="P778">
            <v>1573.0230197837268</v>
          </cell>
          <cell r="Q778">
            <v>6490.2958589531263</v>
          </cell>
          <cell r="R778">
            <v>1672.3880342662558</v>
          </cell>
          <cell r="S778">
            <v>842.6580369306497</v>
          </cell>
          <cell r="T778">
            <v>9957.6674782235568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1286.1299999999999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8387.9834062500013</v>
          </cell>
          <cell r="P779">
            <v>2088.5987525490409</v>
          </cell>
          <cell r="Q779">
            <v>8618.6529499218777</v>
          </cell>
          <cell r="R779">
            <v>2220.5317520570588</v>
          </cell>
          <cell r="S779">
            <v>1118.8485499727497</v>
          </cell>
          <cell r="T779">
            <v>13221.403381735196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824.45999999999992</v>
          </cell>
          <cell r="L780">
            <v>44791</v>
          </cell>
          <cell r="M780">
            <v>5552.6100000000006</v>
          </cell>
          <cell r="N780">
            <v>1231.7525000000001</v>
          </cell>
          <cell r="O780">
            <v>5705.3067750000009</v>
          </cell>
          <cell r="P780">
            <v>1420.7673585758082</v>
          </cell>
          <cell r="Q780">
            <v>5862.2027113125014</v>
          </cell>
          <cell r="R780">
            <v>1510.5146587650959</v>
          </cell>
          <cell r="S780">
            <v>761.0956853493725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7097.7300000000005</v>
          </cell>
          <cell r="K781">
            <v>1491.8999999999999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10321.073100000001</v>
          </cell>
          <cell r="P781">
            <v>2547.7130109497521</v>
          </cell>
          <cell r="Q781">
            <v>10604.902610250003</v>
          </cell>
          <cell r="R781">
            <v>2708.647426432849</v>
          </cell>
          <cell r="S781">
            <v>1364.7930243034593</v>
          </cell>
          <cell r="T781">
            <v>16127.722654986548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9333.941006250001</v>
          </cell>
          <cell r="P782">
            <v>2303.9453533699907</v>
          </cell>
          <cell r="Q782">
            <v>9590.6243839218769</v>
          </cell>
          <cell r="R782">
            <v>2449.4814075315121</v>
          </cell>
          <cell r="S782">
            <v>1234.2083009905186</v>
          </cell>
          <cell r="T782">
            <v>14584.606473216711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1214.9099999999999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8216.9508937500013</v>
          </cell>
          <cell r="P783">
            <v>2022.0820605588315</v>
          </cell>
          <cell r="Q783">
            <v>8442.917043328127</v>
          </cell>
          <cell r="R783">
            <v>2149.8133211349896</v>
          </cell>
          <cell r="S783">
            <v>1083.2159976256792</v>
          </cell>
          <cell r="T783">
            <v>12800.334463951023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5960.799787500001</v>
          </cell>
          <cell r="P784">
            <v>1461.2102685841617</v>
          </cell>
          <cell r="Q784">
            <v>6124.7217816562516</v>
          </cell>
          <cell r="R784">
            <v>1553.5122741325915</v>
          </cell>
          <cell r="S784">
            <v>782.76068498814925</v>
          </cell>
          <cell r="T784">
            <v>9249.8620727923681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10810.327500000001</v>
          </cell>
          <cell r="N785">
            <v>2360.71</v>
          </cell>
          <cell r="O785">
            <v>11107.611506250003</v>
          </cell>
          <cell r="P785">
            <v>2722.96562098595</v>
          </cell>
          <cell r="Q785">
            <v>11413.07082267188</v>
          </cell>
          <cell r="R785">
            <v>2894.9704263586632</v>
          </cell>
          <cell r="S785">
            <v>1458.6746894048254</v>
          </cell>
          <cell r="T785">
            <v>17237.119779811317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11404.222500000002</v>
          </cell>
          <cell r="N786">
            <v>2489.08</v>
          </cell>
          <cell r="O786">
            <v>11717.838618750002</v>
          </cell>
          <cell r="P786">
            <v>2871.0342515106508</v>
          </cell>
          <cell r="Q786">
            <v>12040.079180765628</v>
          </cell>
          <cell r="R786">
            <v>3052.3922840335413</v>
          </cell>
          <cell r="S786">
            <v>1537.9940763176173</v>
          </cell>
          <cell r="T786">
            <v>18174.434852875936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6915.0750000000007</v>
          </cell>
          <cell r="N787">
            <v>1509.3375000000001</v>
          </cell>
          <cell r="O787">
            <v>7105.2395625000017</v>
          </cell>
          <cell r="P787">
            <v>1740.9483261242938</v>
          </cell>
          <cell r="Q787">
            <v>7300.6336504687524</v>
          </cell>
          <cell r="R787">
            <v>1850.920877996077</v>
          </cell>
          <cell r="S787">
            <v>932.61451386216675</v>
          </cell>
          <cell r="T787">
            <v>11020.680759458368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7042.1100000000006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2337.0292397532949</v>
          </cell>
          <cell r="Q788">
            <v>9818.4301887656256</v>
          </cell>
          <cell r="R788">
            <v>2484.6551430831187</v>
          </cell>
          <cell r="S788">
            <v>1251.9311203028672</v>
          </cell>
          <cell r="T788">
            <v>14794.036554880464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9851.261568750002</v>
          </cell>
          <cell r="P789">
            <v>2409.5727183329846</v>
          </cell>
          <cell r="Q789">
            <v>10122.171261890628</v>
          </cell>
          <cell r="R789">
            <v>2561.7810617854425</v>
          </cell>
          <cell r="S789">
            <v>1290.7921824000296</v>
          </cell>
          <cell r="T789">
            <v>15253.256686007022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4981.3200000000006</v>
          </cell>
          <cell r="N790">
            <v>1085.1775</v>
          </cell>
          <cell r="O790">
            <v>5118.3063000000011</v>
          </cell>
          <cell r="P790">
            <v>1251.700134776182</v>
          </cell>
          <cell r="Q790">
            <v>5259.0597232500013</v>
          </cell>
          <cell r="R790">
            <v>1330.767764719016</v>
          </cell>
          <cell r="S790">
            <v>670.52749078099589</v>
          </cell>
          <cell r="T790">
            <v>7923.6054194950657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11464.845000000001</v>
          </cell>
          <cell r="N791">
            <v>2498.0174999999999</v>
          </cell>
          <cell r="O791">
            <v>11780.128237500003</v>
          </cell>
          <cell r="P791">
            <v>2881.3432285716035</v>
          </cell>
          <cell r="Q791">
            <v>12104.081764031254</v>
          </cell>
          <cell r="R791">
            <v>3063.352460499766</v>
          </cell>
          <cell r="S791">
            <v>1543.5165272059332</v>
          </cell>
          <cell r="T791">
            <v>18239.693507277396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2029.1699999999998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12358.682662500001</v>
          </cell>
          <cell r="P792">
            <v>3022.9409934949676</v>
          </cell>
          <cell r="Q792">
            <v>12698.546435718752</v>
          </cell>
          <cell r="R792">
            <v>3213.8946997158446</v>
          </cell>
          <cell r="S792">
            <v>1619.3695141765209</v>
          </cell>
          <cell r="T792">
            <v>19136.046224963869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11801.865000000002</v>
          </cell>
          <cell r="N793">
            <v>2565.5025000000001</v>
          </cell>
          <cell r="O793">
            <v>12126.416287500002</v>
          </cell>
          <cell r="P793">
            <v>2959.1839353641521</v>
          </cell>
          <cell r="Q793">
            <v>12459.892735406253</v>
          </cell>
          <cell r="R793">
            <v>3146.1102237247342</v>
          </cell>
          <cell r="S793">
            <v>1585.2152794518611</v>
          </cell>
          <cell r="T793">
            <v>18732.446546973319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6063.6100000000006</v>
          </cell>
          <cell r="K794">
            <v>1257.75</v>
          </cell>
          <cell r="L794">
            <v>65141</v>
          </cell>
          <cell r="M794">
            <v>8241.5775000000012</v>
          </cell>
          <cell r="N794">
            <v>1791.3775000000001</v>
          </cell>
          <cell r="O794">
            <v>8468.2208812500012</v>
          </cell>
          <cell r="P794">
            <v>2066.2679222385459</v>
          </cell>
          <cell r="Q794">
            <v>8701.0969554843778</v>
          </cell>
          <cell r="R794">
            <v>2196.790323650222</v>
          </cell>
          <cell r="S794">
            <v>1106.8860717408288</v>
          </cell>
          <cell r="T794">
            <v>13080.043096508654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874.94999999999993</v>
          </cell>
          <cell r="L795">
            <v>46876</v>
          </cell>
          <cell r="M795">
            <v>5958.4725000000008</v>
          </cell>
          <cell r="N795">
            <v>1289.0899999999999</v>
          </cell>
          <cell r="O795">
            <v>6122.3304937500016</v>
          </cell>
          <cell r="P795">
            <v>1486.9034114129979</v>
          </cell>
          <cell r="Q795">
            <v>6290.6945823281267</v>
          </cell>
          <cell r="R795">
            <v>1580.8284062484124</v>
          </cell>
          <cell r="S795">
            <v>796.52433181748972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8451.3287812500021</v>
          </cell>
          <cell r="P796">
            <v>2051.4547152001924</v>
          </cell>
          <cell r="Q796">
            <v>8683.7403227343784</v>
          </cell>
          <cell r="R796">
            <v>2181.0413931587555</v>
          </cell>
          <cell r="S796">
            <v>1098.9507346182338</v>
          </cell>
          <cell r="T796">
            <v>12986.271430030252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12415.282500000001</v>
          </cell>
          <cell r="N797">
            <v>2681.1675</v>
          </cell>
          <cell r="O797">
            <v>12756.702768750003</v>
          </cell>
          <cell r="P797">
            <v>3092.5979584975903</v>
          </cell>
          <cell r="Q797">
            <v>13107.51209489063</v>
          </cell>
          <cell r="R797">
            <v>3287.9517690076254</v>
          </cell>
          <cell r="S797">
            <v>1656.6842900249551</v>
          </cell>
          <cell r="T797">
            <v>19576.993932858022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3210.9375000000005</v>
          </cell>
          <cell r="N798">
            <v>691.48749999999995</v>
          </cell>
          <cell r="O798">
            <v>3299.2382812500009</v>
          </cell>
          <cell r="P798">
            <v>797.59762522356493</v>
          </cell>
          <cell r="Q798">
            <v>3389.9673339843762</v>
          </cell>
          <cell r="R798">
            <v>847.98042228680617</v>
          </cell>
          <cell r="S798">
            <v>427.26777718983658</v>
          </cell>
          <cell r="T798">
            <v>5049.0118920758068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12313.560000000001</v>
          </cell>
          <cell r="N799">
            <v>2649.1025</v>
          </cell>
          <cell r="O799">
            <v>12652.182900000002</v>
          </cell>
          <cell r="P799">
            <v>3055.6125207958335</v>
          </cell>
          <cell r="Q799">
            <v>13000.117929750002</v>
          </cell>
          <cell r="R799">
            <v>3248.6300282088018</v>
          </cell>
          <cell r="S799">
            <v>1636.8714354533365</v>
          </cell>
          <cell r="T799">
            <v>19342.865960451563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1428.8999999999999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2470.7287422514983</v>
          </cell>
          <cell r="Q800">
            <v>10526.797762875001</v>
          </cell>
          <cell r="R800">
            <v>2626.8002009450747</v>
          </cell>
          <cell r="S800">
            <v>1323.5530602851759</v>
          </cell>
          <cell r="T800">
            <v>15640.391103502434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4660.7400000000007</v>
          </cell>
          <cell r="N801">
            <v>998.77250000000004</v>
          </cell>
          <cell r="O801">
            <v>4788.910350000001</v>
          </cell>
          <cell r="P801">
            <v>1152.0361165438321</v>
          </cell>
          <cell r="Q801">
            <v>4920.6053846250015</v>
          </cell>
          <cell r="R801">
            <v>1224.8081510055483</v>
          </cell>
          <cell r="S801">
            <v>617.13813480841816</v>
          </cell>
          <cell r="T801">
            <v>7292.7048283277472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5745.7800000000007</v>
          </cell>
          <cell r="N802">
            <v>1227.5725</v>
          </cell>
          <cell r="O802">
            <v>5903.788950000001</v>
          </cell>
          <cell r="P802">
            <v>1415.9459293042241</v>
          </cell>
          <cell r="Q802">
            <v>6066.1431461250013</v>
          </cell>
          <cell r="R802">
            <v>1505.3886685408925</v>
          </cell>
          <cell r="S802">
            <v>758.51287754929865</v>
          </cell>
          <cell r="T802">
            <v>8963.3263810050485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1759.3458851869173</v>
          </cell>
          <cell r="Q803">
            <v>7648.851095015626</v>
          </cell>
          <cell r="R803">
            <v>1870.4805775358006</v>
          </cell>
          <cell r="S803">
            <v>942.46996467823772</v>
          </cell>
          <cell r="T803">
            <v>11137.142358082507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2090.2481888787934</v>
          </cell>
          <cell r="Q804">
            <v>9165.3868815468759</v>
          </cell>
          <cell r="R804">
            <v>2222.2853802916547</v>
          </cell>
          <cell r="S804">
            <v>1119.7321421148802</v>
          </cell>
          <cell r="T804">
            <v>13231.84476643943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3161.9899687500006</v>
          </cell>
          <cell r="P805">
            <v>735.04592441064506</v>
          </cell>
          <cell r="Q805">
            <v>3248.9446928906259</v>
          </cell>
          <cell r="R805">
            <v>781.47744385174622</v>
          </cell>
          <cell r="S805">
            <v>393.75924441519521</v>
          </cell>
          <cell r="T805">
            <v>4653.0424567537357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4224.0525000000007</v>
          </cell>
          <cell r="N806">
            <v>874.61</v>
          </cell>
          <cell r="O806">
            <v>4340.2139437500009</v>
          </cell>
          <cell r="P806">
            <v>1008.8206352201336</v>
          </cell>
          <cell r="Q806">
            <v>4459.5698272031259</v>
          </cell>
          <cell r="R806">
            <v>1072.5460071747696</v>
          </cell>
          <cell r="S806">
            <v>540.41854785227929</v>
          </cell>
          <cell r="T806">
            <v>6386.1115217967372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7689.0727687500012</v>
          </cell>
          <cell r="P807">
            <v>1787.6400622280555</v>
          </cell>
          <cell r="Q807">
            <v>7900.5222698906264</v>
          </cell>
          <cell r="R807">
            <v>1900.5620464830995</v>
          </cell>
          <cell r="S807">
            <v>957.62696834709163</v>
          </cell>
          <cell r="T807">
            <v>11316.252264932044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3560.1875999999997</v>
          </cell>
          <cell r="L808">
            <v>143222</v>
          </cell>
          <cell r="M808">
            <v>18833.047500000001</v>
          </cell>
          <cell r="N808">
            <v>3900.4328000000005</v>
          </cell>
          <cell r="O808">
            <v>19350.956306250002</v>
          </cell>
          <cell r="P808">
            <v>4542.9917311501058</v>
          </cell>
          <cell r="Q808">
            <v>19883.107604671877</v>
          </cell>
          <cell r="R808">
            <v>4829.9642887556547</v>
          </cell>
          <cell r="S808">
            <v>2433.6506496195179</v>
          </cell>
          <cell r="T808">
            <v>28758.384617493783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8740.6059937500013</v>
          </cell>
          <cell r="P809">
            <v>2022.8750587942895</v>
          </cell>
          <cell r="Q809">
            <v>8980.9726585781264</v>
          </cell>
          <cell r="R809">
            <v>2150.6564116323916</v>
          </cell>
          <cell r="S809">
            <v>1083.6408015401651</v>
          </cell>
          <cell r="T809">
            <v>12805.354360443445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2082.5699999999997</v>
          </cell>
          <cell r="L810">
            <v>85639</v>
          </cell>
          <cell r="M810">
            <v>11452.515000000001</v>
          </cell>
          <cell r="N810">
            <v>2355.0725000000002</v>
          </cell>
          <cell r="O810">
            <v>11767.459162500003</v>
          </cell>
          <cell r="P810">
            <v>2716.463035455195</v>
          </cell>
          <cell r="Q810">
            <v>12091.064289468753</v>
          </cell>
          <cell r="R810">
            <v>2888.057084279968</v>
          </cell>
          <cell r="S810">
            <v>1455.1912973060416</v>
          </cell>
          <cell r="T810">
            <v>17195.956628573476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6179.3413312500006</v>
          </cell>
          <cell r="P811">
            <v>1426.6355455181967</v>
          </cell>
          <cell r="Q811">
            <v>6349.273217859376</v>
          </cell>
          <cell r="R811">
            <v>1516.7535284458695</v>
          </cell>
          <cell r="S811">
            <v>764.23923431656749</v>
          </cell>
          <cell r="T811">
            <v>9030.9945857228668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8349.9761812500019</v>
          </cell>
          <cell r="P812">
            <v>1920.8637657849838</v>
          </cell>
          <cell r="Q812">
            <v>8579.600526234377</v>
          </cell>
          <cell r="R812">
            <v>2042.2012500466142</v>
          </cell>
          <cell r="S812">
            <v>1028.9940259807092</v>
          </cell>
          <cell r="T812">
            <v>12159.594875658566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929.09999999999991</v>
          </cell>
          <cell r="L813">
            <v>48814</v>
          </cell>
          <cell r="M813">
            <v>6550.3125000000009</v>
          </cell>
          <cell r="N813">
            <v>1342.385</v>
          </cell>
          <cell r="O813">
            <v>6730.4460937500016</v>
          </cell>
          <cell r="P813">
            <v>1548.3766346256948</v>
          </cell>
          <cell r="Q813">
            <v>6915.5333613281273</v>
          </cell>
          <cell r="R813">
            <v>1646.1847816070056</v>
          </cell>
          <cell r="S813">
            <v>829.45513126843048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4864.6900000000005</v>
          </cell>
          <cell r="K814">
            <v>939.39</v>
          </cell>
          <cell r="L814">
            <v>51164</v>
          </cell>
          <cell r="M814">
            <v>6890.4150000000009</v>
          </cell>
          <cell r="N814">
            <v>1407.01</v>
          </cell>
          <cell r="O814">
            <v>7079.9014125000012</v>
          </cell>
          <cell r="P814">
            <v>1622.9184687587385</v>
          </cell>
          <cell r="Q814">
            <v>7274.5987013437516</v>
          </cell>
          <cell r="R814">
            <v>1725.4352883627819</v>
          </cell>
          <cell r="S814">
            <v>869.38669923009741</v>
          </cell>
          <cell r="T814">
            <v>10273.519365526608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730.82999999999993</v>
          </cell>
          <cell r="L815">
            <v>39693</v>
          </cell>
          <cell r="M815">
            <v>5371.77</v>
          </cell>
          <cell r="N815">
            <v>1091.5575000000001</v>
          </cell>
          <cell r="O815">
            <v>5519.4936750000006</v>
          </cell>
          <cell r="P815">
            <v>1259.0591584012313</v>
          </cell>
          <cell r="Q815">
            <v>5671.2797510625014</v>
          </cell>
          <cell r="R815">
            <v>1338.5916445349053</v>
          </cell>
          <cell r="S815">
            <v>674.46967110742435</v>
          </cell>
          <cell r="T815">
            <v>7970.1900589447205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6356.7083812500005</v>
          </cell>
          <cell r="P816">
            <v>1450.0131334994958</v>
          </cell>
          <cell r="Q816">
            <v>6531.5178617343763</v>
          </cell>
          <cell r="R816">
            <v>1541.607836309277</v>
          </cell>
          <cell r="S816">
            <v>776.76245371560947</v>
          </cell>
          <cell r="T816">
            <v>9178.9811343194015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3241.4100000000003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1077.9383614226449</v>
          </cell>
          <cell r="Q817">
            <v>4855.5180118125008</v>
          </cell>
          <cell r="R817">
            <v>1146.029774928317</v>
          </cell>
          <cell r="S817">
            <v>577.44445703886322</v>
          </cell>
          <cell r="T817">
            <v>6823.6457000760438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6685.0485750000007</v>
          </cell>
          <cell r="P818">
            <v>1519.6700985021187</v>
          </cell>
          <cell r="Q818">
            <v>6868.887410812501</v>
          </cell>
          <cell r="R818">
            <v>1615.6649056010576</v>
          </cell>
          <cell r="S818">
            <v>814.07722956404382</v>
          </cell>
          <cell r="T818">
            <v>9619.928842213556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7345.9519875000005</v>
          </cell>
          <cell r="P819">
            <v>1669.6736447213366</v>
          </cell>
          <cell r="Q819">
            <v>7547.9656671562516</v>
          </cell>
          <cell r="R819">
            <v>1775.1439040895964</v>
          </cell>
          <cell r="S819">
            <v>894.43313802818125</v>
          </cell>
          <cell r="T819">
            <v>10569.49246271968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11946.970000000001</v>
          </cell>
          <cell r="K820">
            <v>2275.11</v>
          </cell>
          <cell r="L820">
            <v>93631</v>
          </cell>
          <cell r="M820">
            <v>12762.577500000001</v>
          </cell>
          <cell r="N820">
            <v>2574.8525</v>
          </cell>
          <cell r="O820">
            <v>13113.548381250002</v>
          </cell>
          <cell r="P820">
            <v>2969.9687113663795</v>
          </cell>
          <cell r="Q820">
            <v>13474.170961734379</v>
          </cell>
          <cell r="R820">
            <v>3157.5762544893992</v>
          </cell>
          <cell r="S820">
            <v>1590.9926126888681</v>
          </cell>
          <cell r="T820">
            <v>18800.717139270226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397.97999999999996</v>
          </cell>
          <cell r="L821">
            <v>22751</v>
          </cell>
          <cell r="M821">
            <v>3100.9950000000003</v>
          </cell>
          <cell r="N821">
            <v>625.65250000000003</v>
          </cell>
          <cell r="O821">
            <v>3186.2723625000008</v>
          </cell>
          <cell r="P821">
            <v>721.66011419611561</v>
          </cell>
          <cell r="Q821">
            <v>3273.8948524687512</v>
          </cell>
          <cell r="R821">
            <v>767.24607625560259</v>
          </cell>
          <cell r="S821">
            <v>386.58855433867456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9014.0468625000012</v>
          </cell>
          <cell r="P822">
            <v>2041.4946573628413</v>
          </cell>
          <cell r="Q822">
            <v>9261.9331512187528</v>
          </cell>
          <cell r="R822">
            <v>2170.4521765113877</v>
          </cell>
          <cell r="S822">
            <v>1093.615197452292</v>
          </cell>
          <cell r="T822">
            <v>12923.221530085462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4289.5376437500008</v>
          </cell>
          <cell r="P823">
            <v>971.58143808303032</v>
          </cell>
          <cell r="Q823">
            <v>4407.4999289531261</v>
          </cell>
          <cell r="R823">
            <v>1032.9544774167778</v>
          </cell>
          <cell r="S823">
            <v>520.46975602802524</v>
          </cell>
          <cell r="T823">
            <v>6150.3771825127051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9067.8904312500017</v>
          </cell>
          <cell r="P824">
            <v>2053.7385501183112</v>
          </cell>
          <cell r="Q824">
            <v>9317.2574181093769</v>
          </cell>
          <cell r="R824">
            <v>2183.4694937912727</v>
          </cell>
          <cell r="S824">
            <v>1100.1741698919532</v>
          </cell>
          <cell r="T824">
            <v>13000.728731928424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9217.7025000000012</v>
          </cell>
          <cell r="N825">
            <v>1859.7974999999999</v>
          </cell>
          <cell r="O825">
            <v>9471.1893187500027</v>
          </cell>
          <cell r="P825">
            <v>2145.1871066313174</v>
          </cell>
          <cell r="Q825">
            <v>9731.647025015629</v>
          </cell>
          <cell r="R825">
            <v>2280.694689951657</v>
          </cell>
          <cell r="S825">
            <v>1149.1625573104577</v>
          </cell>
          <cell r="T825">
            <v>13579.623195434271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5031.6675000000005</v>
          </cell>
          <cell r="N826">
            <v>1015.19</v>
          </cell>
          <cell r="O826">
            <v>5170.038356250001</v>
          </cell>
          <cell r="P826">
            <v>1170.9729144065668</v>
          </cell>
          <cell r="Q826">
            <v>5312.2144110468762</v>
          </cell>
          <cell r="R826">
            <v>1244.9411520835051</v>
          </cell>
          <cell r="S826">
            <v>627.28245228633955</v>
          </cell>
          <cell r="T826">
            <v>7412.579956566733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8617.082512500001</v>
          </cell>
          <cell r="P827">
            <v>1951.7272571090059</v>
          </cell>
          <cell r="Q827">
            <v>8854.0522815937511</v>
          </cell>
          <cell r="R827">
            <v>2075.0143322054955</v>
          </cell>
          <cell r="S827">
            <v>1045.5273943324974</v>
          </cell>
          <cell r="T827">
            <v>12354.969247143543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11929.460000000001</v>
          </cell>
          <cell r="K828">
            <v>2271.7799999999997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13095.600525000002</v>
          </cell>
          <cell r="P828">
            <v>2965.8768404714165</v>
          </cell>
          <cell r="Q828">
            <v>13455.729539437503</v>
          </cell>
          <cell r="R828">
            <v>3153.2259075228058</v>
          </cell>
          <cell r="S828">
            <v>1588.8006244901214</v>
          </cell>
          <cell r="T828">
            <v>18774.814473369344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7822.357500000001</v>
          </cell>
          <cell r="N829">
            <v>1575.8875</v>
          </cell>
          <cell r="O829">
            <v>8037.4723312500018</v>
          </cell>
          <cell r="P829">
            <v>1817.7105553166193</v>
          </cell>
          <cell r="Q829">
            <v>8258.5028203593774</v>
          </cell>
          <cell r="R829">
            <v>1932.5320381445788</v>
          </cell>
          <cell r="S829">
            <v>973.73553278439385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2218.7999999999997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15948.253912500002</v>
          </cell>
          <cell r="P830">
            <v>3599.133511378684</v>
          </cell>
          <cell r="Q830">
            <v>16386.830895093753</v>
          </cell>
          <cell r="R830">
            <v>3826.4842551280467</v>
          </cell>
          <cell r="S830">
            <v>1928.0320384419169</v>
          </cell>
          <cell r="T830">
            <v>22783.503016356073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11867.756006250002</v>
          </cell>
          <cell r="P831">
            <v>2678.1770806472873</v>
          </cell>
          <cell r="Q831">
            <v>12194.119296421877</v>
          </cell>
          <cell r="R831">
            <v>2847.3526750654055</v>
          </cell>
          <cell r="S831">
            <v>1434.6817643146662</v>
          </cell>
          <cell r="T831">
            <v>16953.596025919447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2924.4448125000004</v>
          </cell>
          <cell r="P832">
            <v>660.09173119516356</v>
          </cell>
          <cell r="Q832">
            <v>3004.8670448437506</v>
          </cell>
          <cell r="R832">
            <v>701.78853003732104</v>
          </cell>
          <cell r="S832">
            <v>353.6067784179956</v>
          </cell>
          <cell r="T832">
            <v>4178.5618402902182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4646.3550000000005</v>
          </cell>
          <cell r="N833">
            <v>932.9375</v>
          </cell>
          <cell r="O833">
            <v>4774.1297625000007</v>
          </cell>
          <cell r="P833">
            <v>1076.0986055163826</v>
          </cell>
          <cell r="Q833">
            <v>4905.4183309687514</v>
          </cell>
          <cell r="R833">
            <v>1144.0738049743447</v>
          </cell>
          <cell r="S833">
            <v>576.45891195725608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5552.7300000000005</v>
          </cell>
          <cell r="K834">
            <v>1049.76</v>
          </cell>
          <cell r="L834">
            <v>54752</v>
          </cell>
          <cell r="M834">
            <v>7511.0250000000005</v>
          </cell>
          <cell r="N834">
            <v>1505.68</v>
          </cell>
          <cell r="O834">
            <v>7717.5781875000011</v>
          </cell>
          <cell r="P834">
            <v>1736.7295755116575</v>
          </cell>
          <cell r="Q834">
            <v>7929.8115876562515</v>
          </cell>
          <cell r="R834">
            <v>1846.4356365498988</v>
          </cell>
          <cell r="S834">
            <v>930.35455703710204</v>
          </cell>
          <cell r="T834">
            <v>10993.974910118694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3232.5150000000003</v>
          </cell>
          <cell r="N835">
            <v>647.92750000000001</v>
          </cell>
          <cell r="O835">
            <v>3321.4091625000005</v>
          </cell>
          <cell r="P835">
            <v>747.35325702495186</v>
          </cell>
          <cell r="Q835">
            <v>3412.7479144687509</v>
          </cell>
          <cell r="R835">
            <v>794.56220837142337</v>
          </cell>
          <cell r="S835">
            <v>400.35220116801509</v>
          </cell>
          <cell r="T835">
            <v>4730.9512503160895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739.07999999999993</v>
          </cell>
          <cell r="L836">
            <v>40305</v>
          </cell>
          <cell r="M836">
            <v>5559.8025000000007</v>
          </cell>
          <cell r="N836">
            <v>1108.3875</v>
          </cell>
          <cell r="O836">
            <v>5712.6970687500016</v>
          </cell>
          <cell r="P836">
            <v>1278.4717552052409</v>
          </cell>
          <cell r="Q836">
            <v>5869.7962381406269</v>
          </cell>
          <cell r="R836">
            <v>1359.2304999113032</v>
          </cell>
          <cell r="S836">
            <v>684.86887093403709</v>
          </cell>
          <cell r="T836">
            <v>8093.0771250791568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5947.0749562500005</v>
          </cell>
          <cell r="P837">
            <v>1328.3672041802527</v>
          </cell>
          <cell r="Q837">
            <v>6110.6195175468756</v>
          </cell>
          <cell r="R837">
            <v>1412.2777540078293</v>
          </cell>
          <cell r="S837">
            <v>711.59753323348491</v>
          </cell>
          <cell r="T837">
            <v>8408.9290123822084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5361.4950000000008</v>
          </cell>
          <cell r="N838">
            <v>1066.6975</v>
          </cell>
          <cell r="O838">
            <v>5508.9361125000014</v>
          </cell>
          <cell r="P838">
            <v>1230.3843422070736</v>
          </cell>
          <cell r="Q838">
            <v>5660.4318555937516</v>
          </cell>
          <cell r="R838">
            <v>1308.1054921488537</v>
          </cell>
          <cell r="S838">
            <v>659.10876155961716</v>
          </cell>
          <cell r="T838">
            <v>7788.6706017788219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7516.9845000000005</v>
          </cell>
          <cell r="P839">
            <v>1678.7455445349751</v>
          </cell>
          <cell r="Q839">
            <v>7723.7015737500014</v>
          </cell>
          <cell r="R839">
            <v>1784.7888593798739</v>
          </cell>
          <cell r="S839">
            <v>899.29289480989905</v>
          </cell>
          <cell r="T839">
            <v>10626.920078592961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13294.210000000001</v>
          </cell>
          <cell r="K840">
            <v>2491.02</v>
          </cell>
          <cell r="L840">
            <v>102558</v>
          </cell>
          <cell r="M840">
            <v>14176.417500000001</v>
          </cell>
          <cell r="N840">
            <v>2820.3449999999998</v>
          </cell>
          <cell r="O840">
            <v>14566.268981250003</v>
          </cell>
          <cell r="P840">
            <v>3253.1325212836896</v>
          </cell>
          <cell r="Q840">
            <v>14966.84137823438</v>
          </cell>
          <cell r="R840">
            <v>3458.627009301661</v>
          </cell>
          <cell r="S840">
            <v>1742.6815944734642</v>
          </cell>
          <cell r="T840">
            <v>20593.221778783478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14367.532500000001</v>
          </cell>
          <cell r="N841">
            <v>2856.3150000000001</v>
          </cell>
          <cell r="O841">
            <v>14762.639643750003</v>
          </cell>
          <cell r="P841">
            <v>3294.6221889628473</v>
          </cell>
          <cell r="Q841">
            <v>15168.612233953128</v>
          </cell>
          <cell r="R841">
            <v>3502.7375041257274</v>
          </cell>
          <cell r="S841">
            <v>1764.9073352793623</v>
          </cell>
          <cell r="T841">
            <v>20855.862763266879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669.20999999999992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1212.0502230032866</v>
          </cell>
          <cell r="Q842">
            <v>5580.1574291250008</v>
          </cell>
          <cell r="R842">
            <v>1288.6132398489221</v>
          </cell>
          <cell r="S842">
            <v>649.28729505670503</v>
          </cell>
          <cell r="T842">
            <v>7672.6105948740769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13215.956737500002</v>
          </cell>
          <cell r="P843">
            <v>2949.3190373150555</v>
          </cell>
          <cell r="Q843">
            <v>13579.395547781254</v>
          </cell>
          <cell r="R843">
            <v>3135.6221779370544</v>
          </cell>
          <cell r="S843">
            <v>1579.9307187556574</v>
          </cell>
          <cell r="T843">
            <v>18669.999034607616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736.19999999999993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5689.4704312500007</v>
          </cell>
          <cell r="P844">
            <v>1269.7170546857856</v>
          </cell>
          <cell r="Q844">
            <v>5845.9308681093762</v>
          </cell>
          <cell r="R844">
            <v>1349.9227808199867</v>
          </cell>
          <cell r="S844">
            <v>680.1790357181136</v>
          </cell>
          <cell r="T844">
            <v>8037.6574678028419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464.60999999999996</v>
          </cell>
          <cell r="L845">
            <v>26437</v>
          </cell>
          <cell r="M845">
            <v>3669.2025000000003</v>
          </cell>
          <cell r="N845">
            <v>727.01750000000004</v>
          </cell>
          <cell r="O845">
            <v>3770.1055687500007</v>
          </cell>
          <cell r="P845">
            <v>838.57977403202972</v>
          </cell>
          <cell r="Q845">
            <v>3873.7834718906261</v>
          </cell>
          <cell r="R845">
            <v>891.55133919253512</v>
          </cell>
          <cell r="S845">
            <v>449.22164349046375</v>
          </cell>
          <cell r="T845">
            <v>5308.440142804061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8396.7300000000014</v>
          </cell>
          <cell r="N846">
            <v>1664.0525</v>
          </cell>
          <cell r="O846">
            <v>8627.640075000003</v>
          </cell>
          <cell r="P846">
            <v>1919.4046490317414</v>
          </cell>
          <cell r="Q846">
            <v>8864.9001770625036</v>
          </cell>
          <cell r="R846">
            <v>2040.6499635313949</v>
          </cell>
          <cell r="S846">
            <v>1028.2123867780554</v>
          </cell>
          <cell r="T846">
            <v>12150.358266112513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4410.0300000000007</v>
          </cell>
          <cell r="N847">
            <v>872.71249999999998</v>
          </cell>
          <cell r="O847">
            <v>4531.3058250000013</v>
          </cell>
          <cell r="P847">
            <v>1006.6319600902699</v>
          </cell>
          <cell r="Q847">
            <v>4655.9167351875021</v>
          </cell>
          <cell r="R847">
            <v>1070.2190774019405</v>
          </cell>
          <cell r="S847">
            <v>539.24608904829847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2175.4796392258095</v>
          </cell>
          <cell r="Q848">
            <v>10062.507836812501</v>
          </cell>
          <cell r="R848">
            <v>2312.9007469524086</v>
          </cell>
          <cell r="S848">
            <v>1165.3900668438159</v>
          </cell>
          <cell r="T848">
            <v>13771.383241444706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686.81999999999994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5360.0744812500006</v>
          </cell>
          <cell r="P849">
            <v>1189.6559528339551</v>
          </cell>
          <cell r="Q849">
            <v>5507.4765294843764</v>
          </cell>
          <cell r="R849">
            <v>1264.8043642022933</v>
          </cell>
          <cell r="S849">
            <v>637.29083251162547</v>
          </cell>
          <cell r="T849">
            <v>7530.8487179281419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10879.568156250001</v>
          </cell>
          <cell r="P850">
            <v>2414.9333864046798</v>
          </cell>
          <cell r="Q850">
            <v>11178.756280546877</v>
          </cell>
          <cell r="R850">
            <v>2567.4803535478791</v>
          </cell>
          <cell r="S850">
            <v>1293.6638568619539</v>
          </cell>
          <cell r="T850">
            <v>15287.19118629578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436.16999999999996</v>
          </cell>
          <cell r="L851">
            <v>24956</v>
          </cell>
          <cell r="M851">
            <v>3479.1150000000002</v>
          </cell>
          <cell r="N851">
            <v>686.29</v>
          </cell>
          <cell r="O851">
            <v>3574.7906625000005</v>
          </cell>
          <cell r="P851">
            <v>791.60255856350318</v>
          </cell>
          <cell r="Q851">
            <v>3673.0974057187509</v>
          </cell>
          <cell r="R851">
            <v>841.606658126448</v>
          </cell>
          <cell r="S851">
            <v>424.0562595963238</v>
          </cell>
          <cell r="T851">
            <v>5011.0614745931134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5007.8600000000006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7293.1641750000008</v>
          </cell>
          <cell r="P852">
            <v>1611.5627340269812</v>
          </cell>
          <cell r="Q852">
            <v>7493.7261898125016</v>
          </cell>
          <cell r="R852">
            <v>1713.3622324399869</v>
          </cell>
          <cell r="S852">
            <v>863.30350717466047</v>
          </cell>
          <cell r="T852">
            <v>10201.634447755157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9668.7750000000015</v>
          </cell>
          <cell r="N853">
            <v>1903.385</v>
          </cell>
          <cell r="O853">
            <v>9934.6663125000014</v>
          </cell>
          <cell r="P853">
            <v>2195.4631947593484</v>
          </cell>
          <cell r="Q853">
            <v>10207.869636093752</v>
          </cell>
          <cell r="R853">
            <v>2334.1466274869358</v>
          </cell>
          <cell r="S853">
            <v>1176.0951254888587</v>
          </cell>
          <cell r="T853">
            <v>13897.884633053684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642.20999999999992</v>
          </cell>
          <cell r="L854">
            <v>35009</v>
          </cell>
          <cell r="M854">
            <v>4896.0375000000004</v>
          </cell>
          <cell r="N854">
            <v>962.74750000000006</v>
          </cell>
          <cell r="O854">
            <v>5030.6785312500006</v>
          </cell>
          <cell r="P854">
            <v>1110.4830090058376</v>
          </cell>
          <cell r="Q854">
            <v>5169.0221908593758</v>
          </cell>
          <cell r="R854">
            <v>1180.6302089416902</v>
          </cell>
          <cell r="S854">
            <v>594.87840968936121</v>
          </cell>
          <cell r="T854">
            <v>7029.6622521249519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12098.380000000001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13278.246356250002</v>
          </cell>
          <cell r="P855">
            <v>2931.0166380406868</v>
          </cell>
          <cell r="Q855">
            <v>13643.398131046877</v>
          </cell>
          <cell r="R855">
            <v>3116.1636492570192</v>
          </cell>
          <cell r="S855">
            <v>1570.1262444093247</v>
          </cell>
          <cell r="T855">
            <v>18554.139823562567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6544.1475000000009</v>
          </cell>
          <cell r="N856">
            <v>1274.9549999999999</v>
          </cell>
          <cell r="O856">
            <v>6724.1115562500017</v>
          </cell>
          <cell r="P856">
            <v>1470.5993676919834</v>
          </cell>
          <cell r="Q856">
            <v>6909.0246240468778</v>
          </cell>
          <cell r="R856">
            <v>1563.4944656218297</v>
          </cell>
          <cell r="S856">
            <v>787.79036333566137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3488.2186500000003</v>
          </cell>
          <cell r="P857">
            <v>758.96275119205563</v>
          </cell>
          <cell r="Q857">
            <v>3584.1446628750004</v>
          </cell>
          <cell r="R857">
            <v>806.90505325338688</v>
          </cell>
          <cell r="S857">
            <v>406.5713304760875</v>
          </cell>
          <cell r="T857">
            <v>4804.4425349651156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8283.4635375000016</v>
          </cell>
          <cell r="P858">
            <v>1795.7603641591443</v>
          </cell>
          <cell r="Q858">
            <v>8511.258784781252</v>
          </cell>
          <cell r="R858">
            <v>1909.1952931764947</v>
          </cell>
          <cell r="S858">
            <v>961.97696043142651</v>
          </cell>
          <cell r="T858">
            <v>11367.656005014422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10217.608987500002</v>
          </cell>
          <cell r="P859">
            <v>2215.0978310692863</v>
          </cell>
          <cell r="Q859">
            <v>10498.593234656253</v>
          </cell>
          <cell r="R859">
            <v>2355.021548202606</v>
          </cell>
          <cell r="S859">
            <v>1186.6132704115275</v>
          </cell>
          <cell r="T859">
            <v>14022.177270205997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1396.1399999999999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2254.3036638303256</v>
          </cell>
          <cell r="Q860">
            <v>10740.501303609377</v>
          </cell>
          <cell r="R860">
            <v>2396.7039423941551</v>
          </cell>
          <cell r="S860">
            <v>1207.6155759437063</v>
          </cell>
          <cell r="T860">
            <v>14270.360952791232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4679.2350000000006</v>
          </cell>
          <cell r="N861">
            <v>894.87750000000005</v>
          </cell>
          <cell r="O861">
            <v>4807.9139625000007</v>
          </cell>
          <cell r="P861">
            <v>1032.1982232014327</v>
          </cell>
          <cell r="Q861">
            <v>4940.131596468751</v>
          </cell>
          <cell r="R861">
            <v>1097.400315038177</v>
          </cell>
          <cell r="S861">
            <v>552.94176725132127</v>
          </cell>
          <cell r="T861">
            <v>6534.0980703932719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9607.3818750000009</v>
          </cell>
          <cell r="P862">
            <v>2062.7152901436948</v>
          </cell>
          <cell r="Q862">
            <v>9871.5848765625014</v>
          </cell>
          <cell r="R862">
            <v>2193.0132782218616</v>
          </cell>
          <cell r="S862">
            <v>1104.9829502039324</v>
          </cell>
          <cell r="T862">
            <v>13057.553960222614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758.69999999999993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6189.8988937500008</v>
          </cell>
          <cell r="P863">
            <v>1328.0817248154879</v>
          </cell>
          <cell r="Q863">
            <v>6360.1211133281258</v>
          </cell>
          <cell r="R863">
            <v>1411.9742414287646</v>
          </cell>
          <cell r="S863">
            <v>711.44460382426996</v>
          </cell>
          <cell r="T863">
            <v>8407.1218496449364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6100.6900000000005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8434.4366812500011</v>
          </cell>
          <cell r="P864">
            <v>1804.5785045374364</v>
          </cell>
          <cell r="Q864">
            <v>8666.3836899843773</v>
          </cell>
          <cell r="R864">
            <v>1918.5704595076036</v>
          </cell>
          <cell r="S864">
            <v>966.70077996050884</v>
          </cell>
          <cell r="T864">
            <v>11423.477254010131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2901.6600000000003</v>
          </cell>
          <cell r="N865">
            <v>552.97</v>
          </cell>
          <cell r="O865">
            <v>2981.4556500000003</v>
          </cell>
          <cell r="P865">
            <v>637.82434074350545</v>
          </cell>
          <cell r="Q865">
            <v>3063.4456803750004</v>
          </cell>
          <cell r="R865">
            <v>678.11454887027628</v>
          </cell>
          <cell r="S865">
            <v>341.67828449923383</v>
          </cell>
          <cell r="T865">
            <v>4037.6031467830712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5707.7625000000007</v>
          </cell>
          <cell r="N866">
            <v>1082.9224999999999</v>
          </cell>
          <cell r="O866">
            <v>5864.7259687500009</v>
          </cell>
          <cell r="P866">
            <v>1249.09910056388</v>
          </cell>
          <cell r="Q866">
            <v>6026.0059328906264</v>
          </cell>
          <cell r="R866">
            <v>1328.0024278875378</v>
          </cell>
          <cell r="S866">
            <v>669.13413394148245</v>
          </cell>
          <cell r="T866">
            <v>7907.1401589999286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3215.6600000000003</v>
          </cell>
          <cell r="K867">
            <v>569.81999999999994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4910.3223187500007</v>
          </cell>
          <cell r="P867">
            <v>1044.9496348275961</v>
          </cell>
          <cell r="Q867">
            <v>5045.3561825156257</v>
          </cell>
          <cell r="R867">
            <v>1110.9572102363991</v>
          </cell>
          <cell r="S867">
            <v>559.77261419625313</v>
          </cell>
          <cell r="T867">
            <v>6614.8180059913821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4547.1421687500006</v>
          </cell>
          <cell r="P868">
            <v>966.47452944668123</v>
          </cell>
          <cell r="Q868">
            <v>4672.1885783906264</v>
          </cell>
          <cell r="R868">
            <v>1027.5249746135096</v>
          </cell>
          <cell r="S868">
            <v>517.73401881873656</v>
          </cell>
          <cell r="T868">
            <v>6118.0490491015216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913.62912703576615</v>
          </cell>
          <cell r="Q869">
            <v>4422.6869826093753</v>
          </cell>
          <cell r="R869">
            <v>971.34142386664848</v>
          </cell>
          <cell r="S869">
            <v>489.42508595740162</v>
          </cell>
          <cell r="T869">
            <v>5783.5231468466682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10180.657518750002</v>
          </cell>
          <cell r="P870">
            <v>2161.3642706346586</v>
          </cell>
          <cell r="Q870">
            <v>10460.625600515628</v>
          </cell>
          <cell r="R870">
            <v>2297.8937360986552</v>
          </cell>
          <cell r="S870">
            <v>1157.8285571659685</v>
          </cell>
          <cell r="T870">
            <v>13682.029083879635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5284.4325000000008</v>
          </cell>
          <cell r="N871">
            <v>999.32249999999999</v>
          </cell>
          <cell r="O871">
            <v>5429.7543937500013</v>
          </cell>
          <cell r="P871">
            <v>1152.6705151321983</v>
          </cell>
          <cell r="Q871">
            <v>5579.0726395781267</v>
          </cell>
          <cell r="R871">
            <v>1225.4826234034699</v>
          </cell>
          <cell r="S871">
            <v>617.47797794000678</v>
          </cell>
          <cell r="T871">
            <v>7296.7207455216831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855.20999999999992</v>
          </cell>
          <cell r="L872">
            <v>45482</v>
          </cell>
          <cell r="M872">
            <v>6614.0175000000008</v>
          </cell>
          <cell r="N872">
            <v>1250.7550000000001</v>
          </cell>
          <cell r="O872">
            <v>6795.9029812500012</v>
          </cell>
          <cell r="P872">
            <v>1442.6858298038649</v>
          </cell>
          <cell r="Q872">
            <v>6982.7903132343763</v>
          </cell>
          <cell r="R872">
            <v>1533.8176801132838</v>
          </cell>
          <cell r="S872">
            <v>772.83726554576049</v>
          </cell>
          <cell r="T872">
            <v>9132.5972907294436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3988.1600000000003</v>
          </cell>
          <cell r="K873">
            <v>704.55</v>
          </cell>
          <cell r="L873">
            <v>38619</v>
          </cell>
          <cell r="M873">
            <v>5616.3150000000005</v>
          </cell>
          <cell r="N873">
            <v>1062.0225</v>
          </cell>
          <cell r="O873">
            <v>5770.7636625000014</v>
          </cell>
          <cell r="P873">
            <v>1224.9919542059597</v>
          </cell>
          <cell r="Q873">
            <v>5929.4596632187522</v>
          </cell>
          <cell r="R873">
            <v>1302.3724767665208</v>
          </cell>
          <cell r="S873">
            <v>656.22009494111342</v>
          </cell>
          <cell r="T873">
            <v>7754.5353056303666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3500.9700000000003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5116.1947875000005</v>
          </cell>
          <cell r="P874">
            <v>1086.1221032125704</v>
          </cell>
          <cell r="Q874">
            <v>5256.8901441562512</v>
          </cell>
          <cell r="R874">
            <v>1154.7304688615043</v>
          </cell>
          <cell r="S874">
            <v>581.82843343635693</v>
          </cell>
          <cell r="T874">
            <v>6875.4510318778166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826.46999999999991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6594.2535375000007</v>
          </cell>
          <cell r="P875">
            <v>1400.0225247362293</v>
          </cell>
          <cell r="Q875">
            <v>6775.5955097812512</v>
          </cell>
          <cell r="R875">
            <v>1488.4594113530627</v>
          </cell>
          <cell r="S875">
            <v>749.98281494642345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3933.3599999999997</v>
          </cell>
          <cell r="L876">
            <v>150531</v>
          </cell>
          <cell r="M876">
            <v>10823.685000000001</v>
          </cell>
          <cell r="N876">
            <v>4096.4019250000001</v>
          </cell>
          <cell r="O876">
            <v>11121.336337500003</v>
          </cell>
          <cell r="P876">
            <v>4774.8326952685802</v>
          </cell>
          <cell r="Q876">
            <v>11427.173086781253</v>
          </cell>
          <cell r="R876">
            <v>5076.4502265760675</v>
          </cell>
          <cell r="S876">
            <v>2557.8463220585918</v>
          </cell>
          <cell r="T876">
            <v>30226.001556017625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4613.6548125000008</v>
          </cell>
          <cell r="P877">
            <v>974.78515095428031</v>
          </cell>
          <cell r="Q877">
            <v>4740.5303198437514</v>
          </cell>
          <cell r="R877">
            <v>1036.3605630262812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1303.7525389516393</v>
          </cell>
          <cell r="Q878">
            <v>6339.5101119375013</v>
          </cell>
          <cell r="R878">
            <v>1386.1082249684753</v>
          </cell>
          <cell r="S878">
            <v>698.41161972784505</v>
          </cell>
          <cell r="T878">
            <v>8253.1114252574989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3220.1850000000004</v>
          </cell>
          <cell r="N879">
            <v>606.21</v>
          </cell>
          <cell r="O879">
            <v>3308.7400875000008</v>
          </cell>
          <cell r="P879">
            <v>699.23412409736591</v>
          </cell>
          <cell r="Q879">
            <v>3399.7304399062509</v>
          </cell>
          <cell r="R879">
            <v>743.4034769890776</v>
          </cell>
          <cell r="S879">
            <v>374.57509963701563</v>
          </cell>
          <cell r="T879">
            <v>4426.3439311560578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881.45999999999992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7095.7377562500005</v>
          </cell>
          <cell r="P880">
            <v>1495.3091927088517</v>
          </cell>
          <cell r="Q880">
            <v>7290.8705445468759</v>
          </cell>
          <cell r="R880">
            <v>1589.7651655208722</v>
          </cell>
          <cell r="S880">
            <v>801.02725331103943</v>
          </cell>
          <cell r="T880">
            <v>9465.7176219664179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8111.0850000000009</v>
          </cell>
          <cell r="N881">
            <v>1521.2725</v>
          </cell>
          <cell r="O881">
            <v>8334.1398375000008</v>
          </cell>
          <cell r="P881">
            <v>1754.7147754918431</v>
          </cell>
          <cell r="Q881">
            <v>8563.3286830312518</v>
          </cell>
          <cell r="R881">
            <v>1865.5569290309736</v>
          </cell>
          <cell r="S881">
            <v>939.9891098176405</v>
          </cell>
          <cell r="T881">
            <v>11107.826162566775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828.44999999999993</v>
          </cell>
          <cell r="L882">
            <v>45791</v>
          </cell>
          <cell r="M882">
            <v>6728.0700000000006</v>
          </cell>
          <cell r="N882">
            <v>1259.2525000000001</v>
          </cell>
          <cell r="O882">
            <v>6913.0919250000015</v>
          </cell>
          <cell r="P882">
            <v>1452.4872879941247</v>
          </cell>
          <cell r="Q882">
            <v>7103.201952937502</v>
          </cell>
          <cell r="R882">
            <v>1544.2382786611709</v>
          </cell>
          <cell r="S882">
            <v>778.08784192880523</v>
          </cell>
          <cell r="T882">
            <v>9194.643211375751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7697.1900000000005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10820.775730078127</v>
          </cell>
          <cell r="R883">
            <v>2350.7386484758044</v>
          </cell>
          <cell r="S883">
            <v>1184.4552665259394</v>
          </cell>
          <cell r="T883">
            <v>13996.676196024504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6871.920000000001</v>
          </cell>
          <cell r="N884">
            <v>1279.2450000000001</v>
          </cell>
          <cell r="O884">
            <v>7060.8978000000016</v>
          </cell>
          <cell r="P884">
            <v>1475.5476766812405</v>
          </cell>
          <cell r="Q884">
            <v>7255.0724895000021</v>
          </cell>
          <cell r="R884">
            <v>1568.7553503256174</v>
          </cell>
          <cell r="S884">
            <v>790.4411397620529</v>
          </cell>
          <cell r="T884">
            <v>9340.6218013753187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15405.710000000001</v>
          </cell>
          <cell r="K885">
            <v>2672.1</v>
          </cell>
          <cell r="L885">
            <v>110943</v>
          </cell>
          <cell r="M885">
            <v>16169.767500000002</v>
          </cell>
          <cell r="N885">
            <v>3009.8593249999999</v>
          </cell>
          <cell r="O885">
            <v>16614.436106250003</v>
          </cell>
          <cell r="P885">
            <v>3519.1041294562724</v>
          </cell>
          <cell r="Q885">
            <v>17071.333099171879</v>
          </cell>
          <cell r="R885">
            <v>3741.3995621302502</v>
          </cell>
          <cell r="S885">
            <v>1885.1608273920078</v>
          </cell>
          <cell r="T885">
            <v>22276.895062341071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1174.8899999999999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9545.0922562500018</v>
          </cell>
          <cell r="P886">
            <v>1992.8362856351439</v>
          </cell>
          <cell r="Q886">
            <v>9807.5822932968767</v>
          </cell>
          <cell r="R886">
            <v>2118.7201435908087</v>
          </cell>
          <cell r="S886">
            <v>1067.5492292594422</v>
          </cell>
          <cell r="T886">
            <v>12615.200681310584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7103.1280500000012</v>
          </cell>
          <cell r="P887">
            <v>1483.0335800239634</v>
          </cell>
          <cell r="Q887">
            <v>7298.4640713750014</v>
          </cell>
          <cell r="R887">
            <v>1576.7141246210913</v>
          </cell>
          <cell r="S887">
            <v>794.45128871479892</v>
          </cell>
          <cell r="T887">
            <v>9388.009624263761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8794.4495625000018</v>
          </cell>
          <cell r="P888">
            <v>1812.7939662567803</v>
          </cell>
          <cell r="Q888">
            <v>9036.2969254687523</v>
          </cell>
          <cell r="R888">
            <v>1927.304877060687</v>
          </cell>
          <cell r="S888">
            <v>971.1017485145818</v>
          </cell>
          <cell r="T888">
            <v>11475.483381671598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4364.4963375000007</v>
          </cell>
          <cell r="P889">
            <v>898.81591999741238</v>
          </cell>
          <cell r="Q889">
            <v>4484.5199867812507</v>
          </cell>
          <cell r="R889">
            <v>955.59249337518145</v>
          </cell>
          <cell r="S889">
            <v>481.48974883480651</v>
          </cell>
          <cell r="T889">
            <v>5689.7514803682661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9380.2100000000009</v>
          </cell>
          <cell r="K890">
            <v>1599.78</v>
          </cell>
          <cell r="L890">
            <v>77788</v>
          </cell>
          <cell r="M890">
            <v>11659.042500000001</v>
          </cell>
          <cell r="N890">
            <v>2139.17</v>
          </cell>
          <cell r="O890">
            <v>11979.666168750002</v>
          </cell>
          <cell r="P890">
            <v>2467.4298695919933</v>
          </cell>
          <cell r="Q890">
            <v>12309.106988390628</v>
          </cell>
          <cell r="R890">
            <v>2623.2929444758829</v>
          </cell>
          <cell r="S890">
            <v>1321.7858760009151</v>
          </cell>
          <cell r="T890">
            <v>15619.508334093969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4990.5597937500006</v>
          </cell>
          <cell r="P891">
            <v>1027.9477526593785</v>
          </cell>
          <cell r="Q891">
            <v>5127.8001880781258</v>
          </cell>
          <cell r="R891">
            <v>1092.881349972103</v>
          </cell>
          <cell r="S891">
            <v>550.66481826967731</v>
          </cell>
          <cell r="T891">
            <v>6507.1914251939024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653.93999999999994</v>
          </cell>
          <cell r="L892">
            <v>36219</v>
          </cell>
          <cell r="M892">
            <v>5456.0250000000005</v>
          </cell>
          <cell r="N892">
            <v>996.02250000000004</v>
          </cell>
          <cell r="O892">
            <v>5606.0656875000013</v>
          </cell>
          <cell r="P892">
            <v>1148.8641236020003</v>
          </cell>
          <cell r="Q892">
            <v>5760.2324939062519</v>
          </cell>
          <cell r="R892">
            <v>1221.4357890159408</v>
          </cell>
          <cell r="S892">
            <v>615.43891915047493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15219.782100000002</v>
          </cell>
          <cell r="P893">
            <v>3110.2342392541746</v>
          </cell>
          <cell r="Q893">
            <v>15638.326107750003</v>
          </cell>
          <cell r="R893">
            <v>3306.7021016698432</v>
          </cell>
          <cell r="S893">
            <v>1666.1319290831198</v>
          </cell>
          <cell r="T893">
            <v>19688.636430849438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672.44999999999993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5905.9004625000007</v>
          </cell>
          <cell r="P894">
            <v>1196.1268184352916</v>
          </cell>
          <cell r="Q894">
            <v>6068.3127252187514</v>
          </cell>
          <cell r="R894">
            <v>1271.6839826610926</v>
          </cell>
          <cell r="S894">
            <v>640.7572324538296</v>
          </cell>
          <cell r="T894">
            <v>7571.8110733062867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3248.9550000000004</v>
          </cell>
          <cell r="N895">
            <v>586.16250000000002</v>
          </cell>
          <cell r="O895">
            <v>3338.3012625000006</v>
          </cell>
          <cell r="P895">
            <v>676.11029555141329</v>
          </cell>
          <cell r="Q895">
            <v>3430.1045472187507</v>
          </cell>
          <cell r="R895">
            <v>718.81895808483887</v>
          </cell>
          <cell r="S895">
            <v>362.18781749060918</v>
          </cell>
          <cell r="T895">
            <v>4279.9637494370982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11457.066825000002</v>
          </cell>
          <cell r="P896">
            <v>2320.2811170204236</v>
          </cell>
          <cell r="Q896">
            <v>11772.136162687502</v>
          </cell>
          <cell r="R896">
            <v>2466.849071777991</v>
          </cell>
          <cell r="S896">
            <v>1242.9592616289265</v>
          </cell>
          <cell r="T896">
            <v>14688.016340960556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6115.1100000000006</v>
          </cell>
          <cell r="K897">
            <v>1019.9699999999999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8594.9116312500009</v>
          </cell>
          <cell r="P897">
            <v>1736.9516150175857</v>
          </cell>
          <cell r="Q897">
            <v>8831.2717011093773</v>
          </cell>
          <cell r="R897">
            <v>1846.6717018891716</v>
          </cell>
          <cell r="S897">
            <v>930.47350213315815</v>
          </cell>
          <cell r="T897">
            <v>10995.380481136572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6080.7450000000008</v>
          </cell>
          <cell r="N898">
            <v>1090.76</v>
          </cell>
          <cell r="O898">
            <v>6247.9654875000015</v>
          </cell>
          <cell r="P898">
            <v>1258.1392804481002</v>
          </cell>
          <cell r="Q898">
            <v>6419.7845384062521</v>
          </cell>
          <cell r="R898">
            <v>1337.6136595579194</v>
          </cell>
          <cell r="S898">
            <v>673.97689856662066</v>
          </cell>
          <cell r="T898">
            <v>7964.3669790135136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3320.7200000000003</v>
          </cell>
          <cell r="K899">
            <v>551.42999999999995</v>
          </cell>
          <cell r="L899">
            <v>32203</v>
          </cell>
          <cell r="M899">
            <v>4937.1375000000007</v>
          </cell>
          <cell r="N899">
            <v>885.58249999999998</v>
          </cell>
          <cell r="O899">
            <v>5072.9087812500011</v>
          </cell>
          <cell r="P899">
            <v>1021.4768870580418</v>
          </cell>
          <cell r="Q899">
            <v>5212.4137727343768</v>
          </cell>
          <cell r="R899">
            <v>1086.0017315133036</v>
          </cell>
          <cell r="S899">
            <v>547.19841832747295</v>
          </cell>
          <cell r="T899">
            <v>6466.2290698157567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3410.2725000000005</v>
          </cell>
          <cell r="N900">
            <v>611.73749999999995</v>
          </cell>
          <cell r="O900">
            <v>3504.0549937500009</v>
          </cell>
          <cell r="P900">
            <v>705.6098299104475</v>
          </cell>
          <cell r="Q900">
            <v>3600.4165060781261</v>
          </cell>
          <cell r="R900">
            <v>750.18192458818862</v>
          </cell>
          <cell r="S900">
            <v>377.99052310948161</v>
          </cell>
          <cell r="T900">
            <v>4466.7038989551138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5212.5075000000006</v>
          </cell>
          <cell r="N901">
            <v>935</v>
          </cell>
          <cell r="O901">
            <v>5355.8514562500013</v>
          </cell>
          <cell r="P901">
            <v>1078.4776002227563</v>
          </cell>
          <cell r="Q901">
            <v>5503.1373712968771</v>
          </cell>
          <cell r="R901">
            <v>1146.6030764665504</v>
          </cell>
          <cell r="S901">
            <v>577.73332370071353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2599.7200000000003</v>
          </cell>
          <cell r="K902">
            <v>430.74</v>
          </cell>
          <cell r="L902">
            <v>24951</v>
          </cell>
          <cell r="M902">
            <v>3832.5750000000003</v>
          </cell>
          <cell r="N902">
            <v>686.15250000000003</v>
          </cell>
          <cell r="O902">
            <v>3937.9708125000006</v>
          </cell>
          <cell r="P902">
            <v>791.44395891641159</v>
          </cell>
          <cell r="Q902">
            <v>4046.2650098437512</v>
          </cell>
          <cell r="R902">
            <v>841.43804002696766</v>
          </cell>
          <cell r="S902">
            <v>423.97129881342659</v>
          </cell>
          <cell r="T902">
            <v>5010.057495294629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668.57999999999993</v>
          </cell>
          <cell r="L903">
            <v>36990</v>
          </cell>
          <cell r="M903">
            <v>5682.0750000000007</v>
          </cell>
          <cell r="N903">
            <v>1017.225</v>
          </cell>
          <cell r="O903">
            <v>5838.3320625000015</v>
          </cell>
          <cell r="P903">
            <v>1173.3201891835224</v>
          </cell>
          <cell r="Q903">
            <v>5998.8861942187523</v>
          </cell>
          <cell r="R903">
            <v>1247.4366999558147</v>
          </cell>
          <cell r="S903">
            <v>628.53987187321763</v>
          </cell>
          <cell r="T903">
            <v>7427.438850184295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6280.9400000000005</v>
          </cell>
          <cell r="K904">
            <v>1039.6499999999999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1783.5164714036741</v>
          </cell>
          <cell r="Q904">
            <v>9126.3344578593769</v>
          </cell>
          <cell r="R904">
            <v>1896.1779758966095</v>
          </cell>
          <cell r="S904">
            <v>955.41798799176547</v>
          </cell>
          <cell r="T904">
            <v>11290.148803171462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9137.5703437500015</v>
          </cell>
          <cell r="P905">
            <v>1831.0963655311489</v>
          </cell>
          <cell r="Q905">
            <v>9388.853528203128</v>
          </cell>
          <cell r="R905">
            <v>1946.7634057407224</v>
          </cell>
          <cell r="S905">
            <v>980.90622286091457</v>
          </cell>
          <cell r="T905">
            <v>11591.342592716648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6479.7300000000005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1763.8818350937363</v>
          </cell>
          <cell r="Q906">
            <v>9043.8904522968769</v>
          </cell>
          <cell r="R906">
            <v>1875.3030551809391</v>
          </cell>
          <cell r="S906">
            <v>944.89984306909651</v>
          </cell>
          <cell r="T906">
            <v>11165.856166019148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9177.3000000000011</v>
          </cell>
          <cell r="K907">
            <v>1515.4199999999998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11788.574287500001</v>
          </cell>
          <cell r="P907">
            <v>2362.1831437820197</v>
          </cell>
          <cell r="Q907">
            <v>12112.760080406253</v>
          </cell>
          <cell r="R907">
            <v>2511.3979736607062</v>
          </cell>
          <cell r="S907">
            <v>1265.4059004703572</v>
          </cell>
          <cell r="T907">
            <v>14953.267671620017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7126.5700000000006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9969.5062687500013</v>
          </cell>
          <cell r="P908">
            <v>1992.3287667644506</v>
          </cell>
          <cell r="Q908">
            <v>10243.667691140627</v>
          </cell>
          <cell r="R908">
            <v>2118.1805656724714</v>
          </cell>
          <cell r="S908">
            <v>1067.2773547541713</v>
          </cell>
          <cell r="T908">
            <v>12611.987947555437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1820.9459881172875</v>
          </cell>
          <cell r="Q909">
            <v>9415.9732668750021</v>
          </cell>
          <cell r="R909">
            <v>1935.9718473739783</v>
          </cell>
          <cell r="S909">
            <v>975.46873275549603</v>
          </cell>
          <cell r="T909">
            <v>11527.087917613675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592.70999999999992</v>
          </cell>
          <cell r="L910">
            <v>33308</v>
          </cell>
          <cell r="M910">
            <v>5175.5175000000008</v>
          </cell>
          <cell r="N910">
            <v>915.97</v>
          </cell>
          <cell r="O910">
            <v>5317.844231250001</v>
          </cell>
          <cell r="P910">
            <v>1056.5274090652815</v>
          </cell>
          <cell r="Q910">
            <v>5464.0849476093763</v>
          </cell>
          <cell r="R910">
            <v>1123.2663314984666</v>
          </cell>
          <cell r="S910">
            <v>565.97475134774618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5064.5475000000006</v>
          </cell>
          <cell r="N911">
            <v>896.5</v>
          </cell>
          <cell r="O911">
            <v>5203.8225562500011</v>
          </cell>
          <cell r="P911">
            <v>1034.0696990371134</v>
          </cell>
          <cell r="Q911">
            <v>5346.9276765468767</v>
          </cell>
          <cell r="R911">
            <v>1099.3900086120454</v>
          </cell>
          <cell r="S911">
            <v>553.94430448950777</v>
          </cell>
          <cell r="T911">
            <v>6545.9450261153834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15022.355681250001</v>
          </cell>
          <cell r="P912">
            <v>2982.466363557196</v>
          </cell>
          <cell r="Q912">
            <v>15435.470462484378</v>
          </cell>
          <cell r="R912">
            <v>3170.8633607284528</v>
          </cell>
          <cell r="S912">
            <v>1597.6875223811646</v>
          </cell>
          <cell r="T912">
            <v>18879.830707990764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7151.4000000000005</v>
          </cell>
          <cell r="N913">
            <v>1262.1949999999999</v>
          </cell>
          <cell r="O913">
            <v>7348.0635000000011</v>
          </cell>
          <cell r="P913">
            <v>1455.8813204418843</v>
          </cell>
          <cell r="Q913">
            <v>7550.1352462500017</v>
          </cell>
          <cell r="R913">
            <v>1547.8467059900509</v>
          </cell>
          <cell r="S913">
            <v>779.90600268280457</v>
          </cell>
          <cell r="T913">
            <v>9216.1283683633083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6718.6900000000005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9546.1480125000016</v>
          </cell>
          <cell r="P914">
            <v>1889.683075166779</v>
          </cell>
          <cell r="Q914">
            <v>9808.6670828437527</v>
          </cell>
          <cell r="R914">
            <v>2009.0509316887728</v>
          </cell>
          <cell r="S914">
            <v>1012.2907360631268</v>
          </cell>
          <cell r="T914">
            <v>11962.21254557662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861.32999999999993</v>
          </cell>
          <cell r="L915">
            <v>48318</v>
          </cell>
          <cell r="M915">
            <v>7580.8950000000004</v>
          </cell>
          <cell r="N915">
            <v>1328.7450000000001</v>
          </cell>
          <cell r="O915">
            <v>7789.3696125000015</v>
          </cell>
          <cell r="P915">
            <v>1532.6435496342101</v>
          </cell>
          <cell r="Q915">
            <v>8003.5772768437519</v>
          </cell>
          <cell r="R915">
            <v>1629.4578661385524</v>
          </cell>
          <cell r="S915">
            <v>821.02702160503179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13494.157500000001</v>
          </cell>
          <cell r="N916">
            <v>2365.4949999999999</v>
          </cell>
          <cell r="O916">
            <v>13865.246831250002</v>
          </cell>
          <cell r="P916">
            <v>2728.4848887047369</v>
          </cell>
          <cell r="Q916">
            <v>14246.541119109379</v>
          </cell>
          <cell r="R916">
            <v>2900.8383362205805</v>
          </cell>
          <cell r="S916">
            <v>1461.6313246496466</v>
          </cell>
          <cell r="T916">
            <v>17272.058259398556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5496.0975000000008</v>
          </cell>
          <cell r="N917">
            <v>963.38</v>
          </cell>
          <cell r="O917">
            <v>5647.2401812500011</v>
          </cell>
          <cell r="P917">
            <v>1111.2125673824587</v>
          </cell>
          <cell r="Q917">
            <v>5802.539286234377</v>
          </cell>
          <cell r="R917">
            <v>1181.4058521992997</v>
          </cell>
          <cell r="S917">
            <v>595.26922929068826</v>
          </cell>
          <cell r="T917">
            <v>7034.2805568979784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8641.2750000000015</v>
          </cell>
          <cell r="N918">
            <v>1508.9525000000001</v>
          </cell>
          <cell r="O918">
            <v>8878.9100625000028</v>
          </cell>
          <cell r="P918">
            <v>1740.5042471124373</v>
          </cell>
          <cell r="Q918">
            <v>9123.0800892187544</v>
          </cell>
          <cell r="R918">
            <v>1850.448747317532</v>
          </cell>
          <cell r="S918">
            <v>932.37662367005464</v>
          </cell>
          <cell r="T918">
            <v>11017.869617422612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9013.2300000000014</v>
          </cell>
          <cell r="N919">
            <v>1570.6075000000001</v>
          </cell>
          <cell r="O919">
            <v>9261.0938250000017</v>
          </cell>
          <cell r="P919">
            <v>1811.6203288683023</v>
          </cell>
          <cell r="Q919">
            <v>9515.7739051875033</v>
          </cell>
          <cell r="R919">
            <v>1926.057103124532</v>
          </cell>
          <cell r="S919">
            <v>970.47303872114287</v>
          </cell>
          <cell r="T919">
            <v>11468.053934862817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9797.4180000000015</v>
          </cell>
          <cell r="P920">
            <v>1911.3160670300711</v>
          </cell>
          <cell r="Q920">
            <v>10066.846995000002</v>
          </cell>
          <cell r="R920">
            <v>2032.050440457896</v>
          </cell>
          <cell r="S920">
            <v>1023.8793868503001</v>
          </cell>
          <cell r="T920">
            <v>12099.155321889832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3166.2200000000003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901.09975491553132</v>
          </cell>
          <cell r="Q921">
            <v>4745.9542675781249</v>
          </cell>
          <cell r="R921">
            <v>958.02059400769895</v>
          </cell>
          <cell r="S921">
            <v>482.7131841085257</v>
          </cell>
          <cell r="T921">
            <v>5704.2087822664362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8716.3236000000015</v>
          </cell>
          <cell r="P922">
            <v>1698.9511395744428</v>
          </cell>
          <cell r="Q922">
            <v>8956.0224990000024</v>
          </cell>
          <cell r="R922">
            <v>1806.2708052536736</v>
          </cell>
          <cell r="S922">
            <v>910.11689855099769</v>
          </cell>
          <cell r="T922">
            <v>10754.827041219816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6622.9000000000005</v>
          </cell>
          <cell r="K923">
            <v>1048.56</v>
          </cell>
          <cell r="L923">
            <v>57177</v>
          </cell>
          <cell r="M923">
            <v>9128.3100000000013</v>
          </cell>
          <cell r="N923">
            <v>1572.3675000000001</v>
          </cell>
          <cell r="O923">
            <v>9379.3385250000028</v>
          </cell>
          <cell r="P923">
            <v>1813.6504043510747</v>
          </cell>
          <cell r="Q923">
            <v>9637.2703344375041</v>
          </cell>
          <cell r="R923">
            <v>1928.2154147978811</v>
          </cell>
          <cell r="S923">
            <v>971.56053674222653</v>
          </cell>
          <cell r="T923">
            <v>11480.904869883412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3241.1716875000006</v>
          </cell>
          <cell r="P924">
            <v>626.56376580000313</v>
          </cell>
          <cell r="Q924">
            <v>3330.3039089062509</v>
          </cell>
          <cell r="R924">
            <v>666.1426638071697</v>
          </cell>
          <cell r="S924">
            <v>335.64606891353515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1814.8600000000001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2768.1928875000003</v>
          </cell>
          <cell r="P925">
            <v>535.24208900467022</v>
          </cell>
          <cell r="Q925">
            <v>2844.3181919062504</v>
          </cell>
          <cell r="R925">
            <v>569.05236212636964</v>
          </cell>
          <cell r="S925">
            <v>286.72565012134828</v>
          </cell>
          <cell r="T925">
            <v>3388.2293365236492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3146.6099999999997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20799.453881250003</v>
          </cell>
          <cell r="P926">
            <v>3993.7611532719584</v>
          </cell>
          <cell r="Q926">
            <v>21371.438862984382</v>
          </cell>
          <cell r="R926">
            <v>4246.0398102551162</v>
          </cell>
          <cell r="S926">
            <v>2139.4314584466397</v>
          </cell>
          <cell r="T926">
            <v>25281.604306843848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1200.250409259673</v>
          </cell>
          <cell r="Q927">
            <v>6421.9541175000004</v>
          </cell>
          <cell r="R927">
            <v>1276.0680532475824</v>
          </cell>
          <cell r="S927">
            <v>642.96621280915599</v>
          </cell>
          <cell r="T927">
            <v>7597.9145350668705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1150.3799999999999</v>
          </cell>
          <cell r="L928">
            <v>62613</v>
          </cell>
          <cell r="M928">
            <v>10118.820000000002</v>
          </cell>
          <cell r="N928">
            <v>1721.8575000000001</v>
          </cell>
          <cell r="O928">
            <v>10397.087550000002</v>
          </cell>
          <cell r="P928">
            <v>1986.0799406690423</v>
          </cell>
          <cell r="Q928">
            <v>10683.007457625003</v>
          </cell>
          <cell r="R928">
            <v>2111.5370125529448</v>
          </cell>
          <cell r="S928">
            <v>1063.9298999080231</v>
          </cell>
          <cell r="T928">
            <v>12572.431163195168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341.15999999999997</v>
          </cell>
          <cell r="L929">
            <v>20040</v>
          </cell>
          <cell r="M929">
            <v>3248.9550000000004</v>
          </cell>
          <cell r="N929">
            <v>551.1</v>
          </cell>
          <cell r="O929">
            <v>3338.3012625000006</v>
          </cell>
          <cell r="P929">
            <v>635.66738554305994</v>
          </cell>
          <cell r="Q929">
            <v>3430.1045472187507</v>
          </cell>
          <cell r="R929">
            <v>675.82134271734321</v>
          </cell>
          <cell r="S929">
            <v>340.52281785183237</v>
          </cell>
          <cell r="T929">
            <v>4023.9490283236896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3524.3250000000003</v>
          </cell>
          <cell r="N930">
            <v>597.90499999999997</v>
          </cell>
          <cell r="O930">
            <v>3621.2439375000004</v>
          </cell>
          <cell r="P930">
            <v>689.65470541303432</v>
          </cell>
          <cell r="Q930">
            <v>3720.8281457812504</v>
          </cell>
          <cell r="R930">
            <v>733.21894378046284</v>
          </cell>
          <cell r="S930">
            <v>369.44346835002693</v>
          </cell>
          <cell r="T930">
            <v>4365.7035815276276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10195.882500000002</v>
          </cell>
          <cell r="N931">
            <v>1714.4875</v>
          </cell>
          <cell r="O931">
            <v>10476.269268750002</v>
          </cell>
          <cell r="P931">
            <v>1977.5789995849336</v>
          </cell>
          <cell r="Q931">
            <v>10764.366673640629</v>
          </cell>
          <cell r="R931">
            <v>2102.4990824207966</v>
          </cell>
          <cell r="S931">
            <v>1059.376001944735</v>
          </cell>
          <cell r="T931">
            <v>12518.617872796429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1607.4074232731816</v>
          </cell>
          <cell r="Q932">
            <v>8832.3564906562515</v>
          </cell>
          <cell r="R932">
            <v>1708.9444382336012</v>
          </cell>
          <cell r="S932">
            <v>861.07753466275472</v>
          </cell>
          <cell r="T932">
            <v>10175.330190134877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3795.4437187500007</v>
          </cell>
          <cell r="P933">
            <v>702.94535583930895</v>
          </cell>
          <cell r="Q933">
            <v>3899.818421015626</v>
          </cell>
          <cell r="R933">
            <v>747.34914051691828</v>
          </cell>
          <cell r="S933">
            <v>376.56318195680922</v>
          </cell>
          <cell r="T933">
            <v>4449.837046740583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17554.059168750002</v>
          </cell>
          <cell r="P934">
            <v>3281.9976570543577</v>
          </cell>
          <cell r="Q934">
            <v>18036.79579589063</v>
          </cell>
          <cell r="R934">
            <v>3489.3155034070892</v>
          </cell>
          <cell r="S934">
            <v>1758.1444569607481</v>
          </cell>
          <cell r="T934">
            <v>20775.94601110756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1270.8899999999999</v>
          </cell>
          <cell r="L935">
            <v>65325</v>
          </cell>
          <cell r="M935">
            <v>10925.407500000001</v>
          </cell>
          <cell r="N935">
            <v>1796.4375</v>
          </cell>
          <cell r="O935">
            <v>11225.856206250002</v>
          </cell>
          <cell r="P935">
            <v>2072.1043892515163</v>
          </cell>
          <cell r="Q935">
            <v>11534.567251921879</v>
          </cell>
          <cell r="R935">
            <v>2202.9954697111002</v>
          </cell>
          <cell r="S935">
            <v>1110.0126285514448</v>
          </cell>
          <cell r="T935">
            <v>13116.989534692866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4375.0539000000008</v>
          </cell>
          <cell r="P936">
            <v>807.58940299033463</v>
          </cell>
          <cell r="Q936">
            <v>4495.3678822500015</v>
          </cell>
          <cell r="R936">
            <v>858.6033625540698</v>
          </cell>
          <cell r="S936">
            <v>432.6203065123579</v>
          </cell>
          <cell r="T936">
            <v>5112.2625878802965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376.40999999999997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3798.6109875000006</v>
          </cell>
          <cell r="P937">
            <v>701.10559993304662</v>
          </cell>
          <cell r="Q937">
            <v>3903.0727896562512</v>
          </cell>
          <cell r="R937">
            <v>745.39317056294601</v>
          </cell>
          <cell r="S937">
            <v>375.57763687520213</v>
          </cell>
          <cell r="T937">
            <v>4438.1908868781684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7112.3550000000005</v>
          </cell>
          <cell r="N938">
            <v>1147.9325000000001</v>
          </cell>
          <cell r="O938">
            <v>7307.9447625000012</v>
          </cell>
          <cell r="P938">
            <v>1324.08501370878</v>
          </cell>
          <cell r="Q938">
            <v>7508.9132434687517</v>
          </cell>
          <cell r="R938">
            <v>1407.7250653218593</v>
          </cell>
          <cell r="S938">
            <v>709.30359209526148</v>
          </cell>
          <cell r="T938">
            <v>8381.8215713231421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3414.4500000000003</v>
          </cell>
          <cell r="K939">
            <v>492.45</v>
          </cell>
          <cell r="L939">
            <v>28070</v>
          </cell>
          <cell r="M939">
            <v>4845.6900000000005</v>
          </cell>
          <cell r="N939">
            <v>771.92499999999995</v>
          </cell>
          <cell r="O939">
            <v>4978.9464750000006</v>
          </cell>
          <cell r="P939">
            <v>890.37841877214032</v>
          </cell>
          <cell r="Q939">
            <v>5115.8675030625009</v>
          </cell>
          <cell r="R939">
            <v>946.62201048282566</v>
          </cell>
          <cell r="S939">
            <v>476.96983518467744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4101.7800000000007</v>
          </cell>
          <cell r="N940">
            <v>653.51</v>
          </cell>
          <cell r="O940">
            <v>4214.578950000001</v>
          </cell>
          <cell r="P940">
            <v>753.79240269687011</v>
          </cell>
          <cell r="Q940">
            <v>4330.4798711250014</v>
          </cell>
          <cell r="R940">
            <v>801.40810321032666</v>
          </cell>
          <cell r="S940">
            <v>403.80160895363991</v>
          </cell>
          <cell r="T940">
            <v>4771.7128098345383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3567.4800000000005</v>
          </cell>
          <cell r="N941">
            <v>568.26</v>
          </cell>
          <cell r="O941">
            <v>3665.585700000001</v>
          </cell>
          <cell r="P941">
            <v>655.46062150008925</v>
          </cell>
          <cell r="Q941">
            <v>3766.3893067500012</v>
          </cell>
          <cell r="R941">
            <v>696.864881532494</v>
          </cell>
          <cell r="S941">
            <v>351.12592355739844</v>
          </cell>
          <cell r="T941">
            <v>4149.2456447744871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5360.0744812500006</v>
          </cell>
          <cell r="P942">
            <v>958.70314673919381</v>
          </cell>
          <cell r="Q942">
            <v>5507.4765294843764</v>
          </cell>
          <cell r="R942">
            <v>1019.2626877389712</v>
          </cell>
          <cell r="S942">
            <v>513.57094045677559</v>
          </cell>
          <cell r="T942">
            <v>6068.8540634758083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6891.7300000000005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9331.8294937500013</v>
          </cell>
          <cell r="P943">
            <v>1632.9736863843448</v>
          </cell>
          <cell r="Q943">
            <v>9588.4548048281267</v>
          </cell>
          <cell r="R943">
            <v>1736.1256758698378</v>
          </cell>
          <cell r="S943">
            <v>874.77321286577762</v>
          </cell>
          <cell r="T943">
            <v>10337.171653050493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5861.7300000000005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1484.6512964242975</v>
          </cell>
          <cell r="Q944">
            <v>8775.9474342187514</v>
          </cell>
          <cell r="R944">
            <v>1578.4340292357911</v>
          </cell>
          <cell r="S944">
            <v>795.31788870035007</v>
          </cell>
          <cell r="T944">
            <v>9398.2502131082983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7781.6500000000005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10323.184612500001</v>
          </cell>
          <cell r="P945">
            <v>1788.5282202517683</v>
          </cell>
          <cell r="Q945">
            <v>10607.072189343751</v>
          </cell>
          <cell r="R945">
            <v>1901.5063078401897</v>
          </cell>
          <cell r="S945">
            <v>958.10274873131584</v>
          </cell>
          <cell r="T945">
            <v>11321.874549003554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4261.0425000000005</v>
          </cell>
          <cell r="N946">
            <v>657.60749999999996</v>
          </cell>
          <cell r="O946">
            <v>4378.2211687500012</v>
          </cell>
          <cell r="P946">
            <v>758.51867218019925</v>
          </cell>
          <cell r="Q946">
            <v>4498.6222508906267</v>
          </cell>
          <cell r="R946">
            <v>806.43292257484177</v>
          </cell>
          <cell r="S946">
            <v>406.33344028397545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7928.1900000000005</v>
          </cell>
          <cell r="N947">
            <v>1215.8575000000001</v>
          </cell>
          <cell r="O947">
            <v>8146.2152250000008</v>
          </cell>
          <cell r="P947">
            <v>1402.4332393720215</v>
          </cell>
          <cell r="Q947">
            <v>8370.2361436875017</v>
          </cell>
          <cell r="R947">
            <v>1491.0224064651645</v>
          </cell>
          <cell r="S947">
            <v>751.27421884646037</v>
          </cell>
          <cell r="T947">
            <v>8877.7873447742149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853.58999999999992</v>
          </cell>
          <cell r="L948">
            <v>47889</v>
          </cell>
          <cell r="M948">
            <v>8624.8350000000009</v>
          </cell>
          <cell r="N948">
            <v>1316.9475</v>
          </cell>
          <cell r="O948">
            <v>8862.0179625000019</v>
          </cell>
          <cell r="P948">
            <v>1519.0356999137523</v>
          </cell>
          <cell r="Q948">
            <v>9105.7234564687533</v>
          </cell>
          <cell r="R948">
            <v>1614.9904332031363</v>
          </cell>
          <cell r="S948">
            <v>813.7373864324552</v>
          </cell>
          <cell r="T948">
            <v>9615.9129250196183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6878.2519687500007</v>
          </cell>
          <cell r="P949">
            <v>1176.2067027605892</v>
          </cell>
          <cell r="Q949">
            <v>7067.4038978906265</v>
          </cell>
          <cell r="R949">
            <v>1250.5055493663576</v>
          </cell>
          <cell r="S949">
            <v>630.08615812194591</v>
          </cell>
          <cell r="T949">
            <v>7445.7112734167031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3023.6859000000004</v>
          </cell>
          <cell r="P950">
            <v>517.16172923622992</v>
          </cell>
          <cell r="Q950">
            <v>3106.8372622500005</v>
          </cell>
          <cell r="R950">
            <v>549.82989878560693</v>
          </cell>
          <cell r="S950">
            <v>277.04012087107157</v>
          </cell>
          <cell r="T950">
            <v>3273.7756964964783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1594.2119326351619</v>
          </cell>
          <cell r="Q951">
            <v>9579.7764884531261</v>
          </cell>
          <cell r="R951">
            <v>1694.9154123568339</v>
          </cell>
          <cell r="S951">
            <v>854.00879752571075</v>
          </cell>
          <cell r="T951">
            <v>10091.799112501014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870.44999999999993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1552.5953852383311</v>
          </cell>
          <cell r="Q952">
            <v>9370.4121059062509</v>
          </cell>
          <cell r="R952">
            <v>1650.6700230531837</v>
          </cell>
          <cell r="S952">
            <v>831.71508809349496</v>
          </cell>
          <cell r="T952">
            <v>9828.3549445788231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6349.3180875000007</v>
          </cell>
          <cell r="P953">
            <v>1078.636199869848</v>
          </cell>
          <cell r="Q953">
            <v>6523.9243349062508</v>
          </cell>
          <cell r="R953">
            <v>1146.7716945660309</v>
          </cell>
          <cell r="S953">
            <v>577.8182844836108</v>
          </cell>
          <cell r="T953">
            <v>6828.0632089893743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3774.9500000000003</v>
          </cell>
          <cell r="K954">
            <v>509.66999999999996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5749.6485375000011</v>
          </cell>
          <cell r="P954">
            <v>973.45291391871081</v>
          </cell>
          <cell r="Q954">
            <v>5907.7638722812517</v>
          </cell>
          <cell r="R954">
            <v>1034.9441709906459</v>
          </cell>
          <cell r="S954">
            <v>521.47229326621175</v>
          </cell>
          <cell r="T954">
            <v>6162.2241382348157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8320.6950000000015</v>
          </cell>
          <cell r="N955">
            <v>1249.49</v>
          </cell>
          <cell r="O955">
            <v>8549.5141125000027</v>
          </cell>
          <cell r="P955">
            <v>1441.2267130506223</v>
          </cell>
          <cell r="Q955">
            <v>8784.6257505937538</v>
          </cell>
          <cell r="R955">
            <v>1532.266393598064</v>
          </cell>
          <cell r="S955">
            <v>772.05562634310661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7359.6768187500011</v>
          </cell>
          <cell r="P956">
            <v>1240.5347196209345</v>
          </cell>
          <cell r="Q956">
            <v>7562.0679312656266</v>
          </cell>
          <cell r="R956">
            <v>1318.8970505155976</v>
          </cell>
          <cell r="S956">
            <v>664.54625166503558</v>
          </cell>
          <cell r="T956">
            <v>7852.9252768817951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4783.0125000000007</v>
          </cell>
          <cell r="N957">
            <v>718.27250000000004</v>
          </cell>
          <cell r="O957">
            <v>4914.5453437500009</v>
          </cell>
          <cell r="P957">
            <v>828.49283647700508</v>
          </cell>
          <cell r="Q957">
            <v>5049.695340703126</v>
          </cell>
          <cell r="R957">
            <v>880.8272280655832</v>
          </cell>
          <cell r="S957">
            <v>443.81813769820411</v>
          </cell>
          <cell r="T957">
            <v>5244.5870594204816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7436.0175000000008</v>
          </cell>
          <cell r="N958">
            <v>1108.8824999999999</v>
          </cell>
          <cell r="O958">
            <v>7640.5079812500016</v>
          </cell>
          <cell r="P958">
            <v>1279.0427139347707</v>
          </cell>
          <cell r="Q958">
            <v>7850.6219507343776</v>
          </cell>
          <cell r="R958">
            <v>1359.8375250694328</v>
          </cell>
          <cell r="S958">
            <v>685.17472975246687</v>
          </cell>
          <cell r="T958">
            <v>8096.6914505536988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4515.4694812500011</v>
          </cell>
          <cell r="P959">
            <v>755.79075825022403</v>
          </cell>
          <cell r="Q959">
            <v>4639.644891984376</v>
          </cell>
          <cell r="R959">
            <v>803.53269126377927</v>
          </cell>
          <cell r="S959">
            <v>404.87211481814421</v>
          </cell>
          <cell r="T959">
            <v>4784.3629489954365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1055.9539861859007</v>
          </cell>
          <cell r="S960">
            <v>532.0584068151984</v>
          </cell>
          <cell r="T960">
            <v>6287.3199588259167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5900.9325000000008</v>
          </cell>
          <cell r="N961">
            <v>831.6825</v>
          </cell>
          <cell r="O961">
            <v>6063.208143750001</v>
          </cell>
          <cell r="P961">
            <v>959.30582539814191</v>
          </cell>
          <cell r="Q961">
            <v>6229.9463677031263</v>
          </cell>
          <cell r="R961">
            <v>1019.9034365169966</v>
          </cell>
          <cell r="S961">
            <v>513.89379143178473</v>
          </cell>
          <cell r="T961">
            <v>6072.6691848100472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4807.6725000000006</v>
          </cell>
          <cell r="N962">
            <v>675.07</v>
          </cell>
          <cell r="O962">
            <v>4939.8834937500014</v>
          </cell>
          <cell r="P962">
            <v>778.66082736083001</v>
          </cell>
          <cell r="Q962">
            <v>5075.7302898281268</v>
          </cell>
          <cell r="R962">
            <v>827.84742120884937</v>
          </cell>
          <cell r="S962">
            <v>417.12345971191525</v>
          </cell>
          <cell r="T962">
            <v>4929.1367638368229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3679.4775000000004</v>
          </cell>
          <cell r="N963">
            <v>514.69000000000005</v>
          </cell>
          <cell r="O963">
            <v>3780.6631312500008</v>
          </cell>
          <cell r="P963">
            <v>593.67019899320906</v>
          </cell>
          <cell r="Q963">
            <v>3884.6313673593763</v>
          </cell>
          <cell r="R963">
            <v>631.17126997493995</v>
          </cell>
          <cell r="S963">
            <v>318.02520254066343</v>
          </cell>
          <cell r="T963">
            <v>3758.0953100851384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1968.3300000000002</v>
          </cell>
          <cell r="K964">
            <v>240.14999999999998</v>
          </cell>
          <cell r="L964">
            <v>14676</v>
          </cell>
          <cell r="M964">
            <v>2905.7700000000004</v>
          </cell>
          <cell r="N964">
            <v>403.59</v>
          </cell>
          <cell r="O964">
            <v>2985.6786750000006</v>
          </cell>
          <cell r="P964">
            <v>465.5216841432109</v>
          </cell>
          <cell r="Q964">
            <v>3067.7848385625007</v>
          </cell>
          <cell r="R964">
            <v>494.92784559479685</v>
          </cell>
          <cell r="S964">
            <v>249.37688995975509</v>
          </cell>
          <cell r="T964">
            <v>2946.8800369101032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6970.1027625000006</v>
          </cell>
          <cell r="P965">
            <v>1086.5344622950088</v>
          </cell>
          <cell r="Q965">
            <v>7161.7805884687514</v>
          </cell>
          <cell r="R965">
            <v>1155.1688759201534</v>
          </cell>
          <cell r="S965">
            <v>582.04933147188956</v>
          </cell>
          <cell r="T965">
            <v>6878.0613780538743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6637.6500000000005</v>
          </cell>
          <cell r="N966">
            <v>920.78250000000003</v>
          </cell>
          <cell r="O966">
            <v>6820.1853750000009</v>
          </cell>
          <cell r="P966">
            <v>1062.0783967134867</v>
          </cell>
          <cell r="Q966">
            <v>7007.7404728125011</v>
          </cell>
          <cell r="R966">
            <v>1129.1679649802795</v>
          </cell>
          <cell r="S966">
            <v>568.94837874914685</v>
          </cell>
          <cell r="T966">
            <v>6723.2477702276492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732.3814503395065</v>
          </cell>
          <cell r="Q967">
            <v>4860.9419595468753</v>
          </cell>
          <cell r="R967">
            <v>778.64465978047588</v>
          </cell>
          <cell r="S967">
            <v>392.33190326252281</v>
          </cell>
          <cell r="T967">
            <v>4636.1756045392049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985.56992695650786</v>
          </cell>
          <cell r="Q968">
            <v>6591.1812868125007</v>
          </cell>
          <cell r="R968">
            <v>1047.8265937909468</v>
          </cell>
          <cell r="S968">
            <v>527.9632970795551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298.46999999999997</v>
          </cell>
          <cell r="L969">
            <v>18213</v>
          </cell>
          <cell r="M969">
            <v>3658.9275000000002</v>
          </cell>
          <cell r="N969">
            <v>500.85750000000002</v>
          </cell>
          <cell r="O969">
            <v>3759.5480062500005</v>
          </cell>
          <cell r="P969">
            <v>577.71507449579588</v>
          </cell>
          <cell r="Q969">
            <v>3862.9355764218758</v>
          </cell>
          <cell r="R969">
            <v>614.20828916721416</v>
          </cell>
          <cell r="S969">
            <v>309.47814778120875</v>
          </cell>
          <cell r="T969">
            <v>3657.0949926576527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6316.0425000000005</v>
          </cell>
          <cell r="N970">
            <v>864.29750000000001</v>
          </cell>
          <cell r="O970">
            <v>6489.733668750001</v>
          </cell>
          <cell r="P970">
            <v>996.925661688265</v>
          </cell>
          <cell r="Q970">
            <v>6668.2013446406263</v>
          </cell>
          <cell r="R970">
            <v>1059.8996497137416</v>
          </cell>
          <cell r="S970">
            <v>534.04648913499193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9649.6121250000015</v>
          </cell>
          <cell r="P971">
            <v>1482.494341223852</v>
          </cell>
          <cell r="Q971">
            <v>9914.9764584375025</v>
          </cell>
          <cell r="R971">
            <v>1576.1408230828579</v>
          </cell>
          <cell r="S971">
            <v>794.16242205294861</v>
          </cell>
          <cell r="T971">
            <v>9384.5960946489158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6364.0986750000011</v>
          </cell>
          <cell r="P972">
            <v>963.39769629310467</v>
          </cell>
          <cell r="Q972">
            <v>6539.1113885625018</v>
          </cell>
          <cell r="R972">
            <v>1024.2537834835903</v>
          </cell>
          <cell r="S972">
            <v>516.08577963053153</v>
          </cell>
          <cell r="T972">
            <v>6098.5718507109323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3435.9600000000005</v>
          </cell>
          <cell r="N973">
            <v>463.43</v>
          </cell>
          <cell r="O973">
            <v>3530.4489000000008</v>
          </cell>
          <cell r="P973">
            <v>534.54425055746731</v>
          </cell>
          <cell r="Q973">
            <v>3627.5362447500011</v>
          </cell>
          <cell r="R973">
            <v>568.31044248865601</v>
          </cell>
          <cell r="S973">
            <v>286.35182267660076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437.21999999999997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5683.1358937500008</v>
          </cell>
          <cell r="P974">
            <v>857.00905302407148</v>
          </cell>
          <cell r="Q974">
            <v>5839.4221308281267</v>
          </cell>
          <cell r="R974">
            <v>911.14476235215466</v>
          </cell>
          <cell r="S974">
            <v>459.09408646311414</v>
          </cell>
          <cell r="T974">
            <v>5425.1025372878967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4904.2575000000006</v>
          </cell>
          <cell r="N975">
            <v>655.46249999999998</v>
          </cell>
          <cell r="O975">
            <v>5039.124581250001</v>
          </cell>
          <cell r="P975">
            <v>756.04451768557055</v>
          </cell>
          <cell r="Q975">
            <v>5177.7005072343763</v>
          </cell>
          <cell r="R975">
            <v>803.80248022294791</v>
          </cell>
          <cell r="S975">
            <v>405.00805207077968</v>
          </cell>
          <cell r="T975">
            <v>4785.9693158730106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4549.2536812500011</v>
          </cell>
          <cell r="P976">
            <v>599.03086706490456</v>
          </cell>
          <cell r="Q976">
            <v>4674.3581574843765</v>
          </cell>
          <cell r="R976">
            <v>636.87056173737653</v>
          </cell>
          <cell r="S976">
            <v>320.89687700258753</v>
          </cell>
          <cell r="T976">
            <v>3792.0298103738955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5774.9866875000007</v>
          </cell>
          <cell r="P977">
            <v>733.87228702216737</v>
          </cell>
          <cell r="Q977">
            <v>5933.7988214062516</v>
          </cell>
          <cell r="R977">
            <v>780.22966991559144</v>
          </cell>
          <cell r="S977">
            <v>393.13053462175617</v>
          </cell>
          <cell r="T977">
            <v>4645.6130099449538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5557.5009000000009</v>
          </cell>
          <cell r="P978">
            <v>699.77336289747723</v>
          </cell>
          <cell r="Q978">
            <v>5710.3321747500013</v>
          </cell>
          <cell r="R978">
            <v>743.97677852731078</v>
          </cell>
          <cell r="S978">
            <v>374.86396629886599</v>
          </cell>
          <cell r="T978">
            <v>4429.7574607709039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253.10999999999999</v>
          </cell>
          <cell r="L979">
            <v>16618</v>
          </cell>
          <cell r="M979">
            <v>4172.6775000000007</v>
          </cell>
          <cell r="N979">
            <v>456.995</v>
          </cell>
          <cell r="O979">
            <v>4287.4261312500012</v>
          </cell>
          <cell r="P979">
            <v>527.12178707358134</v>
          </cell>
          <cell r="Q979">
            <v>4405.3303498593768</v>
          </cell>
          <cell r="R979">
            <v>560.41911543297454</v>
          </cell>
          <cell r="S979">
            <v>282.37565803701352</v>
          </cell>
          <cell r="T979">
            <v>3336.825596441271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11337.210000000001</v>
          </cell>
          <cell r="K980">
            <v>833.69999999999993</v>
          </cell>
          <cell r="L980">
            <v>53076</v>
          </cell>
          <cell r="M980">
            <v>15472.095000000001</v>
          </cell>
          <cell r="N980">
            <v>1459.59</v>
          </cell>
          <cell r="O980">
            <v>15897.577612500003</v>
          </cell>
          <cell r="P980">
            <v>1683.5669738065594</v>
          </cell>
          <cell r="Q980">
            <v>16334.760996843754</v>
          </cell>
          <cell r="R980">
            <v>1789.9148496040773</v>
          </cell>
          <cell r="S980">
            <v>901.87570260997279</v>
          </cell>
          <cell r="T980">
            <v>10657.441049266872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7221.3727500000014</v>
          </cell>
          <cell r="P981">
            <v>760.54874766297144</v>
          </cell>
          <cell r="Q981">
            <v>7419.9605006250022</v>
          </cell>
          <cell r="R981">
            <v>808.59123424819052</v>
          </cell>
          <cell r="S981">
            <v>407.42093830505911</v>
          </cell>
          <cell r="T981">
            <v>4814.4823279499551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425.39597342904079</v>
          </cell>
          <cell r="Q982">
            <v>4346.7517143281257</v>
          </cell>
          <cell r="R982">
            <v>452.26746642626199</v>
          </cell>
          <cell r="S982">
            <v>227.88181188677265</v>
          </cell>
          <cell r="T982">
            <v>2692.8732743936625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3513.0225000000005</v>
          </cell>
          <cell r="N983">
            <v>300.85000000000002</v>
          </cell>
          <cell r="O983">
            <v>3609.6306187500008</v>
          </cell>
          <cell r="P983">
            <v>347.016027836381</v>
          </cell>
          <cell r="Q983">
            <v>3708.895460765626</v>
          </cell>
          <cell r="R983">
            <v>368.93640166306062</v>
          </cell>
          <cell r="S983">
            <v>185.89419297899431</v>
          </cell>
          <cell r="T983">
            <v>2196.7067050828923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114.53999999999999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3075.4179562500003</v>
          </cell>
          <cell r="P984">
            <v>279.76977746955032</v>
          </cell>
          <cell r="Q984">
            <v>3159.9919500468754</v>
          </cell>
          <cell r="R984">
            <v>297.44232748338158</v>
          </cell>
          <cell r="S984">
            <v>149.87082103059689</v>
          </cell>
          <cell r="T984">
            <v>1771.0194825256956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3329.8552125000006</v>
          </cell>
          <cell r="P985">
            <v>256.67766885301603</v>
          </cell>
          <cell r="Q985">
            <v>3421.426230843751</v>
          </cell>
          <cell r="R985">
            <v>272.89153219903898</v>
          </cell>
          <cell r="S985">
            <v>137.50053104076986</v>
          </cell>
          <cell r="T985">
            <v>1624.8400966664319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63.629999999999995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2340.6116062500005</v>
          </cell>
          <cell r="P986">
            <v>174.96713067143307</v>
          </cell>
          <cell r="Q986">
            <v>2404.9784254218757</v>
          </cell>
          <cell r="R986">
            <v>186.01948734674977</v>
          </cell>
          <cell r="S986">
            <v>93.728735692151062</v>
          </cell>
          <cell r="T986">
            <v>1107.5899620874984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2966.3925000000004</v>
          </cell>
          <cell r="N987">
            <v>189.33750000000001</v>
          </cell>
          <cell r="O987">
            <v>3047.9682937500006</v>
          </cell>
          <cell r="P987">
            <v>218.39171404510816</v>
          </cell>
          <cell r="Q987">
            <v>3131.7874218281258</v>
          </cell>
          <cell r="R987">
            <v>232.18712298447645</v>
          </cell>
          <cell r="S987">
            <v>116.99099804939451</v>
          </cell>
          <cell r="T987">
            <v>1382.4794940124052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389.03999999999996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13994.049093750002</v>
          </cell>
          <cell r="P988">
            <v>997.17942112361163</v>
          </cell>
          <cell r="Q988">
            <v>14378.885443828129</v>
          </cell>
          <cell r="R988">
            <v>1060.1694386729102</v>
          </cell>
          <cell r="S988">
            <v>534.18242638762752</v>
          </cell>
          <cell r="T988">
            <v>6312.4194412880152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7152.4275000000007</v>
          </cell>
          <cell r="N989">
            <v>421.05250000000001</v>
          </cell>
          <cell r="O989">
            <v>7349.1192562500009</v>
          </cell>
          <cell r="P989">
            <v>485.66383932384184</v>
          </cell>
          <cell r="Q989">
            <v>7551.2200357968768</v>
          </cell>
          <cell r="R989">
            <v>516.34234422880445</v>
          </cell>
          <cell r="S989">
            <v>260.16690938769489</v>
          </cell>
          <cell r="T989">
            <v>3074.385407817565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3543.8475000000003</v>
          </cell>
          <cell r="N990">
            <v>206.8</v>
          </cell>
          <cell r="O990">
            <v>3641.3033062500008</v>
          </cell>
          <cell r="P990">
            <v>238.53386922573904</v>
          </cell>
          <cell r="Q990">
            <v>3741.4391471718759</v>
          </cell>
          <cell r="R990">
            <v>253.60162161848407</v>
          </cell>
          <cell r="S990">
            <v>127.78101747733432</v>
          </cell>
          <cell r="T990">
            <v>1509.9848649198675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14667.562500000002</v>
          </cell>
          <cell r="N991">
            <v>826.48500000000001</v>
          </cell>
          <cell r="O991">
            <v>15070.920468750002</v>
          </cell>
          <cell r="P991">
            <v>953.31075873807993</v>
          </cell>
          <cell r="Q991">
            <v>15485.37078164063</v>
          </cell>
          <cell r="R991">
            <v>1013.5296723566383</v>
          </cell>
          <cell r="S991">
            <v>510.68227383827195</v>
          </cell>
          <cell r="T991">
            <v>6034.7187673273529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2622.1800000000003</v>
          </cell>
          <cell r="N992">
            <v>106.7825</v>
          </cell>
          <cell r="O992">
            <v>2694.2899500000003</v>
          </cell>
          <cell r="P992">
            <v>123.16848593132245</v>
          </cell>
          <cell r="Q992">
            <v>2768.3829236250003</v>
          </cell>
          <cell r="R992">
            <v>130.94881605645929</v>
          </cell>
          <cell r="S992">
            <v>65.980543997937374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2622.1800000000003</v>
          </cell>
          <cell r="N993">
            <v>106.7825</v>
          </cell>
          <cell r="O993">
            <v>2694.2899500000003</v>
          </cell>
          <cell r="P993">
            <v>123.16848593132245</v>
          </cell>
          <cell r="Q993">
            <v>2768.3829236250003</v>
          </cell>
          <cell r="R993">
            <v>130.94881605645929</v>
          </cell>
          <cell r="S993">
            <v>65.980543997937374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17.099999999999998</v>
          </cell>
          <cell r="L994">
            <v>2849</v>
          </cell>
          <cell r="M994">
            <v>2014.9275000000002</v>
          </cell>
          <cell r="N994">
            <v>78.347499999999997</v>
          </cell>
          <cell r="O994">
            <v>2070.3380062500005</v>
          </cell>
          <cell r="P994">
            <v>90.370078912783313</v>
          </cell>
          <cell r="Q994">
            <v>2127.2723014218755</v>
          </cell>
          <cell r="R994">
            <v>96.07859308391771</v>
          </cell>
          <cell r="S994">
            <v>48.410654094803917</v>
          </cell>
          <cell r="T994">
            <v>572.06740427615728</v>
          </cell>
          <cell r="U994">
            <v>2520.5325000000003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69.929999999999993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10152.152100000001</v>
          </cell>
          <cell r="P995">
            <v>414.23055827379341</v>
          </cell>
          <cell r="Q995">
            <v>10431.336282750002</v>
          </cell>
          <cell r="R995">
            <v>440.39675222284359</v>
          </cell>
          <cell r="S995">
            <v>221.90057277081235</v>
          </cell>
          <cell r="T995">
            <v>2622.1931317803924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1608.8600000000001</v>
          </cell>
          <cell r="K996">
            <v>13.229999999999999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2587.6585687500005</v>
          </cell>
          <cell r="P996">
            <v>99.695738161768332</v>
          </cell>
          <cell r="Q996">
            <v>2658.8191793906258</v>
          </cell>
          <cell r="R996">
            <v>105.99333733336375</v>
          </cell>
          <cell r="S996">
            <v>53.406348129157138</v>
          </cell>
          <cell r="T996">
            <v>631.10138702701374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10.709999999999999</v>
          </cell>
          <cell r="L997">
            <v>3253</v>
          </cell>
          <cell r="M997">
            <v>2773.2225000000003</v>
          </cell>
          <cell r="N997">
            <v>89.457499999999996</v>
          </cell>
          <cell r="O997">
            <v>2849.4861187500005</v>
          </cell>
          <cell r="P997">
            <v>103.18493039778313</v>
          </cell>
          <cell r="Q997">
            <v>2927.8469870156259</v>
          </cell>
          <cell r="R997">
            <v>109.70293552193202</v>
          </cell>
          <cell r="S997">
            <v>55.275485352894748</v>
          </cell>
          <cell r="T997">
            <v>653.18893159366075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3449.4700000000003</v>
          </cell>
          <cell r="K998">
            <v>757.38</v>
          </cell>
          <cell r="L998">
            <v>40696</v>
          </cell>
          <cell r="M998">
            <v>4897.0650000000005</v>
          </cell>
          <cell r="N998">
            <v>1119.1400000000001</v>
          </cell>
          <cell r="O998">
            <v>5031.7342875000013</v>
          </cell>
          <cell r="P998">
            <v>1290.8742476078028</v>
          </cell>
          <cell r="Q998">
            <v>5170.1069804062518</v>
          </cell>
          <cell r="R998">
            <v>1372.4164352906687</v>
          </cell>
          <cell r="S998">
            <v>691.51280415659539</v>
          </cell>
          <cell r="T998">
            <v>8171.5883062206021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1117.3979536190304</v>
          </cell>
          <cell r="Q999">
            <v>4475.8416704062502</v>
          </cell>
          <cell r="R999">
            <v>1187.9819580790345</v>
          </cell>
          <cell r="S999">
            <v>598.58269982367767</v>
          </cell>
          <cell r="T999">
            <v>7073.4357495388522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6242.6867062500005</v>
          </cell>
          <cell r="P1000">
            <v>1601.3806366837016</v>
          </cell>
          <cell r="Q1000">
            <v>6414.3605906718758</v>
          </cell>
          <cell r="R1000">
            <v>1702.5369504533469</v>
          </cell>
          <cell r="S1000">
            <v>857.84902491266257</v>
          </cell>
          <cell r="T1000">
            <v>10137.178976792487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4740.3455625000006</v>
          </cell>
          <cell r="P1001">
            <v>1216.0469341099943</v>
          </cell>
          <cell r="Q1001">
            <v>4870.7050654687509</v>
          </cell>
          <cell r="R1001">
            <v>1292.8624159558276</v>
          </cell>
          <cell r="S1001">
            <v>651.42830678571352</v>
          </cell>
          <cell r="T1001">
            <v>7697.9108731958722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6839.0400000000009</v>
          </cell>
          <cell r="N1002">
            <v>1563.0174999999999</v>
          </cell>
          <cell r="O1002">
            <v>7027.1136000000015</v>
          </cell>
          <cell r="P1002">
            <v>1802.8656283488469</v>
          </cell>
          <cell r="Q1002">
            <v>7220.3592240000025</v>
          </cell>
          <cell r="R1002">
            <v>1916.7493840332154</v>
          </cell>
          <cell r="S1002">
            <v>965.78320350521949</v>
          </cell>
          <cell r="T1002">
            <v>11412.634277586505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5399.1374625000008</v>
          </cell>
          <cell r="P1003">
            <v>1384.9872781919473</v>
          </cell>
          <cell r="Q1003">
            <v>5547.6137427187514</v>
          </cell>
          <cell r="R1003">
            <v>1472.4744155223232</v>
          </cell>
          <cell r="S1003">
            <v>741.92853272777234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1058.8799999999999</v>
          </cell>
          <cell r="L1004">
            <v>55020</v>
          </cell>
          <cell r="M1004">
            <v>6621.2100000000009</v>
          </cell>
          <cell r="N1004">
            <v>1513.05</v>
          </cell>
          <cell r="O1004">
            <v>6803.2932750000018</v>
          </cell>
          <cell r="P1004">
            <v>1745.2305165957664</v>
          </cell>
          <cell r="Q1004">
            <v>6990.3838400625027</v>
          </cell>
          <cell r="R1004">
            <v>1855.473566682047</v>
          </cell>
          <cell r="S1004">
            <v>934.90845500039018</v>
          </cell>
          <cell r="T1004">
            <v>11047.788200517434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8976.2400000000016</v>
          </cell>
          <cell r="N1005">
            <v>2051.2800000000002</v>
          </cell>
          <cell r="O1005">
            <v>9223.0866000000024</v>
          </cell>
          <cell r="P1005">
            <v>2366.0529751710542</v>
          </cell>
          <cell r="Q1005">
            <v>9476.7214815000025</v>
          </cell>
          <cell r="R1005">
            <v>2515.5122552880271</v>
          </cell>
          <cell r="S1005">
            <v>1267.4789435730479</v>
          </cell>
          <cell r="T1005">
            <v>14977.764766503025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8371.0425000000014</v>
          </cell>
          <cell r="N1006">
            <v>1912.79</v>
          </cell>
          <cell r="O1006">
            <v>8601.2461687500017</v>
          </cell>
          <cell r="P1006">
            <v>2206.311410620413</v>
          </cell>
          <cell r="Q1006">
            <v>8837.7804383906278</v>
          </cell>
          <cell r="R1006">
            <v>2345.6801054913931</v>
          </cell>
          <cell r="S1006">
            <v>1181.9064430390247</v>
          </cell>
          <cell r="T1006">
            <v>13966.556817069986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8490.3917625000013</v>
          </cell>
          <cell r="P1007">
            <v>2178.1758332263662</v>
          </cell>
          <cell r="Q1007">
            <v>8723.8775359687515</v>
          </cell>
          <cell r="R1007">
            <v>2315.7672546435747</v>
          </cell>
          <cell r="S1007">
            <v>1166.8344001530677</v>
          </cell>
          <cell r="T1007">
            <v>13788.450889518934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5291.1100000000006</v>
          </cell>
          <cell r="K1008">
            <v>1155.4199999999998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7511.7057187500013</v>
          </cell>
          <cell r="P1008">
            <v>1917.5966130548973</v>
          </cell>
          <cell r="Q1008">
            <v>7718.277626015627</v>
          </cell>
          <cell r="R1008">
            <v>2038.7277171973185</v>
          </cell>
          <cell r="S1008">
            <v>1027.2438338530276</v>
          </cell>
          <cell r="T1008">
            <v>12138.912902109796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9911.4396750000014</v>
          </cell>
          <cell r="P1009">
            <v>2502.6707111757428</v>
          </cell>
          <cell r="Q1009">
            <v>10184.004266062502</v>
          </cell>
          <cell r="R1009">
            <v>2660.7598861804222</v>
          </cell>
          <cell r="S1009">
            <v>1340.6641619606648</v>
          </cell>
          <cell r="T1009">
            <v>15842.592534217103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1256.4898441183477</v>
          </cell>
          <cell r="Q1010">
            <v>5112.6131344218757</v>
          </cell>
          <cell r="R1010">
            <v>1335.8600313233233</v>
          </cell>
          <cell r="S1010">
            <v>673.09330642449027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7858.9000000000005</v>
          </cell>
          <cell r="K1011">
            <v>1682.9399999999998</v>
          </cell>
          <cell r="L1011">
            <v>90728</v>
          </cell>
          <cell r="M1011">
            <v>11160.705000000002</v>
          </cell>
          <cell r="N1011">
            <v>2495.02</v>
          </cell>
          <cell r="O1011">
            <v>11467.624387500002</v>
          </cell>
          <cell r="P1011">
            <v>2877.8857562650069</v>
          </cell>
          <cell r="Q1011">
            <v>11782.984058156253</v>
          </cell>
          <cell r="R1011">
            <v>3059.6765859310935</v>
          </cell>
          <cell r="S1011">
            <v>1541.6643821387747</v>
          </cell>
          <cell r="T1011">
            <v>18217.806758570441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2424.5699999999997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12622.621725000003</v>
          </cell>
          <cell r="P1012">
            <v>3124.1592882688151</v>
          </cell>
          <cell r="Q1012">
            <v>12969.743822437504</v>
          </cell>
          <cell r="R1012">
            <v>3321.5067708042197</v>
          </cell>
          <cell r="S1012">
            <v>1673.5914858214908</v>
          </cell>
          <cell r="T1012">
            <v>19776.785813256327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7775.644781250001</v>
          </cell>
          <cell r="P1013">
            <v>1916.8353347488576</v>
          </cell>
          <cell r="Q1013">
            <v>7989.4750127343768</v>
          </cell>
          <cell r="R1013">
            <v>2037.9183503198128</v>
          </cell>
          <cell r="S1013">
            <v>1026.8360220951213</v>
          </cell>
          <cell r="T1013">
            <v>12134.093801477075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4754.4800000000005</v>
          </cell>
          <cell r="K1014">
            <v>997.74</v>
          </cell>
          <cell r="L1014">
            <v>51925</v>
          </cell>
          <cell r="M1014">
            <v>6503.0475000000006</v>
          </cell>
          <cell r="N1014">
            <v>1427.9375</v>
          </cell>
          <cell r="O1014">
            <v>6681.8813062500012</v>
          </cell>
          <cell r="P1014">
            <v>1647.057335046077</v>
          </cell>
          <cell r="Q1014">
            <v>6865.6330421718767</v>
          </cell>
          <cell r="R1014">
            <v>1751.0989631036948</v>
          </cell>
          <cell r="S1014">
            <v>882.3177303870458</v>
          </cell>
          <cell r="T1014">
            <v>10426.325014755867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14267.489962500002</v>
          </cell>
          <cell r="P1015">
            <v>3517.0423340440816</v>
          </cell>
          <cell r="Q1015">
            <v>14659.845936468753</v>
          </cell>
          <cell r="R1015">
            <v>3739.2075268370049</v>
          </cell>
          <cell r="S1015">
            <v>1884.0563372143449</v>
          </cell>
          <cell r="T1015">
            <v>22263.843331460779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7664.2300000000005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10363.303350000002</v>
          </cell>
          <cell r="P1016">
            <v>2554.8817149982915</v>
          </cell>
          <cell r="Q1016">
            <v>10648.294192125002</v>
          </cell>
          <cell r="R1016">
            <v>2716.2689645293617</v>
          </cell>
          <cell r="S1016">
            <v>1368.6332516904113</v>
          </cell>
          <cell r="T1016">
            <v>16173.102519278022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6977.4930562500012</v>
          </cell>
          <cell r="P1017">
            <v>1720.044892637623</v>
          </cell>
          <cell r="Q1017">
            <v>7169.3741152968769</v>
          </cell>
          <cell r="R1017">
            <v>1828.6970124845634</v>
          </cell>
          <cell r="S1017">
            <v>921.41668267632053</v>
          </cell>
          <cell r="T1017">
            <v>10888.356287918183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1548.3899999999999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2475.9625306055204</v>
          </cell>
          <cell r="Q1018">
            <v>10319.602959421876</v>
          </cell>
          <cell r="R1018">
            <v>2632.3645982279272</v>
          </cell>
          <cell r="S1018">
            <v>1326.3567661207824</v>
          </cell>
          <cell r="T1018">
            <v>15673.522420352405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11647.740000000002</v>
          </cell>
          <cell r="N1019">
            <v>2557.8575000000001</v>
          </cell>
          <cell r="O1019">
            <v>11968.052850000002</v>
          </cell>
          <cell r="P1019">
            <v>2950.3657949858598</v>
          </cell>
          <cell r="Q1019">
            <v>12297.174303375003</v>
          </cell>
          <cell r="R1019">
            <v>3136.7350573936251</v>
          </cell>
          <cell r="S1019">
            <v>1580.4914599227786</v>
          </cell>
          <cell r="T1019">
            <v>18676.625297977611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7767.9000000000005</v>
          </cell>
          <cell r="N1020">
            <v>1705.8525</v>
          </cell>
          <cell r="O1020">
            <v>7981.5172500000008</v>
          </cell>
          <cell r="P1020">
            <v>1967.6189417475823</v>
          </cell>
          <cell r="Q1020">
            <v>8201.0089743750013</v>
          </cell>
          <cell r="R1020">
            <v>2091.9098657734289</v>
          </cell>
          <cell r="S1020">
            <v>1054.0404647787932</v>
          </cell>
          <cell r="T1020">
            <v>12455.567972851635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11647.740000000002</v>
          </cell>
          <cell r="N1021">
            <v>2557.8575000000001</v>
          </cell>
          <cell r="O1021">
            <v>11968.052850000002</v>
          </cell>
          <cell r="P1021">
            <v>2950.3657949858598</v>
          </cell>
          <cell r="Q1021">
            <v>12297.174303375003</v>
          </cell>
          <cell r="R1021">
            <v>3136.7350573936251</v>
          </cell>
          <cell r="S1021">
            <v>1580.4914599227786</v>
          </cell>
          <cell r="T1021">
            <v>18676.625297977611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11060.102475000002</v>
          </cell>
          <cell r="P1022">
            <v>2726.5182530808015</v>
          </cell>
          <cell r="Q1022">
            <v>11364.255293062502</v>
          </cell>
          <cell r="R1022">
            <v>2898.7474717870236</v>
          </cell>
          <cell r="S1022">
            <v>1460.5778109417217</v>
          </cell>
          <cell r="T1022">
            <v>17259.608916097357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1845.6599999999999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11776.960968750001</v>
          </cell>
          <cell r="P1023">
            <v>2903.2616997996602</v>
          </cell>
          <cell r="Q1023">
            <v>12100.827395390628</v>
          </cell>
          <cell r="R1023">
            <v>3086.655481847954</v>
          </cell>
          <cell r="S1023">
            <v>1555.2581074023212</v>
          </cell>
          <cell r="T1023">
            <v>18378.443446327878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521.18999999999994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927.39557640331543</v>
          </cell>
          <cell r="Q1024">
            <v>3865.1051555156255</v>
          </cell>
          <cell r="R1024">
            <v>985.97747490154507</v>
          </cell>
          <cell r="S1024">
            <v>496.79968191287543</v>
          </cell>
          <cell r="T1024">
            <v>5870.6685499550749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488.60999999999996</v>
          </cell>
          <cell r="L1025">
            <v>27529</v>
          </cell>
          <cell r="M1025">
            <v>3448.2900000000004</v>
          </cell>
          <cell r="N1025">
            <v>757.04750000000001</v>
          </cell>
          <cell r="O1025">
            <v>3543.1179750000006</v>
          </cell>
          <cell r="P1025">
            <v>873.21793695683118</v>
          </cell>
          <cell r="Q1025">
            <v>3640.553719312501</v>
          </cell>
          <cell r="R1025">
            <v>928.37753211904896</v>
          </cell>
          <cell r="S1025">
            <v>467.77707847520429</v>
          </cell>
          <cell r="T1025">
            <v>5527.709221592957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493.79999999999995</v>
          </cell>
          <cell r="L1026">
            <v>27758</v>
          </cell>
          <cell r="M1026">
            <v>3476.0325000000003</v>
          </cell>
          <cell r="N1026">
            <v>763.34500000000003</v>
          </cell>
          <cell r="O1026">
            <v>3571.6233937500006</v>
          </cell>
          <cell r="P1026">
            <v>880.48180079362567</v>
          </cell>
          <cell r="Q1026">
            <v>3669.8430370781257</v>
          </cell>
          <cell r="R1026">
            <v>936.10024107525021</v>
          </cell>
          <cell r="S1026">
            <v>471.66828233189437</v>
          </cell>
          <cell r="T1026">
            <v>5573.6914734635211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495.29999999999995</v>
          </cell>
          <cell r="L1027">
            <v>27921</v>
          </cell>
          <cell r="M1027">
            <v>3496.5825000000004</v>
          </cell>
          <cell r="N1027">
            <v>767.82749999999999</v>
          </cell>
          <cell r="O1027">
            <v>3592.7385187500008</v>
          </cell>
          <cell r="P1027">
            <v>885.65214928881107</v>
          </cell>
          <cell r="Q1027">
            <v>3691.5388280156262</v>
          </cell>
          <cell r="R1027">
            <v>941.59719111831032</v>
          </cell>
          <cell r="S1027">
            <v>474.4380038543419</v>
          </cell>
          <cell r="T1027">
            <v>5606.4211985940983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20190.282525000002</v>
          </cell>
          <cell r="P1028">
            <v>5064.9431697285017</v>
          </cell>
          <cell r="Q1028">
            <v>20745.515294437504</v>
          </cell>
          <cell r="R1028">
            <v>5384.8864541455696</v>
          </cell>
          <cell r="S1028">
            <v>2713.2565861340836</v>
          </cell>
          <cell r="T1028">
            <v>32062.480488804478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397.91999999999996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2901.2181750000004</v>
          </cell>
          <cell r="P1029">
            <v>715.31612831245229</v>
          </cell>
          <cell r="Q1029">
            <v>2981.0016748125008</v>
          </cell>
          <cell r="R1029">
            <v>760.50135227638759</v>
          </cell>
          <cell r="S1029">
            <v>383.19012302278804</v>
          </cell>
          <cell r="T1029">
            <v>4528.1474320223315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6400.2975000000006</v>
          </cell>
          <cell r="N1030">
            <v>1405.3875</v>
          </cell>
          <cell r="O1030">
            <v>6576.3056812500008</v>
          </cell>
          <cell r="P1030">
            <v>1621.0469929230578</v>
          </cell>
          <cell r="Q1030">
            <v>6757.1540874843768</v>
          </cell>
          <cell r="R1030">
            <v>1723.4455947889135</v>
          </cell>
          <cell r="S1030">
            <v>868.3841619919109</v>
          </cell>
          <cell r="T1030">
            <v>10261.672409804498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1363.7666454110936</v>
          </cell>
          <cell r="Q1031">
            <v>5684.2972256250005</v>
          </cell>
          <cell r="R1031">
            <v>1449.9133138118489</v>
          </cell>
          <cell r="S1031">
            <v>730.56077997613181</v>
          </cell>
          <cell r="T1031">
            <v>8633.0171918038268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8291.9250000000011</v>
          </cell>
          <cell r="N1032">
            <v>1820.9675</v>
          </cell>
          <cell r="O1032">
            <v>8519.952937500002</v>
          </cell>
          <cell r="P1032">
            <v>2100.3985662926548</v>
          </cell>
          <cell r="Q1032">
            <v>8754.2516432812536</v>
          </cell>
          <cell r="R1032">
            <v>2233.0769386583988</v>
          </cell>
          <cell r="S1032">
            <v>1125.1696322202988</v>
          </cell>
          <cell r="T1032">
            <v>13296.099441542403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3839.7675000000004</v>
          </cell>
          <cell r="N1033">
            <v>843.28750000000002</v>
          </cell>
          <cell r="O1033">
            <v>3945.3611062500008</v>
          </cell>
          <cell r="P1033">
            <v>972.69163561267135</v>
          </cell>
          <cell r="Q1033">
            <v>4053.8585366718762</v>
          </cell>
          <cell r="R1033">
            <v>1034.1348041131403</v>
          </cell>
          <cell r="S1033">
            <v>521.06448150830533</v>
          </cell>
          <cell r="T1033">
            <v>6157.4050376020923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5326.2902812500006</v>
          </cell>
          <cell r="P1034">
            <v>1313.1733579888792</v>
          </cell>
          <cell r="Q1034">
            <v>5472.763263984376</v>
          </cell>
          <cell r="R1034">
            <v>1396.1241400776094</v>
          </cell>
          <cell r="S1034">
            <v>703.45829023193664</v>
          </cell>
          <cell r="T1034">
            <v>8312.7477955874474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3002.4500000000003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4535.5288500000006</v>
          </cell>
          <cell r="P1035">
            <v>1118.1275119956517</v>
          </cell>
          <cell r="Q1035">
            <v>4660.2558933750006</v>
          </cell>
          <cell r="R1035">
            <v>1188.757601336644</v>
          </cell>
          <cell r="S1035">
            <v>598.97351942500461</v>
          </cell>
          <cell r="T1035">
            <v>7078.0540543118786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3421.7060062500004</v>
          </cell>
          <cell r="P1036">
            <v>843.71840259779697</v>
          </cell>
          <cell r="Q1036">
            <v>3515.8029214218759</v>
          </cell>
          <cell r="R1036">
            <v>897.01456561569921</v>
          </cell>
          <cell r="S1036">
            <v>451.9743728563318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744.12250000000006</v>
          </cell>
          <cell r="O1037">
            <v>3481.8841125000004</v>
          </cell>
          <cell r="P1037">
            <v>858.30957013022248</v>
          </cell>
          <cell r="Q1037">
            <v>3577.6359255937505</v>
          </cell>
          <cell r="R1037">
            <v>912.52743076789375</v>
          </cell>
          <cell r="S1037">
            <v>459.79076488287086</v>
          </cell>
          <cell r="T1037">
            <v>5433.3351675354643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6290.1957375000011</v>
          </cell>
          <cell r="P1038">
            <v>1550.8190691909053</v>
          </cell>
          <cell r="Q1038">
            <v>6463.1761202812513</v>
          </cell>
          <cell r="R1038">
            <v>1648.7815003390035</v>
          </cell>
          <cell r="S1038">
            <v>830.76352732504677</v>
          </cell>
          <cell r="T1038">
            <v>9817.1103764358031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1073.8799999999999</v>
          </cell>
          <cell r="L1039">
            <v>57691</v>
          </cell>
          <cell r="M1039">
            <v>7224.3525000000009</v>
          </cell>
          <cell r="N1039">
            <v>1586.5025000000001</v>
          </cell>
          <cell r="O1039">
            <v>7423.0221937500019</v>
          </cell>
          <cell r="P1039">
            <v>1829.9544480720892</v>
          </cell>
          <cell r="Q1039">
            <v>7627.1553040781273</v>
          </cell>
          <cell r="R1039">
            <v>1945.5493554244633</v>
          </cell>
          <cell r="S1039">
            <v>980.29450522405489</v>
          </cell>
          <cell r="T1039">
            <v>11584.113941767562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6290.1957375000011</v>
          </cell>
          <cell r="P1040">
            <v>1550.7239094026504</v>
          </cell>
          <cell r="Q1040">
            <v>6463.1761202812513</v>
          </cell>
          <cell r="R1040">
            <v>1648.6803294793151</v>
          </cell>
          <cell r="S1040">
            <v>830.71255085530845</v>
          </cell>
          <cell r="T1040">
            <v>9816.5079888567125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8177.8879125000012</v>
          </cell>
          <cell r="P1041">
            <v>2016.118713828188</v>
          </cell>
          <cell r="Q1041">
            <v>8402.779830093752</v>
          </cell>
          <cell r="R1041">
            <v>2143.4732805945278</v>
          </cell>
          <cell r="S1041">
            <v>1080.0214721887457</v>
          </cell>
          <cell r="T1041">
            <v>12762.584842328028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7215.1500000000005</v>
          </cell>
          <cell r="K1042">
            <v>1514.19</v>
          </cell>
          <cell r="L1042">
            <v>75784</v>
          </cell>
          <cell r="M1042">
            <v>9489.9900000000016</v>
          </cell>
          <cell r="N1042">
            <v>2084.06</v>
          </cell>
          <cell r="O1042">
            <v>9750.9647250000016</v>
          </cell>
          <cell r="P1042">
            <v>2403.8631310376873</v>
          </cell>
          <cell r="Q1042">
            <v>10019.116254937502</v>
          </cell>
          <cell r="R1042">
            <v>2555.7108102041484</v>
          </cell>
          <cell r="S1042">
            <v>1287.7335942157317</v>
          </cell>
          <cell r="T1042">
            <v>15217.113431261601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2503.9300000000003</v>
          </cell>
          <cell r="K1043">
            <v>525.48</v>
          </cell>
          <cell r="L1043">
            <v>29485</v>
          </cell>
          <cell r="M1043">
            <v>3692.8350000000005</v>
          </cell>
          <cell r="N1043">
            <v>810.83749999999998</v>
          </cell>
          <cell r="O1043">
            <v>3794.3879625000009</v>
          </cell>
          <cell r="P1043">
            <v>935.26211889905801</v>
          </cell>
          <cell r="Q1043">
            <v>3898.7336314687514</v>
          </cell>
          <cell r="R1043">
            <v>994.34093263577176</v>
          </cell>
          <cell r="S1043">
            <v>501.01373674457471</v>
          </cell>
          <cell r="T1043">
            <v>5920.4659231598789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17026.181043750003</v>
          </cell>
          <cell r="P1044">
            <v>4239.6540461227469</v>
          </cell>
          <cell r="Q1044">
            <v>17494.40102245313</v>
          </cell>
          <cell r="R1044">
            <v>4507.4653116894897</v>
          </cell>
          <cell r="S1044">
            <v>2271.1546562504027</v>
          </cell>
          <cell r="T1044">
            <v>26838.173811213375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1664.8799999999999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10534.335862500002</v>
          </cell>
          <cell r="P1045">
            <v>2596.7520218304689</v>
          </cell>
          <cell r="Q1045">
            <v>10824.030098718753</v>
          </cell>
          <cell r="R1045">
            <v>2760.7841427921808</v>
          </cell>
          <cell r="S1045">
            <v>1391.0628983752624</v>
          </cell>
          <cell r="T1045">
            <v>16438.153054077786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7841.880000000001</v>
          </cell>
          <cell r="N1046">
            <v>1720.7850000000001</v>
          </cell>
          <cell r="O1046">
            <v>8057.5317000000014</v>
          </cell>
          <cell r="P1046">
            <v>1984.8428634217282</v>
          </cell>
          <cell r="Q1046">
            <v>8279.1138217500029</v>
          </cell>
          <cell r="R1046">
            <v>2110.2217913769978</v>
          </cell>
          <cell r="S1046">
            <v>1063.2672058014252</v>
          </cell>
          <cell r="T1046">
            <v>12564.600124666993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11660.630000000001</v>
          </cell>
          <cell r="K1047">
            <v>2381.13</v>
          </cell>
          <cell r="L1047">
            <v>97101</v>
          </cell>
          <cell r="M1047">
            <v>12454.327500000001</v>
          </cell>
          <cell r="N1047">
            <v>2670.2775000000001</v>
          </cell>
          <cell r="O1047">
            <v>12796.821506250002</v>
          </cell>
          <cell r="P1047">
            <v>3080.0368664479374</v>
          </cell>
          <cell r="Q1047">
            <v>13148.734097671879</v>
          </cell>
          <cell r="R1047">
            <v>3274.59721552878</v>
          </cell>
          <cell r="S1047">
            <v>1649.9553960194996</v>
          </cell>
          <cell r="T1047">
            <v>19497.47877241809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7437.045000000001</v>
          </cell>
          <cell r="N1048">
            <v>1586.6675</v>
          </cell>
          <cell r="O1048">
            <v>7641.5637375000015</v>
          </cell>
          <cell r="P1048">
            <v>1830.1447676485993</v>
          </cell>
          <cell r="Q1048">
            <v>7851.7067402812518</v>
          </cell>
          <cell r="R1048">
            <v>1945.7516971438399</v>
          </cell>
          <cell r="S1048">
            <v>980.39645816353152</v>
          </cell>
          <cell r="T1048">
            <v>11585.318716925744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1372.1699999999998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9504.9735187500009</v>
          </cell>
          <cell r="P1049">
            <v>2209.737162997591</v>
          </cell>
          <cell r="Q1049">
            <v>9766.3602905156276</v>
          </cell>
          <cell r="R1049">
            <v>2349.3222564401694</v>
          </cell>
          <cell r="S1049">
            <v>1183.7415959496032</v>
          </cell>
          <cell r="T1049">
            <v>13988.242769917239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3540.9275000000002</v>
          </cell>
          <cell r="O1050">
            <v>17687.084456250002</v>
          </cell>
          <cell r="P1050">
            <v>4084.2898318318335</v>
          </cell>
          <cell r="Q1050">
            <v>18173.47927879688</v>
          </cell>
          <cell r="R1050">
            <v>4342.2870214385148</v>
          </cell>
          <cell r="S1050">
            <v>2187.9270733243407</v>
          </cell>
          <cell r="T1050">
            <v>25854.675690418491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5147.7750000000005</v>
          </cell>
          <cell r="N1051">
            <v>1058.7225000000001</v>
          </cell>
          <cell r="O1051">
            <v>5289.338812500001</v>
          </cell>
          <cell r="P1051">
            <v>1221.1855626757615</v>
          </cell>
          <cell r="Q1051">
            <v>5434.7956298437512</v>
          </cell>
          <cell r="R1051">
            <v>1298.3256423789917</v>
          </cell>
          <cell r="S1051">
            <v>654.18103615158168</v>
          </cell>
          <cell r="T1051">
            <v>7730.4398024667526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6270.1363687500007</v>
          </cell>
          <cell r="P1052">
            <v>1444.3352661336173</v>
          </cell>
          <cell r="Q1052">
            <v>6442.5651188906259</v>
          </cell>
          <cell r="R1052">
            <v>1535.5713083478797</v>
          </cell>
          <cell r="S1052">
            <v>773.72085768789111</v>
          </cell>
          <cell r="T1052">
            <v>9143.038675433676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1070.6744975858505</v>
          </cell>
          <cell r="Q1053">
            <v>4752.4630048593754</v>
          </cell>
          <cell r="R1053">
            <v>1138.3070659721159</v>
          </cell>
          <cell r="S1053">
            <v>573.55325318217319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1477.1399999999999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2361.4853053348165</v>
          </cell>
          <cell r="Q1054">
            <v>10481.236601906252</v>
          </cell>
          <cell r="R1054">
            <v>2510.6560540229925</v>
          </cell>
          <cell r="S1054">
            <v>1265.0320730256096</v>
          </cell>
          <cell r="T1054">
            <v>14948.850162706689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6518.4600000000009</v>
          </cell>
          <cell r="N1055">
            <v>1344.09</v>
          </cell>
          <cell r="O1055">
            <v>6697.7176500000014</v>
          </cell>
          <cell r="P1055">
            <v>1550.3432702496307</v>
          </cell>
          <cell r="Q1055">
            <v>6881.9048853750019</v>
          </cell>
          <cell r="R1055">
            <v>1648.2756460405622</v>
          </cell>
          <cell r="S1055">
            <v>830.5086449763553</v>
          </cell>
          <cell r="T1055">
            <v>9814.0984385403517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4582.6500000000005</v>
          </cell>
          <cell r="N1056">
            <v>944.95500000000004</v>
          </cell>
          <cell r="O1056">
            <v>4708.6728750000011</v>
          </cell>
          <cell r="P1056">
            <v>1089.960214672187</v>
          </cell>
          <cell r="Q1056">
            <v>4838.1613790625015</v>
          </cell>
          <cell r="R1056">
            <v>1158.8110268689295</v>
          </cell>
          <cell r="S1056">
            <v>583.88448438246826</v>
          </cell>
          <cell r="T1056">
            <v>6899.7473309011284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395.72999999999996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3085.9755187500004</v>
          </cell>
          <cell r="P1057">
            <v>714.49141014757606</v>
          </cell>
          <cell r="Q1057">
            <v>3170.8398455156257</v>
          </cell>
          <cell r="R1057">
            <v>759.62453815908964</v>
          </cell>
          <cell r="S1057">
            <v>382.74832695172279</v>
          </cell>
          <cell r="T1057">
            <v>4522.9267396702153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2513.2000000000003</v>
          </cell>
          <cell r="K1058">
            <v>490.74</v>
          </cell>
          <cell r="L1058">
            <v>27776</v>
          </cell>
          <cell r="M1058">
            <v>3704.1375000000003</v>
          </cell>
          <cell r="N1058">
            <v>763.84</v>
          </cell>
          <cell r="O1058">
            <v>3806.0012812500004</v>
          </cell>
          <cell r="P1058">
            <v>881.05275952315526</v>
          </cell>
          <cell r="Q1058">
            <v>3910.6663164843758</v>
          </cell>
          <cell r="R1058">
            <v>936.70726623337953</v>
          </cell>
          <cell r="S1058">
            <v>471.97414115032416</v>
          </cell>
          <cell r="T1058">
            <v>5577.3057989380632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2138.5259214534708</v>
          </cell>
          <cell r="Q1059">
            <v>9491.9085351562499</v>
          </cell>
          <cell r="R1059">
            <v>2273.6127297734811</v>
          </cell>
          <cell r="S1059">
            <v>1145.5942044287767</v>
          </cell>
          <cell r="T1059">
            <v>13537.456064897944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2985.9700000000003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1046.3135917925836</v>
          </cell>
          <cell r="Q1060">
            <v>4643.9840501718754</v>
          </cell>
          <cell r="R1060">
            <v>1112.4073258919302</v>
          </cell>
          <cell r="S1060">
            <v>560.50327692916881</v>
          </cell>
          <cell r="T1060">
            <v>6623.4522279583443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3927.1050000000005</v>
          </cell>
          <cell r="N1061">
            <v>809.62750000000005</v>
          </cell>
          <cell r="O1061">
            <v>4035.1003875000006</v>
          </cell>
          <cell r="P1061">
            <v>933.86644200465196</v>
          </cell>
          <cell r="Q1061">
            <v>4146.065648156251</v>
          </cell>
          <cell r="R1061">
            <v>992.85709336034427</v>
          </cell>
          <cell r="S1061">
            <v>500.26608185507973</v>
          </cell>
          <cell r="T1061">
            <v>5911.6309053332207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3732.7200000000003</v>
          </cell>
          <cell r="K1062">
            <v>729.08999999999992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5410.7507812500007</v>
          </cell>
          <cell r="P1062">
            <v>1252.397973223385</v>
          </cell>
          <cell r="Q1062">
            <v>5559.5464277343763</v>
          </cell>
          <cell r="R1062">
            <v>1331.5096843567296</v>
          </cell>
          <cell r="S1062">
            <v>670.90131822574347</v>
          </cell>
          <cell r="T1062">
            <v>7928.0229284083953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7138.0425000000005</v>
          </cell>
          <cell r="N1063">
            <v>1471.9649999999999</v>
          </cell>
          <cell r="O1063">
            <v>7334.3386687500015</v>
          </cell>
          <cell r="P1063">
            <v>1697.8409420448017</v>
          </cell>
          <cell r="Q1063">
            <v>7536.0329821406267</v>
          </cell>
          <cell r="R1063">
            <v>1805.0904785573111</v>
          </cell>
          <cell r="S1063">
            <v>909.5221730707176</v>
          </cell>
          <cell r="T1063">
            <v>10747.799186130429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6967.4775000000009</v>
          </cell>
          <cell r="N1064">
            <v>1417.7349999999999</v>
          </cell>
          <cell r="O1064">
            <v>7159.0831312500013</v>
          </cell>
          <cell r="P1064">
            <v>1635.2892412318818</v>
          </cell>
          <cell r="Q1064">
            <v>7355.9579173593766</v>
          </cell>
          <cell r="R1064">
            <v>1738.587500122251</v>
          </cell>
          <cell r="S1064">
            <v>876.01364029607623</v>
          </cell>
          <cell r="T1064">
            <v>10351.829750808358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8127.5250000000005</v>
          </cell>
          <cell r="N1065">
            <v>1639.605</v>
          </cell>
          <cell r="O1065">
            <v>8351.0319375000017</v>
          </cell>
          <cell r="P1065">
            <v>1891.2056317788583</v>
          </cell>
          <cell r="Q1065">
            <v>8580.6853157812529</v>
          </cell>
          <cell r="R1065">
            <v>2010.6696654437844</v>
          </cell>
          <cell r="S1065">
            <v>1013.1063595789395</v>
          </cell>
          <cell r="T1065">
            <v>11971.850746842065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1037.1599999999999</v>
          </cell>
          <cell r="L1066">
            <v>54607</v>
          </cell>
          <cell r="M1066">
            <v>7443.2100000000009</v>
          </cell>
          <cell r="N1066">
            <v>1501.6925000000001</v>
          </cell>
          <cell r="O1066">
            <v>7647.8982750000014</v>
          </cell>
          <cell r="P1066">
            <v>1732.1301857460016</v>
          </cell>
          <cell r="Q1066">
            <v>7858.2154775625022</v>
          </cell>
          <cell r="R1066">
            <v>1841.5457116649682</v>
          </cell>
          <cell r="S1066">
            <v>927.89069433308441</v>
          </cell>
          <cell r="T1066">
            <v>10964.85951046266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3344.4100000000003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4864.9248000000007</v>
          </cell>
          <cell r="P1067">
            <v>1102.0137878511471</v>
          </cell>
          <cell r="Q1067">
            <v>4998.7102320000013</v>
          </cell>
          <cell r="R1067">
            <v>1171.6260024294381</v>
          </cell>
          <cell r="S1067">
            <v>590.34150388265277</v>
          </cell>
          <cell r="T1067">
            <v>6976.049757585909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862.31999999999994</v>
          </cell>
          <cell r="L1068">
            <v>46768</v>
          </cell>
          <cell r="M1068">
            <v>6374.6100000000006</v>
          </cell>
          <cell r="N1068">
            <v>1286.1200000000001</v>
          </cell>
          <cell r="O1068">
            <v>6549.9117750000014</v>
          </cell>
          <cell r="P1068">
            <v>1483.4776590358197</v>
          </cell>
          <cell r="Q1068">
            <v>6730.0343488125018</v>
          </cell>
          <cell r="R1068">
            <v>1577.1862552996363</v>
          </cell>
          <cell r="S1068">
            <v>794.68917890691102</v>
          </cell>
          <cell r="T1068">
            <v>9390.8207662995173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2873.7000000000003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983.85705076791874</v>
          </cell>
          <cell r="Q1069">
            <v>4462.8241958437511</v>
          </cell>
          <cell r="R1069">
            <v>1046.0055183165587</v>
          </cell>
          <cell r="S1069">
            <v>527.04572062426575</v>
          </cell>
          <cell r="T1069">
            <v>6228.0851802153629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1937.3581290825086</v>
          </cell>
          <cell r="Q1070">
            <v>8788.9649087812504</v>
          </cell>
          <cell r="R1070">
            <v>2059.7375323925735</v>
          </cell>
          <cell r="S1070">
            <v>1037.8299474020143</v>
          </cell>
          <cell r="T1070">
            <v>12264.008722700897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3845.9325000000003</v>
          </cell>
          <cell r="N1071">
            <v>776.02250000000004</v>
          </cell>
          <cell r="O1071">
            <v>3951.6956437500007</v>
          </cell>
          <cell r="P1071">
            <v>895.10468825546945</v>
          </cell>
          <cell r="Q1071">
            <v>4060.3672739531262</v>
          </cell>
          <cell r="R1071">
            <v>951.64682984734065</v>
          </cell>
          <cell r="S1071">
            <v>479.50166651501286</v>
          </cell>
          <cell r="T1071">
            <v>5666.2583647837419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4261.0425000000005</v>
          </cell>
          <cell r="N1072">
            <v>859.59500000000003</v>
          </cell>
          <cell r="O1072">
            <v>4378.2211687500012</v>
          </cell>
          <cell r="P1072">
            <v>991.50155375773295</v>
          </cell>
          <cell r="Q1072">
            <v>4498.6222508906267</v>
          </cell>
          <cell r="R1072">
            <v>1054.1329107115127</v>
          </cell>
          <cell r="S1072">
            <v>531.14083035990893</v>
          </cell>
          <cell r="T1072">
            <v>6276.4769824022887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1134.6599999999999</v>
          </cell>
          <cell r="L1073">
            <v>59309</v>
          </cell>
          <cell r="M1073">
            <v>8083.3425000000007</v>
          </cell>
          <cell r="N1073">
            <v>1630.9974999999999</v>
          </cell>
          <cell r="O1073">
            <v>8305.6344187500017</v>
          </cell>
          <cell r="P1073">
            <v>1881.277293870925</v>
          </cell>
          <cell r="Q1073">
            <v>8534.0393652656276</v>
          </cell>
          <cell r="R1073">
            <v>2000.1141724163126</v>
          </cell>
          <cell r="S1073">
            <v>1007.7878145695772</v>
          </cell>
          <cell r="T1073">
            <v>11909.001642756972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1202.9099999999999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8751.1635562500014</v>
          </cell>
          <cell r="P1074">
            <v>1981.924629915243</v>
          </cell>
          <cell r="Q1074">
            <v>8991.8205540468771</v>
          </cell>
          <cell r="R1074">
            <v>2107.1192183465587</v>
          </cell>
          <cell r="S1074">
            <v>1061.7039273961173</v>
          </cell>
          <cell r="T1074">
            <v>12546.126905574887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453.47999999999996</v>
          </cell>
          <cell r="L1075">
            <v>25803</v>
          </cell>
          <cell r="M1075">
            <v>3516.1050000000005</v>
          </cell>
          <cell r="N1075">
            <v>709.58249999999998</v>
          </cell>
          <cell r="O1075">
            <v>3612.7978875000008</v>
          </cell>
          <cell r="P1075">
            <v>818.46933878081711</v>
          </cell>
          <cell r="Q1075">
            <v>3712.1498294062512</v>
          </cell>
          <cell r="R1075">
            <v>870.17056417842343</v>
          </cell>
          <cell r="S1075">
            <v>438.44861621910331</v>
          </cell>
          <cell r="T1075">
            <v>5181.1355677562951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11426.827500000001</v>
          </cell>
          <cell r="N1076">
            <v>2305.3249999999998</v>
          </cell>
          <cell r="O1076">
            <v>11741.065256250002</v>
          </cell>
          <cell r="P1076">
            <v>2659.0816831374605</v>
          </cell>
          <cell r="Q1076">
            <v>12063.944550796878</v>
          </cell>
          <cell r="R1076">
            <v>2827.0510558879682</v>
          </cell>
          <cell r="S1076">
            <v>1424.4524860538477</v>
          </cell>
          <cell r="T1076">
            <v>16832.716918381979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1274.950843039808</v>
          </cell>
          <cell r="Q1077">
            <v>5784.0978639375007</v>
          </cell>
          <cell r="R1077">
            <v>1355.4871781028392</v>
          </cell>
          <cell r="S1077">
            <v>682.98274155372007</v>
          </cell>
          <cell r="T1077">
            <v>8070.7887846528129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940.24214781773367</v>
          </cell>
          <cell r="Q1078">
            <v>4265.3924983125007</v>
          </cell>
          <cell r="R1078">
            <v>999.63554095945551</v>
          </cell>
          <cell r="S1078">
            <v>503.68150532754566</v>
          </cell>
          <cell r="T1078">
            <v>5951.9908731322757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3943.5450000000005</v>
          </cell>
          <cell r="N1079">
            <v>795.60249999999996</v>
          </cell>
          <cell r="O1079">
            <v>4051.9924875000011</v>
          </cell>
          <cell r="P1079">
            <v>917.68927800131075</v>
          </cell>
          <cell r="Q1079">
            <v>4163.4222809062512</v>
          </cell>
          <cell r="R1079">
            <v>975.65804721334621</v>
          </cell>
          <cell r="S1079">
            <v>491.600081999569</v>
          </cell>
          <cell r="T1079">
            <v>5809.2250168878572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9408.817500000001</v>
          </cell>
          <cell r="N1080">
            <v>1898.2974999999999</v>
          </cell>
          <cell r="O1080">
            <v>9667.5599812500022</v>
          </cell>
          <cell r="P1080">
            <v>2189.5950078169603</v>
          </cell>
          <cell r="Q1080">
            <v>9933.4178807343778</v>
          </cell>
          <cell r="R1080">
            <v>2327.907757806162</v>
          </cell>
          <cell r="S1080">
            <v>1172.9515765216636</v>
          </cell>
          <cell r="T1080">
            <v>13860.737399009779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698.72660522667286</v>
          </cell>
          <cell r="Q1081">
            <v>3169.7550559687506</v>
          </cell>
          <cell r="R1081">
            <v>742.86389907074044</v>
          </cell>
          <cell r="S1081">
            <v>374.30322513174468</v>
          </cell>
          <cell r="T1081">
            <v>4423.1311974009095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3453.4275000000002</v>
          </cell>
          <cell r="N1082">
            <v>696.79499999999996</v>
          </cell>
          <cell r="O1082">
            <v>3548.3967562500006</v>
          </cell>
          <cell r="P1082">
            <v>803.7195716013</v>
          </cell>
          <cell r="Q1082">
            <v>3645.9776670468759</v>
          </cell>
          <cell r="R1082">
            <v>854.48908092674867</v>
          </cell>
          <cell r="S1082">
            <v>430.5472634096671</v>
          </cell>
          <cell r="T1082">
            <v>5087.7654929972869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8845.7475000000013</v>
          </cell>
          <cell r="N1083">
            <v>1784.6125</v>
          </cell>
          <cell r="O1083">
            <v>9089.005556250002</v>
          </cell>
          <cell r="P1083">
            <v>2058.4648196016406</v>
          </cell>
          <cell r="Q1083">
            <v>9338.9532090468783</v>
          </cell>
          <cell r="R1083">
            <v>2188.4943131557879</v>
          </cell>
          <cell r="S1083">
            <v>1102.7060012222887</v>
          </cell>
          <cell r="T1083">
            <v>13030.647315023245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9539.3100000000013</v>
          </cell>
          <cell r="N1084">
            <v>1924.56</v>
          </cell>
          <cell r="O1084">
            <v>9801.6410250000026</v>
          </cell>
          <cell r="P1084">
            <v>2219.8875404114524</v>
          </cell>
          <cell r="Q1084">
            <v>10071.186153187504</v>
          </cell>
          <cell r="R1084">
            <v>2360.1138148069135</v>
          </cell>
          <cell r="S1084">
            <v>1189.1790860550218</v>
          </cell>
          <cell r="T1084">
            <v>14052.497445020213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6264.8575875000006</v>
          </cell>
          <cell r="P1085">
            <v>1418.9593225989643</v>
          </cell>
          <cell r="Q1085">
            <v>6437.1411711562514</v>
          </cell>
          <cell r="R1085">
            <v>1508.5924124310197</v>
          </cell>
          <cell r="S1085">
            <v>760.12713242434484</v>
          </cell>
          <cell r="T1085">
            <v>8982.4019876762432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760.31999999999994</v>
          </cell>
          <cell r="L1086">
            <v>41160</v>
          </cell>
          <cell r="M1086">
            <v>5611.1775000000007</v>
          </cell>
          <cell r="N1086">
            <v>1131.9000000000001</v>
          </cell>
          <cell r="O1086">
            <v>5765.4848812500013</v>
          </cell>
          <cell r="P1086">
            <v>1305.5922948579016</v>
          </cell>
          <cell r="Q1086">
            <v>5924.0357154843769</v>
          </cell>
          <cell r="R1086">
            <v>1388.0641949224475</v>
          </cell>
          <cell r="S1086">
            <v>699.39716480945219</v>
          </cell>
          <cell r="T1086">
            <v>8264.7575851199126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1394.6399999999999</v>
          </cell>
          <cell r="L1087">
            <v>71011</v>
          </cell>
          <cell r="M1087">
            <v>9679.0500000000011</v>
          </cell>
          <cell r="N1087">
            <v>1952.8025</v>
          </cell>
          <cell r="O1087">
            <v>9945.2238750000015</v>
          </cell>
          <cell r="P1087">
            <v>2252.4639079240633</v>
          </cell>
          <cell r="Q1087">
            <v>10218.717531562503</v>
          </cell>
          <cell r="R1087">
            <v>2394.7479724401824</v>
          </cell>
          <cell r="S1087">
            <v>1206.6300308620994</v>
          </cell>
          <cell r="T1087">
            <v>14258.714792928818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2676.9700000000003</v>
          </cell>
          <cell r="K1088">
            <v>509.84999999999997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4053.0482437500004</v>
          </cell>
          <cell r="P1088">
            <v>917.94303743665716</v>
          </cell>
          <cell r="Q1088">
            <v>4164.5070704531254</v>
          </cell>
          <cell r="R1088">
            <v>975.92783617251462</v>
          </cell>
          <cell r="S1088">
            <v>491.73601925220447</v>
          </cell>
          <cell r="T1088">
            <v>5810.8313837654314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4065.4100000000003</v>
          </cell>
          <cell r="K1089">
            <v>774.18</v>
          </cell>
          <cell r="L1089">
            <v>42201</v>
          </cell>
          <cell r="M1089">
            <v>5751.9450000000006</v>
          </cell>
          <cell r="N1089">
            <v>1160.5274999999999</v>
          </cell>
          <cell r="O1089">
            <v>5910.1234875000009</v>
          </cell>
          <cell r="P1089">
            <v>1338.6127413823688</v>
          </cell>
          <cell r="Q1089">
            <v>6072.6518834062517</v>
          </cell>
          <cell r="R1089">
            <v>1423.1704832342614</v>
          </cell>
          <cell r="S1089">
            <v>717.08599980864165</v>
          </cell>
          <cell r="T1089">
            <v>8473.7860750642722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542.81999999999994</v>
          </cell>
          <cell r="L1090">
            <v>30754</v>
          </cell>
          <cell r="M1090">
            <v>4192.2000000000007</v>
          </cell>
          <cell r="N1090">
            <v>845.73500000000001</v>
          </cell>
          <cell r="O1090">
            <v>4307.4855000000007</v>
          </cell>
          <cell r="P1090">
            <v>975.5147093309015</v>
          </cell>
          <cell r="Q1090">
            <v>4425.9413512500014</v>
          </cell>
          <cell r="R1090">
            <v>1037.1362062838909</v>
          </cell>
          <cell r="S1090">
            <v>522.57678344387489</v>
          </cell>
          <cell r="T1090">
            <v>6175.2758691151066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2564.7000000000003</v>
          </cell>
          <cell r="K1091">
            <v>488.54999999999995</v>
          </cell>
          <cell r="L1091">
            <v>28055</v>
          </cell>
          <cell r="M1091">
            <v>3824.3550000000005</v>
          </cell>
          <cell r="N1091">
            <v>771.51250000000005</v>
          </cell>
          <cell r="O1091">
            <v>3929.5247625000006</v>
          </cell>
          <cell r="P1091">
            <v>889.90261983086555</v>
          </cell>
          <cell r="Q1091">
            <v>4037.586693468751</v>
          </cell>
          <cell r="R1091">
            <v>946.11615618438441</v>
          </cell>
          <cell r="S1091">
            <v>476.71495283598591</v>
          </cell>
          <cell r="T1091">
            <v>5633.3278437934678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1934.3400000000001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2952.9502312500003</v>
          </cell>
          <cell r="P1092">
            <v>668.65611213810894</v>
          </cell>
          <cell r="Q1092">
            <v>3034.1563626093757</v>
          </cell>
          <cell r="R1092">
            <v>710.89390740926126</v>
          </cell>
          <cell r="S1092">
            <v>358.19466069444246</v>
          </cell>
          <cell r="T1092">
            <v>4232.7767224083518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7873.8301125000007</v>
          </cell>
          <cell r="P1093">
            <v>1783.1675521800728</v>
          </cell>
          <cell r="Q1093">
            <v>8090.3604405937513</v>
          </cell>
          <cell r="R1093">
            <v>1895.8070160777529</v>
          </cell>
          <cell r="S1093">
            <v>955.23107426939168</v>
          </cell>
          <cell r="T1093">
            <v>11287.940048714798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6909.9375000000009</v>
          </cell>
          <cell r="N1094">
            <v>1394.14</v>
          </cell>
          <cell r="O1094">
            <v>7099.9607812500017</v>
          </cell>
          <cell r="P1094">
            <v>1608.0735417909664</v>
          </cell>
          <cell r="Q1094">
            <v>7295.2097027343771</v>
          </cell>
          <cell r="R1094">
            <v>1709.6526342514187</v>
          </cell>
          <cell r="S1094">
            <v>861.43436995092281</v>
          </cell>
          <cell r="T1094">
            <v>10179.54690318851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1008.5999999999999</v>
          </cell>
          <cell r="L1095">
            <v>53184</v>
          </cell>
          <cell r="M1095">
            <v>7249.0125000000007</v>
          </cell>
          <cell r="N1095">
            <v>1462.56</v>
          </cell>
          <cell r="O1095">
            <v>7448.3603437500014</v>
          </cell>
          <cell r="P1095">
            <v>1686.9927261837374</v>
          </cell>
          <cell r="Q1095">
            <v>7653.1902532031272</v>
          </cell>
          <cell r="R1095">
            <v>1793.5570005528534</v>
          </cell>
          <cell r="S1095">
            <v>903.7108555205516</v>
          </cell>
          <cell r="T1095">
            <v>10679.127002114126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3927.3900000000003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5683.1358937500008</v>
          </cell>
          <cell r="P1096">
            <v>1287.0678560776048</v>
          </cell>
          <cell r="Q1096">
            <v>5839.4221308281267</v>
          </cell>
          <cell r="R1096">
            <v>1368.3696009031396</v>
          </cell>
          <cell r="S1096">
            <v>689.47374536706343</v>
          </cell>
          <cell r="T1096">
            <v>8147.4928030569872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6614.0175000000008</v>
          </cell>
          <cell r="N1097">
            <v>1334.3</v>
          </cell>
          <cell r="O1097">
            <v>6795.9029812500012</v>
          </cell>
          <cell r="P1097">
            <v>1539.0509753767101</v>
          </cell>
          <cell r="Q1097">
            <v>6982.7903132343763</v>
          </cell>
          <cell r="R1097">
            <v>1636.2700373575597</v>
          </cell>
          <cell r="S1097">
            <v>824.4594372340772</v>
          </cell>
          <cell r="T1097">
            <v>9742.6151124882945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3201.2400000000002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4858.5902625000008</v>
          </cell>
          <cell r="P1098">
            <v>1100.3326315919762</v>
          </cell>
          <cell r="Q1098">
            <v>4992.2014947187508</v>
          </cell>
          <cell r="R1098">
            <v>1169.8386505749461</v>
          </cell>
          <cell r="S1098">
            <v>589.44091958394279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970.34999999999991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1620.3174345464365</v>
          </cell>
          <cell r="Q1099">
            <v>7350.5339696250012</v>
          </cell>
          <cell r="R1099">
            <v>1722.6699515313037</v>
          </cell>
          <cell r="S1099">
            <v>867.99334239058385</v>
          </cell>
          <cell r="T1099">
            <v>10257.054105031471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9784.7489250000017</v>
          </cell>
          <cell r="P1100">
            <v>2216.144588740091</v>
          </cell>
          <cell r="Q1100">
            <v>10053.829520437503</v>
          </cell>
          <cell r="R1100">
            <v>2356.1344276591767</v>
          </cell>
          <cell r="S1100">
            <v>1187.1740115786488</v>
          </cell>
          <cell r="T1100">
            <v>14028.803533575992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9197.748450000001</v>
          </cell>
          <cell r="P1101">
            <v>2070.6135525688555</v>
          </cell>
          <cell r="Q1101">
            <v>9450.6865323750026</v>
          </cell>
          <cell r="R1101">
            <v>2201.4104595759845</v>
          </cell>
          <cell r="S1101">
            <v>1109.2139971922113</v>
          </cell>
          <cell r="T1101">
            <v>13107.552129287116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7959.3463687500007</v>
          </cell>
          <cell r="P1102">
            <v>1802.5484290546638</v>
          </cell>
          <cell r="Q1102">
            <v>8178.2283938906266</v>
          </cell>
          <cell r="R1102">
            <v>1916.4121478342545</v>
          </cell>
          <cell r="S1102">
            <v>965.61328193942506</v>
          </cell>
          <cell r="T1102">
            <v>11410.626318989536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1004.6653244663341</v>
          </cell>
          <cell r="Q1103">
            <v>4557.200886421876</v>
          </cell>
          <cell r="R1103">
            <v>1068.1282129683839</v>
          </cell>
          <cell r="S1103">
            <v>538.19257534037365</v>
          </cell>
          <cell r="T1103">
            <v>6359.8072641764584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1554.1799999999998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10207.051425000001</v>
          </cell>
          <cell r="P1104">
            <v>2309.2425815828497</v>
          </cell>
          <cell r="Q1104">
            <v>10487.745339187502</v>
          </cell>
          <cell r="R1104">
            <v>2455.1132520541569</v>
          </cell>
          <cell r="S1104">
            <v>1237.0459911392838</v>
          </cell>
          <cell r="T1104">
            <v>14618.139381786073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7847.0175000000008</v>
          </cell>
          <cell r="N1105">
            <v>1581.5525</v>
          </cell>
          <cell r="O1105">
            <v>8062.8104812500014</v>
          </cell>
          <cell r="P1105">
            <v>1824.2448607767926</v>
          </cell>
          <cell r="Q1105">
            <v>8284.5377694843773</v>
          </cell>
          <cell r="R1105">
            <v>1939.4791038431702</v>
          </cell>
          <cell r="S1105">
            <v>977.23591703975717</v>
          </cell>
          <cell r="T1105">
            <v>11547.970687022142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938.81999999999994</v>
          </cell>
          <cell r="L1106">
            <v>49666</v>
          </cell>
          <cell r="M1106">
            <v>6794.857500000001</v>
          </cell>
          <cell r="N1106">
            <v>1365.8150000000001</v>
          </cell>
          <cell r="O1106">
            <v>6981.7160812500015</v>
          </cell>
          <cell r="P1106">
            <v>1575.4020144901006</v>
          </cell>
          <cell r="Q1106">
            <v>7173.7132734843772</v>
          </cell>
          <cell r="R1106">
            <v>1674.9173057584615</v>
          </cell>
          <cell r="S1106">
            <v>843.93244867410715</v>
          </cell>
          <cell r="T1106">
            <v>9972.7271677008157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7465.4400000000005</v>
          </cell>
          <cell r="K1107">
            <v>1399.4099999999999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10879.568156250001</v>
          </cell>
          <cell r="P1107">
            <v>2430.4127119608183</v>
          </cell>
          <cell r="Q1107">
            <v>11178.756280546877</v>
          </cell>
          <cell r="R1107">
            <v>2583.9374800571636</v>
          </cell>
          <cell r="S1107">
            <v>1301.9560292727169</v>
          </cell>
          <cell r="T1107">
            <v>15385.179565827813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904.82999999999993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6796.958737500001</v>
          </cell>
          <cell r="P1108">
            <v>1522.4297323615122</v>
          </cell>
          <cell r="Q1108">
            <v>6983.8751027812514</v>
          </cell>
          <cell r="R1108">
            <v>1618.5988605320163</v>
          </cell>
          <cell r="S1108">
            <v>815.55554718645442</v>
          </cell>
          <cell r="T1108">
            <v>9637.3980820071756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5578.2975000000006</v>
          </cell>
          <cell r="N1109">
            <v>1110.23</v>
          </cell>
          <cell r="O1109">
            <v>5731.7006812500013</v>
          </cell>
          <cell r="P1109">
            <v>1280.5969904762683</v>
          </cell>
          <cell r="Q1109">
            <v>5889.3224499843764</v>
          </cell>
          <cell r="R1109">
            <v>1361.4899824443403</v>
          </cell>
          <cell r="S1109">
            <v>686.00734542485918</v>
          </cell>
          <cell r="T1109">
            <v>8106.5304476788424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6600.5880750000006</v>
          </cell>
          <cell r="P1110">
            <v>1469.5843299505971</v>
          </cell>
          <cell r="Q1110">
            <v>6782.1042470625007</v>
          </cell>
          <cell r="R1110">
            <v>1562.4153097851552</v>
          </cell>
          <cell r="S1110">
            <v>787.24661432511948</v>
          </cell>
          <cell r="T1110">
            <v>9302.8721797523212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959.96999999999991</v>
          </cell>
          <cell r="L1111">
            <v>50425</v>
          </cell>
          <cell r="M1111">
            <v>7005.4950000000008</v>
          </cell>
          <cell r="N1111">
            <v>1386.6875</v>
          </cell>
          <cell r="O1111">
            <v>7198.1461125000014</v>
          </cell>
          <cell r="P1111">
            <v>1599.4774409186027</v>
          </cell>
          <cell r="Q1111">
            <v>7396.0951305937524</v>
          </cell>
          <cell r="R1111">
            <v>1700.5135332595826</v>
          </cell>
          <cell r="S1111">
            <v>856.82949551789659</v>
          </cell>
          <cell r="T1111">
            <v>10125.13122521068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11146.320000000002</v>
          </cell>
          <cell r="N1112">
            <v>2199.1750000000002</v>
          </cell>
          <cell r="O1112">
            <v>11452.843800000002</v>
          </cell>
          <cell r="P1112">
            <v>2536.6427555827595</v>
          </cell>
          <cell r="Q1112">
            <v>11767.797004500004</v>
          </cell>
          <cell r="R1112">
            <v>2696.8778830891188</v>
          </cell>
          <cell r="S1112">
            <v>1358.8627616572373</v>
          </cell>
          <cell r="T1112">
            <v>16057.644899952367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820.43999999999994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6455.949468750001</v>
          </cell>
          <cell r="P1113">
            <v>1413.7572541743602</v>
          </cell>
          <cell r="Q1113">
            <v>6633.4880791406267</v>
          </cell>
          <cell r="R1113">
            <v>1503.0617387680632</v>
          </cell>
          <cell r="S1113">
            <v>757.34041874531783</v>
          </cell>
          <cell r="T1113">
            <v>8949.4714666859691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9228.3653812500015</v>
          </cell>
          <cell r="P1114">
            <v>2020.7498235232622</v>
          </cell>
          <cell r="Q1114">
            <v>9482.1454292343769</v>
          </cell>
          <cell r="R1114">
            <v>2148.3969290993546</v>
          </cell>
          <cell r="S1114">
            <v>1082.5023270493432</v>
          </cell>
          <cell r="T1114">
            <v>12791.901037843762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6929.4600000000009</v>
          </cell>
          <cell r="N1115">
            <v>1351.7625</v>
          </cell>
          <cell r="O1115">
            <v>7120.0201500000012</v>
          </cell>
          <cell r="P1115">
            <v>1559.1931305573407</v>
          </cell>
          <cell r="Q1115">
            <v>7315.8207041250016</v>
          </cell>
          <cell r="R1115">
            <v>1657.6845359915671</v>
          </cell>
          <cell r="S1115">
            <v>835.249456662017</v>
          </cell>
          <cell r="T1115">
            <v>9870.1204833957563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5265.3600000000006</v>
          </cell>
          <cell r="K1116">
            <v>964.38</v>
          </cell>
          <cell r="L1116">
            <v>50817</v>
          </cell>
          <cell r="M1116">
            <v>7164.7575000000006</v>
          </cell>
          <cell r="N1116">
            <v>1397.4675</v>
          </cell>
          <cell r="O1116">
            <v>7361.7883312500016</v>
          </cell>
          <cell r="P1116">
            <v>1611.9116532505827</v>
          </cell>
          <cell r="Q1116">
            <v>7564.2375103593777</v>
          </cell>
          <cell r="R1116">
            <v>1713.7331922588439</v>
          </cell>
          <cell r="S1116">
            <v>863.49042089703426</v>
          </cell>
          <cell r="T1116">
            <v>10203.843202211823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4892.3744625000008</v>
          </cell>
          <cell r="P1117">
            <v>1064.806310643462</v>
          </cell>
          <cell r="Q1117">
            <v>5026.9147602187513</v>
          </cell>
          <cell r="R1117">
            <v>1132.068196291342</v>
          </cell>
          <cell r="S1117">
            <v>570.40970421497809</v>
          </cell>
          <cell r="T1117">
            <v>6740.5162141615738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1323.6299999999999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9923.0529937500014</v>
          </cell>
          <cell r="P1118">
            <v>2148.073620208384</v>
          </cell>
          <cell r="Q1118">
            <v>10195.936951078127</v>
          </cell>
          <cell r="R1118">
            <v>2283.7635393621999</v>
          </cell>
          <cell r="S1118">
            <v>1150.7088435591861</v>
          </cell>
          <cell r="T1118">
            <v>13597.89561866668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7432.5240000000013</v>
          </cell>
          <cell r="P1119">
            <v>1608.9616998146792</v>
          </cell>
          <cell r="Q1119">
            <v>7636.918410000002</v>
          </cell>
          <cell r="R1119">
            <v>1710.5968956085087</v>
          </cell>
          <cell r="S1119">
            <v>861.91015033514702</v>
          </cell>
          <cell r="T1119">
            <v>10185.16918726002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5239.6100000000006</v>
          </cell>
          <cell r="K1120">
            <v>946.98</v>
          </cell>
          <cell r="L1120">
            <v>50243</v>
          </cell>
          <cell r="M1120">
            <v>7164.7575000000006</v>
          </cell>
          <cell r="N1120">
            <v>1381.6825000000001</v>
          </cell>
          <cell r="O1120">
            <v>7361.7883312500016</v>
          </cell>
          <cell r="P1120">
            <v>1593.7044137644689</v>
          </cell>
          <cell r="Q1120">
            <v>7564.2375103593777</v>
          </cell>
          <cell r="R1120">
            <v>1694.3758344384967</v>
          </cell>
          <cell r="S1120">
            <v>853.7369230204398</v>
          </cell>
          <cell r="T1120">
            <v>10088.586378745864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4070.9550000000004</v>
          </cell>
          <cell r="N1121">
            <v>784.96</v>
          </cell>
          <cell r="O1121">
            <v>4182.9062625000006</v>
          </cell>
          <cell r="P1121">
            <v>905.41366531642234</v>
          </cell>
          <cell r="Q1121">
            <v>4297.9361847187511</v>
          </cell>
          <cell r="R1121">
            <v>962.60700631356519</v>
          </cell>
          <cell r="S1121">
            <v>485.02411740332855</v>
          </cell>
          <cell r="T1121">
            <v>5731.5170191851994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7640.4900000000007</v>
          </cell>
          <cell r="N1122">
            <v>1473.4224999999999</v>
          </cell>
          <cell r="O1122">
            <v>7850.6034750000017</v>
          </cell>
          <cell r="P1122">
            <v>1699.5220983039724</v>
          </cell>
          <cell r="Q1122">
            <v>8066.4950705625024</v>
          </cell>
          <cell r="R1122">
            <v>1806.877830411803</v>
          </cell>
          <cell r="S1122">
            <v>910.42275736942747</v>
          </cell>
          <cell r="T1122">
            <v>10758.441366694358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5456.9400000000005</v>
          </cell>
          <cell r="K1123">
            <v>986.09999999999991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7617.2813437500008</v>
          </cell>
          <cell r="P1123">
            <v>1648.9288108817577</v>
          </cell>
          <cell r="Q1123">
            <v>7826.756580703126</v>
          </cell>
          <cell r="R1123">
            <v>1753.0886566775634</v>
          </cell>
          <cell r="S1123">
            <v>883.3202676252323</v>
          </cell>
          <cell r="T1123">
            <v>10438.171970477977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8263.4041687500012</v>
          </cell>
          <cell r="P1124">
            <v>1788.8136996165331</v>
          </cell>
          <cell r="Q1124">
            <v>8490.6477833906265</v>
          </cell>
          <cell r="R1124">
            <v>1901.8098204192543</v>
          </cell>
          <cell r="S1124">
            <v>958.25567814053068</v>
          </cell>
          <cell r="T1124">
            <v>11323.681711740825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1394.7450000000001</v>
          </cell>
          <cell r="O1125">
            <v>7431.4682437500005</v>
          </cell>
          <cell r="P1125">
            <v>1608.7713802381693</v>
          </cell>
          <cell r="Q1125">
            <v>7635.8336204531261</v>
          </cell>
          <cell r="R1125">
            <v>1710.3945538891326</v>
          </cell>
          <cell r="S1125">
            <v>861.80819739567039</v>
          </cell>
          <cell r="T1125">
            <v>10183.964412101839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812.57999999999993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6480.2318625000007</v>
          </cell>
          <cell r="P1126">
            <v>1402.8773183838778</v>
          </cell>
          <cell r="Q1126">
            <v>6658.4382387187516</v>
          </cell>
          <cell r="R1126">
            <v>1491.4945371437095</v>
          </cell>
          <cell r="S1126">
            <v>751.51210903857236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4291.6491562500005</v>
          </cell>
          <cell r="P1127">
            <v>928.91813301539469</v>
          </cell>
          <cell r="Q1127">
            <v>4409.6695080468762</v>
          </cell>
          <cell r="R1127">
            <v>987.59620865655677</v>
          </cell>
          <cell r="S1127">
            <v>497.6153054286882</v>
          </cell>
          <cell r="T1127">
            <v>5880.3067512205216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8091.5625000000009</v>
          </cell>
          <cell r="N1128">
            <v>1560.35</v>
          </cell>
          <cell r="O1128">
            <v>8314.0804687500022</v>
          </cell>
          <cell r="P1128">
            <v>1799.7887951952705</v>
          </cell>
          <cell r="Q1128">
            <v>8542.7176816406281</v>
          </cell>
          <cell r="R1128">
            <v>1913.4781929032961</v>
          </cell>
          <cell r="S1128">
            <v>964.13496431701446</v>
          </cell>
          <cell r="T1128">
            <v>11393.157079195915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4692.5925000000007</v>
          </cell>
          <cell r="N1129">
            <v>902.55</v>
          </cell>
          <cell r="O1129">
            <v>4821.6387937500012</v>
          </cell>
          <cell r="P1129">
            <v>1041.048083509143</v>
          </cell>
          <cell r="Q1129">
            <v>4954.233860578127</v>
          </cell>
          <cell r="R1129">
            <v>1106.8092049891818</v>
          </cell>
          <cell r="S1129">
            <v>557.68257893698296</v>
          </cell>
          <cell r="T1129">
            <v>6590.1201152486765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3088.9700000000003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4739.2898062500008</v>
          </cell>
          <cell r="P1130">
            <v>1023.2849230348859</v>
          </cell>
          <cell r="Q1130">
            <v>4869.6202759218759</v>
          </cell>
          <cell r="R1130">
            <v>1087.92397784738</v>
          </cell>
          <cell r="S1130">
            <v>548.16697125250062</v>
          </cell>
          <cell r="T1130">
            <v>6477.6744338184735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7287.0300000000007</v>
          </cell>
          <cell r="N1131">
            <v>1405.1949999999999</v>
          </cell>
          <cell r="O1131">
            <v>7487.4233250000016</v>
          </cell>
          <cell r="P1131">
            <v>1620.8249534171296</v>
          </cell>
          <cell r="Q1131">
            <v>7693.3274664375022</v>
          </cell>
          <cell r="R1131">
            <v>1723.209529449641</v>
          </cell>
          <cell r="S1131">
            <v>868.26521689585491</v>
          </cell>
          <cell r="T1131">
            <v>10260.266838786622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3956.9744250000003</v>
          </cell>
          <cell r="P1132">
            <v>852.15590382306914</v>
          </cell>
          <cell r="Q1132">
            <v>4065.7912216875006</v>
          </cell>
          <cell r="R1132">
            <v>905.98504850805523</v>
          </cell>
          <cell r="S1132">
            <v>456.49428650646092</v>
          </cell>
          <cell r="T1132">
            <v>5394.3807707542865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6458.8650000000007</v>
          </cell>
          <cell r="N1133">
            <v>1231.0650000000001</v>
          </cell>
          <cell r="O1133">
            <v>6636.4837875000012</v>
          </cell>
          <cell r="P1133">
            <v>1419.9743603403504</v>
          </cell>
          <cell r="Q1133">
            <v>6818.9870916562513</v>
          </cell>
          <cell r="R1133">
            <v>1509.6715682676941</v>
          </cell>
          <cell r="S1133">
            <v>760.67088143488661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3527.2816312500004</v>
          </cell>
          <cell r="P1134">
            <v>754.58540093232796</v>
          </cell>
          <cell r="Q1134">
            <v>3624.2818761093758</v>
          </cell>
          <cell r="R1134">
            <v>802.25119370772836</v>
          </cell>
          <cell r="S1134">
            <v>404.22641286812581</v>
          </cell>
          <cell r="T1134">
            <v>4776.7327063269586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3681.2200000000003</v>
          </cell>
          <cell r="K1135">
            <v>656.37</v>
          </cell>
          <cell r="L1135">
            <v>36038</v>
          </cell>
          <cell r="M1135">
            <v>5199.1500000000005</v>
          </cell>
          <cell r="N1135">
            <v>991.04499999999996</v>
          </cell>
          <cell r="O1135">
            <v>5342.1266250000008</v>
          </cell>
          <cell r="P1135">
            <v>1143.1228163772851</v>
          </cell>
          <cell r="Q1135">
            <v>5489.0351071875011</v>
          </cell>
          <cell r="R1135">
            <v>1215.3318138147513</v>
          </cell>
          <cell r="S1135">
            <v>612.36333880959762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6803.1500000000005</v>
          </cell>
          <cell r="K1136">
            <v>1212.93</v>
          </cell>
          <cell r="L1136">
            <v>62637</v>
          </cell>
          <cell r="M1136">
            <v>9037.8900000000012</v>
          </cell>
          <cell r="N1136">
            <v>1722.5174999999999</v>
          </cell>
          <cell r="O1136">
            <v>9286.4319750000013</v>
          </cell>
          <cell r="P1136">
            <v>1986.841218975082</v>
          </cell>
          <cell r="Q1136">
            <v>9541.8088543125014</v>
          </cell>
          <cell r="R1136">
            <v>2112.3463794304503</v>
          </cell>
          <cell r="S1136">
            <v>1064.3377116659294</v>
          </cell>
          <cell r="T1136">
            <v>12577.250263827889</v>
          </cell>
          <cell r="U1136">
            <v>60632.979999999996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1503.9052935812153</v>
          </cell>
          <cell r="Q1137">
            <v>7221.4440135468758</v>
          </cell>
          <cell r="R1137">
            <v>1598.9042665127083</v>
          </cell>
          <cell r="S1137">
            <v>805.63212774406566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4743.9675000000007</v>
          </cell>
          <cell r="N1138">
            <v>904.0625</v>
          </cell>
          <cell r="O1138">
            <v>4874.426606250001</v>
          </cell>
          <cell r="P1138">
            <v>1042.7926796271506</v>
          </cell>
          <cell r="Q1138">
            <v>5008.473337921876</v>
          </cell>
          <cell r="R1138">
            <v>1108.6640040834661</v>
          </cell>
          <cell r="S1138">
            <v>558.61714754885179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803.69999999999993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6515.0718187500006</v>
          </cell>
          <cell r="P1139">
            <v>1394.0908979350043</v>
          </cell>
          <cell r="Q1139">
            <v>6694.2362937656262</v>
          </cell>
          <cell r="R1139">
            <v>1482.1530944324968</v>
          </cell>
          <cell r="S1139">
            <v>746.8052816660695</v>
          </cell>
          <cell r="T1139">
            <v>8824.9780336739586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6536.9550000000008</v>
          </cell>
          <cell r="N1140">
            <v>1245.97</v>
          </cell>
          <cell r="O1140">
            <v>6716.7212625000011</v>
          </cell>
          <cell r="P1140">
            <v>1437.1665620850779</v>
          </cell>
          <cell r="Q1140">
            <v>6901.4310972187513</v>
          </cell>
          <cell r="R1140">
            <v>1527.9497702513665</v>
          </cell>
          <cell r="S1140">
            <v>769.88063030093917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661.07999999999993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1209.2588692144748</v>
          </cell>
          <cell r="Q1141">
            <v>5806.8784444218763</v>
          </cell>
          <cell r="R1141">
            <v>1285.6455612980678</v>
          </cell>
          <cell r="S1141">
            <v>647.79198527771484</v>
          </cell>
          <cell r="T1141">
            <v>7654.9405592207586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2744.9500000000003</v>
          </cell>
          <cell r="K1142">
            <v>485.58</v>
          </cell>
          <cell r="L1142">
            <v>28111</v>
          </cell>
          <cell r="M1142">
            <v>4083.2850000000003</v>
          </cell>
          <cell r="N1142">
            <v>773.05250000000001</v>
          </cell>
          <cell r="O1142">
            <v>4195.5753375000004</v>
          </cell>
          <cell r="P1142">
            <v>891.67893587829121</v>
          </cell>
          <cell r="Q1142">
            <v>4310.953659281251</v>
          </cell>
          <cell r="R1142">
            <v>948.00467889856452</v>
          </cell>
          <cell r="S1142">
            <v>477.6665136044341</v>
          </cell>
          <cell r="T1142">
            <v>5644.5724119364886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3345.5400000000004</v>
          </cell>
          <cell r="N1143">
            <v>630.21749999999997</v>
          </cell>
          <cell r="O1143">
            <v>3437.5423500000006</v>
          </cell>
          <cell r="P1143">
            <v>726.92562247955618</v>
          </cell>
          <cell r="Q1143">
            <v>3532.0747646250011</v>
          </cell>
          <cell r="R1143">
            <v>772.84419715835111</v>
          </cell>
          <cell r="S1143">
            <v>389.4092523308604</v>
          </cell>
          <cell r="T1143">
            <v>4601.6387166713566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906.20999999999992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1538.0359376353238</v>
          </cell>
          <cell r="Q1144">
            <v>7473.1151884218762</v>
          </cell>
          <cell r="R1144">
            <v>1635.1908815208851</v>
          </cell>
          <cell r="S1144">
            <v>823.91568822353543</v>
          </cell>
          <cell r="T1144">
            <v>9736.1896449779961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6203.0175000000008</v>
          </cell>
          <cell r="N1145">
            <v>1168.4475</v>
          </cell>
          <cell r="O1145">
            <v>6373.6004812500014</v>
          </cell>
          <cell r="P1145">
            <v>1347.7480810548441</v>
          </cell>
          <cell r="Q1145">
            <v>6548.8744944843766</v>
          </cell>
          <cell r="R1145">
            <v>1432.8828857643311</v>
          </cell>
          <cell r="S1145">
            <v>721.97974090351829</v>
          </cell>
          <cell r="T1145">
            <v>8531.6152826569487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2598.7799999999997</v>
          </cell>
          <cell r="L1146">
            <v>134646</v>
          </cell>
          <cell r="M1146">
            <v>19717.725000000002</v>
          </cell>
          <cell r="N1146">
            <v>3702.7649999999999</v>
          </cell>
          <cell r="O1146">
            <v>20259.962437500002</v>
          </cell>
          <cell r="P1146">
            <v>4270.961616458625</v>
          </cell>
          <cell r="Q1146">
            <v>20817.111404531253</v>
          </cell>
          <cell r="R1146">
            <v>4540.7505245269158</v>
          </cell>
          <cell r="S1146">
            <v>2287.9259147943026</v>
          </cell>
          <cell r="T1146">
            <v>27036.359324734105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1011.2099999999999</v>
          </cell>
          <cell r="L1147">
            <v>55954</v>
          </cell>
          <cell r="M1147">
            <v>8217.9450000000015</v>
          </cell>
          <cell r="N1147">
            <v>1538.7349999999999</v>
          </cell>
          <cell r="O1147">
            <v>8443.9384875000014</v>
          </cell>
          <cell r="P1147">
            <v>1774.8569306724737</v>
          </cell>
          <cell r="Q1147">
            <v>8676.146795906252</v>
          </cell>
          <cell r="R1147">
            <v>1886.9714276649811</v>
          </cell>
          <cell r="S1147">
            <v>950.77912924558029</v>
          </cell>
          <cell r="T1147">
            <v>11235.331533474236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9454.2972187500018</v>
          </cell>
          <cell r="P1148">
            <v>1979.4504754206143</v>
          </cell>
          <cell r="Q1148">
            <v>9714.2903922656278</v>
          </cell>
          <cell r="R1148">
            <v>2104.488775994665</v>
          </cell>
          <cell r="S1148">
            <v>1060.3785391829215</v>
          </cell>
          <cell r="T1148">
            <v>12530.464828518538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638.20497989652517</v>
          </cell>
          <cell r="Q1149">
            <v>3137.2113695625003</v>
          </cell>
          <cell r="R1149">
            <v>678.51923230902923</v>
          </cell>
          <cell r="S1149">
            <v>341.88219037818698</v>
          </cell>
          <cell r="T1149">
            <v>4040.0126970994324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1704.3435275755564</v>
          </cell>
          <cell r="Q1150">
            <v>8423.3908314843757</v>
          </cell>
          <cell r="R1150">
            <v>1812.0038206360064</v>
          </cell>
          <cell r="S1150">
            <v>913.00556516950121</v>
          </cell>
          <cell r="T1150">
            <v>10788.96233736827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942.59999999999991</v>
          </cell>
          <cell r="L1151">
            <v>52179</v>
          </cell>
          <cell r="M1151">
            <v>7767.9000000000005</v>
          </cell>
          <cell r="N1151">
            <v>1434.9224999999999</v>
          </cell>
          <cell r="O1151">
            <v>7981.5172500000008</v>
          </cell>
          <cell r="P1151">
            <v>1655.1141971183295</v>
          </cell>
          <cell r="Q1151">
            <v>8201.0089743750013</v>
          </cell>
          <cell r="R1151">
            <v>1759.664762557298</v>
          </cell>
          <cell r="S1151">
            <v>886.63373815822172</v>
          </cell>
          <cell r="T1151">
            <v>10477.327163118853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10207.051425000001</v>
          </cell>
          <cell r="P1152">
            <v>2116.6391701548328</v>
          </cell>
          <cell r="Q1152">
            <v>10487.745339187502</v>
          </cell>
          <cell r="R1152">
            <v>2250.3434320451893</v>
          </cell>
          <cell r="S1152">
            <v>1133.8696163889681</v>
          </cell>
          <cell r="T1152">
            <v>13398.906921707157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1198.1251739886457</v>
          </cell>
          <cell r="Q1153">
            <v>5953.3250332500011</v>
          </cell>
          <cell r="R1153">
            <v>1273.8085707145453</v>
          </cell>
          <cell r="S1153">
            <v>641.8277383183339</v>
          </cell>
          <cell r="T1153">
            <v>7584.4612124671849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2012.1599999999999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16749.572906250003</v>
          </cell>
          <cell r="P1154">
            <v>3444.2450960290457</v>
          </cell>
          <cell r="Q1154">
            <v>17210.186161171878</v>
          </cell>
          <cell r="R1154">
            <v>3661.8118191755129</v>
          </cell>
          <cell r="S1154">
            <v>1845.0593378645467</v>
          </cell>
          <cell r="T1154">
            <v>21803.016833456644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7774.0650000000005</v>
          </cell>
          <cell r="N1155">
            <v>1402.61</v>
          </cell>
          <cell r="O1155">
            <v>7987.8517875000016</v>
          </cell>
          <cell r="P1155">
            <v>1617.8432800518078</v>
          </cell>
          <cell r="Q1155">
            <v>8207.5177116562518</v>
          </cell>
          <cell r="R1155">
            <v>1720.0395091794098</v>
          </cell>
          <cell r="S1155">
            <v>866.66795417738808</v>
          </cell>
          <cell r="T1155">
            <v>10241.392027975122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12866.355000000001</v>
          </cell>
          <cell r="N1156">
            <v>2296.6075000000001</v>
          </cell>
          <cell r="O1156">
            <v>13220.179762500002</v>
          </cell>
          <cell r="P1156">
            <v>2649.0264655118544</v>
          </cell>
          <cell r="Q1156">
            <v>13583.734705968753</v>
          </cell>
          <cell r="R1156">
            <v>2816.3606683809126</v>
          </cell>
          <cell r="S1156">
            <v>1419.0659724181676</v>
          </cell>
          <cell r="T1156">
            <v>16769.064630858098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11574.255768750001</v>
          </cell>
          <cell r="P1157">
            <v>2299.7266027573546</v>
          </cell>
          <cell r="Q1157">
            <v>11892.547802390627</v>
          </cell>
          <cell r="R1157">
            <v>2444.9961660853346</v>
          </cell>
          <cell r="S1157">
            <v>1231.948344165454</v>
          </cell>
          <cell r="T1157">
            <v>14557.900623877036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612.44999999999993</v>
          </cell>
          <cell r="L1158">
            <v>34106</v>
          </cell>
          <cell r="M1158">
            <v>5335.8075000000008</v>
          </cell>
          <cell r="N1158">
            <v>937.91499999999996</v>
          </cell>
          <cell r="O1158">
            <v>5482.5422062500011</v>
          </cell>
          <cell r="P1158">
            <v>1081.8399127410978</v>
          </cell>
          <cell r="Q1158">
            <v>5633.3121169218766</v>
          </cell>
          <cell r="R1158">
            <v>1150.1777801755343</v>
          </cell>
          <cell r="S1158">
            <v>579.5344922981335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6492.7725000000009</v>
          </cell>
          <cell r="N1159">
            <v>1136.2175</v>
          </cell>
          <cell r="O1159">
            <v>6671.3237437500011</v>
          </cell>
          <cell r="P1159">
            <v>1310.5723237765772</v>
          </cell>
          <cell r="Q1159">
            <v>6854.7851467031269</v>
          </cell>
          <cell r="R1159">
            <v>1393.3588032461312</v>
          </cell>
          <cell r="S1159">
            <v>702.06493339242309</v>
          </cell>
          <cell r="T1159">
            <v>8296.2825350923085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11480.257500000002</v>
          </cell>
          <cell r="N1160">
            <v>2008.9024999999999</v>
          </cell>
          <cell r="O1160">
            <v>11795.964581250002</v>
          </cell>
          <cell r="P1160">
            <v>2317.172563937429</v>
          </cell>
          <cell r="Q1160">
            <v>12120.353607234378</v>
          </cell>
          <cell r="R1160">
            <v>2463.544157028176</v>
          </cell>
          <cell r="S1160">
            <v>1241.2940302841421</v>
          </cell>
          <cell r="T1160">
            <v>14668.338346710272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2255.7000000000003</v>
          </cell>
          <cell r="K1161">
            <v>363.87</v>
          </cell>
          <cell r="L1161">
            <v>21191</v>
          </cell>
          <cell r="M1161">
            <v>3329.1000000000004</v>
          </cell>
          <cell r="N1161">
            <v>582.75250000000005</v>
          </cell>
          <cell r="O1161">
            <v>3420.6502500000006</v>
          </cell>
          <cell r="P1161">
            <v>672.177024303542</v>
          </cell>
          <cell r="Q1161">
            <v>3514.7181318750008</v>
          </cell>
          <cell r="R1161">
            <v>714.63722921772558</v>
          </cell>
          <cell r="S1161">
            <v>360.08079007475948</v>
          </cell>
          <cell r="T1161">
            <v>4255.0650628346957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2205.0150000000003</v>
          </cell>
          <cell r="N1162">
            <v>384.065</v>
          </cell>
          <cell r="O1162">
            <v>2265.6529125000006</v>
          </cell>
          <cell r="P1162">
            <v>443.00053425620638</v>
          </cell>
          <cell r="Q1162">
            <v>2327.9583675937511</v>
          </cell>
          <cell r="R1162">
            <v>470.98407546858363</v>
          </cell>
          <cell r="S1162">
            <v>237.31245878835784</v>
          </cell>
          <cell r="T1162">
            <v>2804.3149765253816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4712.1150000000007</v>
          </cell>
          <cell r="N1163">
            <v>813.75250000000005</v>
          </cell>
          <cell r="O1163">
            <v>4841.6981625000008</v>
          </cell>
          <cell r="P1163">
            <v>938.62443141739936</v>
          </cell>
          <cell r="Q1163">
            <v>4974.8448619687515</v>
          </cell>
          <cell r="R1163">
            <v>997.91563634475551</v>
          </cell>
          <cell r="S1163">
            <v>502.81490534199457</v>
          </cell>
          <cell r="T1163">
            <v>5941.7502842877393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6328.2029625000005</v>
          </cell>
          <cell r="P1164">
            <v>1223.7548769586454</v>
          </cell>
          <cell r="Q1164">
            <v>6502.2285439687512</v>
          </cell>
          <cell r="R1164">
            <v>1301.057255590574</v>
          </cell>
          <cell r="S1164">
            <v>655.55740083451553</v>
          </cell>
          <cell r="T1164">
            <v>7746.7042671021918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857.21999999999991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7589.8316812500007</v>
          </cell>
          <cell r="P1165">
            <v>1467.5859743972433</v>
          </cell>
          <cell r="Q1165">
            <v>7798.552052484376</v>
          </cell>
          <cell r="R1165">
            <v>1560.2907217317024</v>
          </cell>
          <cell r="S1165">
            <v>786.1761084606153</v>
          </cell>
          <cell r="T1165">
            <v>9290.222040591425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10466.115000000002</v>
          </cell>
          <cell r="N1166">
            <v>1784.8325</v>
          </cell>
          <cell r="O1166">
            <v>10753.933162500003</v>
          </cell>
          <cell r="P1166">
            <v>2058.7185790369867</v>
          </cell>
          <cell r="Q1166">
            <v>11049.666324468753</v>
          </cell>
          <cell r="R1166">
            <v>2188.7641021149566</v>
          </cell>
          <cell r="S1166">
            <v>1102.8419384749241</v>
          </cell>
          <cell r="T1166">
            <v>13032.25368190082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1505.3999999999999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10716.981693750002</v>
          </cell>
          <cell r="P1167">
            <v>2051.5498749884473</v>
          </cell>
          <cell r="Q1167">
            <v>11011.698690328129</v>
          </cell>
          <cell r="R1167">
            <v>2181.1425640184434</v>
          </cell>
          <cell r="S1167">
            <v>1099.0017110879721</v>
          </cell>
          <cell r="T1167">
            <v>12986.873817609343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6080.7450000000008</v>
          </cell>
          <cell r="N1168">
            <v>1034.7425000000001</v>
          </cell>
          <cell r="O1168">
            <v>6247.9654875000015</v>
          </cell>
          <cell r="P1168">
            <v>1193.5257842229898</v>
          </cell>
          <cell r="Q1168">
            <v>6419.7845384062521</v>
          </cell>
          <cell r="R1168">
            <v>1268.9186458296144</v>
          </cell>
          <cell r="S1168">
            <v>639.36387561431627</v>
          </cell>
          <cell r="T1168">
            <v>7555.3458128111506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5821.8150000000005</v>
          </cell>
          <cell r="N1169">
            <v>990.52250000000004</v>
          </cell>
          <cell r="O1169">
            <v>5981.9149125000013</v>
          </cell>
          <cell r="P1169">
            <v>1142.5201377183371</v>
          </cell>
          <cell r="Q1169">
            <v>6146.4175725937521</v>
          </cell>
          <cell r="R1169">
            <v>1214.6910650367258</v>
          </cell>
          <cell r="S1169">
            <v>612.04048783458836</v>
          </cell>
          <cell r="T1169">
            <v>7232.4660704187108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5022.1799999999994</v>
          </cell>
          <cell r="L1170">
            <v>235886</v>
          </cell>
          <cell r="M1170">
            <v>12123.472500000002</v>
          </cell>
          <cell r="N1170">
            <v>6486.8649999999998</v>
          </cell>
          <cell r="O1170">
            <v>12456.867993750002</v>
          </cell>
          <cell r="P1170">
            <v>7482.2872707689739</v>
          </cell>
          <cell r="Q1170">
            <v>12799.431863578127</v>
          </cell>
          <cell r="R1170">
            <v>7954.92980280555</v>
          </cell>
          <cell r="S1170">
            <v>4008.2118468960743</v>
          </cell>
          <cell r="T1170">
            <v>47364.932160437216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1714.4399999999998</v>
          </cell>
          <cell r="L1171">
            <v>93427</v>
          </cell>
          <cell r="M1171">
            <v>15144.322500000002</v>
          </cell>
          <cell r="N1171">
            <v>2569.2424999999998</v>
          </cell>
          <cell r="O1171">
            <v>15560.791368750004</v>
          </cell>
          <cell r="P1171">
            <v>2963.4978457650432</v>
          </cell>
          <cell r="Q1171">
            <v>15988.71313139063</v>
          </cell>
          <cell r="R1171">
            <v>3150.6966360306001</v>
          </cell>
          <cell r="S1171">
            <v>1587.5262127466638</v>
          </cell>
          <cell r="T1171">
            <v>18759.75478389208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6218.1100000000006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9081.6152625000013</v>
          </cell>
          <cell r="P1172">
            <v>1729.5291515336996</v>
          </cell>
          <cell r="Q1172">
            <v>9331.3596822187519</v>
          </cell>
          <cell r="R1172">
            <v>1838.78037483349</v>
          </cell>
          <cell r="S1172">
            <v>926.49733749357085</v>
          </cell>
          <cell r="T1172">
            <v>10948.394249967523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4275.4275000000007</v>
          </cell>
          <cell r="N1173">
            <v>723.27750000000003</v>
          </cell>
          <cell r="O1173">
            <v>4393.0017562500007</v>
          </cell>
          <cell r="P1173">
            <v>834.2658636311387</v>
          </cell>
          <cell r="Q1173">
            <v>4513.8093045468759</v>
          </cell>
          <cell r="R1173">
            <v>886.96492688666888</v>
          </cell>
          <cell r="S1173">
            <v>446.91071019566084</v>
          </cell>
          <cell r="T1173">
            <v>5281.1319058852969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7347.0077437500013</v>
          </cell>
          <cell r="P1174">
            <v>1386.9221938864646</v>
          </cell>
          <cell r="Q1174">
            <v>7549.0504567031267</v>
          </cell>
          <cell r="R1174">
            <v>1474.5315563359839</v>
          </cell>
          <cell r="S1174">
            <v>742.96505427911768</v>
          </cell>
          <cell r="T1174">
            <v>8779.5981693824851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4121.3025000000007</v>
          </cell>
          <cell r="N1175">
            <v>688.62750000000005</v>
          </cell>
          <cell r="O1175">
            <v>4234.6383187500014</v>
          </cell>
          <cell r="P1175">
            <v>794.29875256406001</v>
          </cell>
          <cell r="Q1175">
            <v>4351.0908725156269</v>
          </cell>
          <cell r="R1175">
            <v>844.47316581761436</v>
          </cell>
          <cell r="S1175">
            <v>425.50059290557556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6290.3550000000005</v>
          </cell>
          <cell r="N1176">
            <v>1044.67</v>
          </cell>
          <cell r="O1176">
            <v>6463.3397625000007</v>
          </cell>
          <cell r="P1176">
            <v>1204.9766787430019</v>
          </cell>
          <cell r="Q1176">
            <v>6641.0816059687513</v>
          </cell>
          <cell r="R1176">
            <v>1281.0928726120976</v>
          </cell>
          <cell r="S1176">
            <v>645.49804413949141</v>
          </cell>
          <cell r="T1176">
            <v>7627.8331181616923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7108.4068312500012</v>
          </cell>
          <cell r="P1177">
            <v>1313.141638059461</v>
          </cell>
          <cell r="Q1177">
            <v>7303.8880191093767</v>
          </cell>
          <cell r="R1177">
            <v>1396.0904164577134</v>
          </cell>
          <cell r="S1177">
            <v>703.44129807535717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15779.317500000001</v>
          </cell>
          <cell r="N1178">
            <v>2580.7649999999999</v>
          </cell>
          <cell r="O1178">
            <v>16213.248731250002</v>
          </cell>
          <cell r="P1178">
            <v>2976.7884961913173</v>
          </cell>
          <cell r="Q1178">
            <v>16659.113071359377</v>
          </cell>
          <cell r="R1178">
            <v>3164.8268327670553</v>
          </cell>
          <cell r="S1178">
            <v>1594.6459263534464</v>
          </cell>
          <cell r="T1178">
            <v>18843.888249105039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3887.2945125000006</v>
          </cell>
          <cell r="P1179">
            <v>670.46414811495299</v>
          </cell>
          <cell r="Q1179">
            <v>3994.1951115937509</v>
          </cell>
          <cell r="R1179">
            <v>712.81615374333751</v>
          </cell>
          <cell r="S1179">
            <v>359.16321361947007</v>
          </cell>
          <cell r="T1179">
            <v>4244.2220864110686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3283.4019375000003</v>
          </cell>
          <cell r="P1180">
            <v>566.20074011694703</v>
          </cell>
          <cell r="Q1180">
            <v>3373.6954907812506</v>
          </cell>
          <cell r="R1180">
            <v>601.96661514493894</v>
          </cell>
          <cell r="S1180">
            <v>303.30999494287465</v>
          </cell>
          <cell r="T1180">
            <v>3584.2060955877168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3449.4700000000003</v>
          </cell>
          <cell r="K1181">
            <v>476.21999999999997</v>
          </cell>
          <cell r="L1181">
            <v>27181</v>
          </cell>
          <cell r="M1181">
            <v>4865.2125000000005</v>
          </cell>
          <cell r="N1181">
            <v>747.47749999999996</v>
          </cell>
          <cell r="O1181">
            <v>4999.0058437500011</v>
          </cell>
          <cell r="P1181">
            <v>862.17940151925711</v>
          </cell>
          <cell r="Q1181">
            <v>5136.4785044531263</v>
          </cell>
          <cell r="R1181">
            <v>916.64171239521488</v>
          </cell>
          <cell r="S1181">
            <v>461.86380798556172</v>
          </cell>
          <cell r="T1181">
            <v>5457.832262418473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5789.7672750000011</v>
          </cell>
          <cell r="P1182">
            <v>998.63853787685412</v>
          </cell>
          <cell r="Q1182">
            <v>5948.9858750625017</v>
          </cell>
          <cell r="R1182">
            <v>1061.7207251881296</v>
          </cell>
          <cell r="S1182">
            <v>534.96406559028139</v>
          </cell>
          <cell r="T1182">
            <v>6321.6560508340681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1018.3683339750469</v>
          </cell>
          <cell r="Q1183">
            <v>6117.128254828126</v>
          </cell>
          <cell r="R1183">
            <v>1082.6968167634882</v>
          </cell>
          <cell r="S1183">
            <v>545.53318698268856</v>
          </cell>
          <cell r="T1183">
            <v>6446.5510755654723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8997.0500000000011</v>
          </cell>
          <cell r="K1184">
            <v>1220.3999999999999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2052.5649127298334</v>
          </cell>
          <cell r="Q1184">
            <v>12408.907626703127</v>
          </cell>
          <cell r="R1184">
            <v>2182.2217198551175</v>
          </cell>
          <cell r="S1184">
            <v>1099.5454600985142</v>
          </cell>
          <cell r="T1184">
            <v>12993.299285119643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3439.0425000000005</v>
          </cell>
          <cell r="N1185">
            <v>520.63</v>
          </cell>
          <cell r="O1185">
            <v>3533.6161687500007</v>
          </cell>
          <cell r="P1185">
            <v>600.52170374756543</v>
          </cell>
          <cell r="Q1185">
            <v>3630.7906133906258</v>
          </cell>
          <cell r="R1185">
            <v>638.4555718724921</v>
          </cell>
          <cell r="S1185">
            <v>321.69550836182088</v>
          </cell>
          <cell r="T1185">
            <v>3801.4672157796449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305.15999999999997</v>
          </cell>
          <cell r="L1186">
            <v>18265</v>
          </cell>
          <cell r="M1186">
            <v>3316.7700000000004</v>
          </cell>
          <cell r="N1186">
            <v>502.28750000000002</v>
          </cell>
          <cell r="O1186">
            <v>3407.9811750000008</v>
          </cell>
          <cell r="P1186">
            <v>579.36451082554845</v>
          </cell>
          <cell r="Q1186">
            <v>3501.7006573125009</v>
          </cell>
          <cell r="R1186">
            <v>615.96191740181007</v>
          </cell>
          <cell r="S1186">
            <v>310.3617399233392</v>
          </cell>
          <cell r="T1186">
            <v>3667.5363773618851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6945.9000000000005</v>
          </cell>
          <cell r="N1187">
            <v>1051.7650000000001</v>
          </cell>
          <cell r="O1187">
            <v>7136.9122500000012</v>
          </cell>
          <cell r="P1187">
            <v>1213.1604205329277</v>
          </cell>
          <cell r="Q1187">
            <v>7333.1773368750019</v>
          </cell>
          <cell r="R1187">
            <v>1289.7935665452849</v>
          </cell>
          <cell r="S1187">
            <v>649.88202053698512</v>
          </cell>
          <cell r="T1187">
            <v>7679.6384499634651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4545.6600000000008</v>
          </cell>
          <cell r="N1188">
            <v>688.29750000000001</v>
          </cell>
          <cell r="O1188">
            <v>4670.6656500000008</v>
          </cell>
          <cell r="P1188">
            <v>793.91811341104028</v>
          </cell>
          <cell r="Q1188">
            <v>4799.1089553750016</v>
          </cell>
          <cell r="R1188">
            <v>844.0684823788614</v>
          </cell>
          <cell r="S1188">
            <v>425.29668702662235</v>
          </cell>
          <cell r="T1188">
            <v>5025.7195723509785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4634.7699375000011</v>
          </cell>
          <cell r="P1189">
            <v>787.89132682156014</v>
          </cell>
          <cell r="Q1189">
            <v>4762.2261107812519</v>
          </cell>
          <cell r="R1189">
            <v>837.6609945986072</v>
          </cell>
          <cell r="S1189">
            <v>422.06817727653015</v>
          </cell>
          <cell r="T1189">
            <v>4987.5683590085891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341.03999999999996</v>
          </cell>
          <cell r="L1190">
            <v>20509</v>
          </cell>
          <cell r="M1190">
            <v>3833.6025000000004</v>
          </cell>
          <cell r="N1190">
            <v>563.99750000000006</v>
          </cell>
          <cell r="O1190">
            <v>3939.0265687500009</v>
          </cell>
          <cell r="P1190">
            <v>650.54403244025036</v>
          </cell>
          <cell r="Q1190">
            <v>4047.3497993906262</v>
          </cell>
          <cell r="R1190">
            <v>691.63772044860241</v>
          </cell>
          <cell r="S1190">
            <v>348.49213928758633</v>
          </cell>
          <cell r="T1190">
            <v>4118.1222865214841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496.79999999999995</v>
          </cell>
          <cell r="L1191">
            <v>30184</v>
          </cell>
          <cell r="M1191">
            <v>5720.0925000000007</v>
          </cell>
          <cell r="N1191">
            <v>830.06000000000006</v>
          </cell>
          <cell r="O1191">
            <v>5877.3950437500007</v>
          </cell>
          <cell r="P1191">
            <v>957.43434956246119</v>
          </cell>
          <cell r="Q1191">
            <v>6039.0234074531263</v>
          </cell>
          <cell r="R1191">
            <v>1017.9137429431282</v>
          </cell>
          <cell r="S1191">
            <v>512.89125419359823</v>
          </cell>
          <cell r="T1191">
            <v>6060.8222290879366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9180.7125000000015</v>
          </cell>
          <cell r="N1192">
            <v>1304.0775000000001</v>
          </cell>
          <cell r="O1192">
            <v>9433.1820937500015</v>
          </cell>
          <cell r="P1192">
            <v>1504.1907729459801</v>
          </cell>
          <cell r="Q1192">
            <v>9692.5946013281282</v>
          </cell>
          <cell r="R1192">
            <v>1599.2077790917731</v>
          </cell>
          <cell r="S1192">
            <v>805.7850571532806</v>
          </cell>
          <cell r="T1192">
            <v>9521.9404626815212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7353.3422812500012</v>
          </cell>
          <cell r="P1193">
            <v>1149.8474414139682</v>
          </cell>
          <cell r="Q1193">
            <v>7555.5591939843771</v>
          </cell>
          <cell r="R1193">
            <v>1222.4812212327192</v>
          </cell>
          <cell r="S1193">
            <v>615.96567600443734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6599.5323187500007</v>
          </cell>
          <cell r="P1194">
            <v>1022.0161258581533</v>
          </cell>
          <cell r="Q1194">
            <v>6781.0194575156265</v>
          </cell>
          <cell r="R1194">
            <v>1086.5750330515368</v>
          </cell>
          <cell r="S1194">
            <v>547.48728498932337</v>
          </cell>
          <cell r="T1194">
            <v>6469.6425994306028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4531.2750000000005</v>
          </cell>
          <cell r="N1195">
            <v>613.69000000000005</v>
          </cell>
          <cell r="O1195">
            <v>4655.8850625000014</v>
          </cell>
          <cell r="P1195">
            <v>707.86194489914794</v>
          </cell>
          <cell r="Q1195">
            <v>4783.9219017187515</v>
          </cell>
          <cell r="R1195">
            <v>752.57630160080998</v>
          </cell>
          <cell r="S1195">
            <v>379.19696622662133</v>
          </cell>
          <cell r="T1195">
            <v>4480.9604049935851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15844.050000000001</v>
          </cell>
          <cell r="N1196">
            <v>2056.4225000000001</v>
          </cell>
          <cell r="O1196">
            <v>16279.761375000002</v>
          </cell>
          <cell r="P1196">
            <v>2371.9846019722791</v>
          </cell>
          <cell r="Q1196">
            <v>16727.454812812502</v>
          </cell>
          <cell r="R1196">
            <v>2521.8185722085932</v>
          </cell>
          <cell r="S1196">
            <v>1270.656476853402</v>
          </cell>
          <cell r="T1196">
            <v>15015.313592266326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4370.8308750000006</v>
          </cell>
          <cell r="P1197">
            <v>611.90915840874095</v>
          </cell>
          <cell r="Q1197">
            <v>4491.0287240625012</v>
          </cell>
          <cell r="R1197">
            <v>650.562351415183</v>
          </cell>
          <cell r="S1197">
            <v>327.79569257383724</v>
          </cell>
          <cell r="T1197">
            <v>3873.5529294107928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802.56000000000006</v>
          </cell>
          <cell r="O1198">
            <v>6667.1007187500009</v>
          </cell>
          <cell r="P1198">
            <v>925.71442014414481</v>
          </cell>
          <cell r="Q1198">
            <v>6850.4459885156266</v>
          </cell>
          <cell r="R1198">
            <v>984.19012304705313</v>
          </cell>
          <cell r="S1198">
            <v>495.89909761416544</v>
          </cell>
          <cell r="T1198">
            <v>5860.0263693911447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3419.5200000000004</v>
          </cell>
          <cell r="N1199">
            <v>401.36250000000001</v>
          </cell>
          <cell r="O1199">
            <v>3513.5568000000007</v>
          </cell>
          <cell r="P1199">
            <v>462.95236986032728</v>
          </cell>
          <cell r="Q1199">
            <v>3610.1796120000013</v>
          </cell>
          <cell r="R1199">
            <v>492.19623238321475</v>
          </cell>
          <cell r="S1199">
            <v>248.00052527682104</v>
          </cell>
          <cell r="T1199">
            <v>2930.615572274663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3682.5600000000004</v>
          </cell>
          <cell r="N1200">
            <v>426.71750000000003</v>
          </cell>
          <cell r="O1200">
            <v>3783.8304000000007</v>
          </cell>
          <cell r="P1200">
            <v>492.19814478401497</v>
          </cell>
          <cell r="Q1200">
            <v>3887.8857360000011</v>
          </cell>
          <cell r="R1200">
            <v>523.28940992739592</v>
          </cell>
          <cell r="S1200">
            <v>263.66729364305803</v>
          </cell>
          <cell r="T1200">
            <v>3115.749354915104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3559.6800000000003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599.69698558268919</v>
          </cell>
          <cell r="Q1201">
            <v>5275.3315664531256</v>
          </cell>
          <cell r="R1201">
            <v>637.57875775519415</v>
          </cell>
          <cell r="S1201">
            <v>321.25371229075563</v>
          </cell>
          <cell r="T1201">
            <v>3796.2465234275282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2435.9500000000003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3666.6414562500004</v>
          </cell>
          <cell r="P1202">
            <v>428.31420693552587</v>
          </cell>
          <cell r="Q1202">
            <v>3767.4740962968758</v>
          </cell>
          <cell r="R1202">
            <v>455.37003945670091</v>
          </cell>
          <cell r="S1202">
            <v>229.44509029208047</v>
          </cell>
          <cell r="T1202">
            <v>2711.3464934857675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474.08606508615634</v>
          </cell>
          <cell r="Q1203">
            <v>4550.6921491406256</v>
          </cell>
          <cell r="R1203">
            <v>504.03322296673713</v>
          </cell>
          <cell r="S1203">
            <v>253.96477223620192</v>
          </cell>
          <cell r="T1203">
            <v>3001.0949190282367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2943.7400000000002</v>
          </cell>
          <cell r="K1204">
            <v>214.82999999999998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4495.4101125000007</v>
          </cell>
          <cell r="P1204">
            <v>473.4199465683717</v>
          </cell>
          <cell r="Q1204">
            <v>4619.0338905937506</v>
          </cell>
          <cell r="R1204">
            <v>503.32502694891951</v>
          </cell>
          <cell r="S1204">
            <v>253.60793694803382</v>
          </cell>
          <cell r="T1204">
            <v>2996.878205974604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2811.2400000000002</v>
          </cell>
          <cell r="N1205">
            <v>255.17250000000001</v>
          </cell>
          <cell r="O1205">
            <v>2888.5491000000006</v>
          </cell>
          <cell r="P1205">
            <v>294.32922507255756</v>
          </cell>
          <cell r="Q1205">
            <v>2967.9842002500009</v>
          </cell>
          <cell r="R1205">
            <v>312.92146901568003</v>
          </cell>
          <cell r="S1205">
            <v>157.67022090055653</v>
          </cell>
          <cell r="T1205">
            <v>1863.1847821265226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2686.9125000000004</v>
          </cell>
          <cell r="N1206">
            <v>243.87</v>
          </cell>
          <cell r="O1206">
            <v>2760.8025937500006</v>
          </cell>
          <cell r="P1206">
            <v>281.29233408162952</v>
          </cell>
          <cell r="Q1206">
            <v>2836.7246650781258</v>
          </cell>
          <cell r="R1206">
            <v>299.06106123839322</v>
          </cell>
          <cell r="S1206">
            <v>150.68644454640966</v>
          </cell>
          <cell r="T1206">
            <v>1780.6576837911414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4351.4625000000005</v>
          </cell>
          <cell r="N1207">
            <v>392.67250000000001</v>
          </cell>
          <cell r="O1207">
            <v>4471.1277187500009</v>
          </cell>
          <cell r="P1207">
            <v>452.92887216413936</v>
          </cell>
          <cell r="Q1207">
            <v>4594.0837310156267</v>
          </cell>
          <cell r="R1207">
            <v>481.5395684960551</v>
          </cell>
          <cell r="S1207">
            <v>242.6310037977203</v>
          </cell>
          <cell r="T1207">
            <v>2867.164080610477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4831.1406000000006</v>
          </cell>
          <cell r="P1208">
            <v>489.47023085403981</v>
          </cell>
          <cell r="Q1208">
            <v>4963.9969665000008</v>
          </cell>
          <cell r="R1208">
            <v>520.38917861633354</v>
          </cell>
          <cell r="S1208">
            <v>262.20596817722685</v>
          </cell>
          <cell r="T1208">
            <v>3098.4809109811804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3023.6859000000004</v>
          </cell>
          <cell r="P1209">
            <v>306.28763846326279</v>
          </cell>
          <cell r="Q1209">
            <v>3106.8372622500005</v>
          </cell>
          <cell r="R1209">
            <v>325.63527371650031</v>
          </cell>
          <cell r="S1209">
            <v>164.07626393100267</v>
          </cell>
          <cell r="T1209">
            <v>1938.8848212322127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5019.1900000000005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6937.3743187500013</v>
          </cell>
          <cell r="P1210">
            <v>702.78675619221735</v>
          </cell>
          <cell r="Q1210">
            <v>7128.1521125156269</v>
          </cell>
          <cell r="R1210">
            <v>747.18052241743794</v>
          </cell>
          <cell r="S1210">
            <v>376.47822117391212</v>
          </cell>
          <cell r="T1210">
            <v>4448.8330674420986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113.42999999999999</v>
          </cell>
          <cell r="L1211">
            <v>8400</v>
          </cell>
          <cell r="M1211">
            <v>2602.6575000000003</v>
          </cell>
          <cell r="N1211">
            <v>231</v>
          </cell>
          <cell r="O1211">
            <v>2674.2305812500003</v>
          </cell>
          <cell r="P1211">
            <v>266.44740711385748</v>
          </cell>
          <cell r="Q1211">
            <v>2747.7719222343758</v>
          </cell>
          <cell r="R1211">
            <v>283.27840712703011</v>
          </cell>
          <cell r="S1211">
            <v>142.73411526723513</v>
          </cell>
          <cell r="T1211">
            <v>1686.6852214530434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3640.4325000000003</v>
          </cell>
          <cell r="N1212">
            <v>316.27749999999997</v>
          </cell>
          <cell r="O1212">
            <v>3740.5443937500008</v>
          </cell>
          <cell r="P1212">
            <v>364.81090824005651</v>
          </cell>
          <cell r="Q1212">
            <v>3843.4093645781263</v>
          </cell>
          <cell r="R1212">
            <v>387.85535242475868</v>
          </cell>
          <cell r="S1212">
            <v>195.42679282005611</v>
          </cell>
          <cell r="T1212">
            <v>2309.3531823727917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2702.7360000000003</v>
          </cell>
          <cell r="P1213">
            <v>261.37221840692683</v>
          </cell>
          <cell r="Q1213">
            <v>2777.0612400000005</v>
          </cell>
          <cell r="R1213">
            <v>277.88262794365806</v>
          </cell>
          <cell r="S1213">
            <v>140.01537021452589</v>
          </cell>
          <cell r="T1213">
            <v>1654.5578839015568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477.1946181691514</v>
          </cell>
          <cell r="Q1214">
            <v>5288.3490410156255</v>
          </cell>
          <cell r="R1214">
            <v>507.33813771655252</v>
          </cell>
          <cell r="S1214">
            <v>255.63000358098634</v>
          </cell>
          <cell r="T1214">
            <v>3020.7729132785221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4026.7725000000005</v>
          </cell>
          <cell r="N1215">
            <v>326.53500000000003</v>
          </cell>
          <cell r="O1215">
            <v>4137.5087437500006</v>
          </cell>
          <cell r="P1215">
            <v>376.64244191308848</v>
          </cell>
          <cell r="Q1215">
            <v>4251.2902342031257</v>
          </cell>
          <cell r="R1215">
            <v>400.43426264599469</v>
          </cell>
          <cell r="S1215">
            <v>201.76486722418451</v>
          </cell>
          <cell r="T1215">
            <v>2384.250038039695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3458.6574750000004</v>
          </cell>
          <cell r="P1216">
            <v>314.85201940620823</v>
          </cell>
          <cell r="Q1216">
            <v>3553.7705555625007</v>
          </cell>
          <cell r="R1216">
            <v>334.74065108844059</v>
          </cell>
          <cell r="S1216">
            <v>168.66414620744951</v>
          </cell>
          <cell r="T1216">
            <v>1993.0997033503463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6433.1775000000007</v>
          </cell>
          <cell r="N1217">
            <v>512.6</v>
          </cell>
          <cell r="O1217">
            <v>6610.0898812500009</v>
          </cell>
          <cell r="P1217">
            <v>591.25948435741702</v>
          </cell>
          <cell r="Q1217">
            <v>6791.8673529843763</v>
          </cell>
          <cell r="R1217">
            <v>628.60827486283824</v>
          </cell>
          <cell r="S1217">
            <v>316.73379864062656</v>
          </cell>
          <cell r="T1217">
            <v>3742.8348247481822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2248.4900000000002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303.6866042509609</v>
          </cell>
          <cell r="Q1218">
            <v>3488.6831827500005</v>
          </cell>
          <cell r="R1218">
            <v>322.86993688502218</v>
          </cell>
          <cell r="S1218">
            <v>162.68290709148917</v>
          </cell>
          <cell r="T1218">
            <v>1922.4195607370759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2505.9900000000002</v>
          </cell>
          <cell r="K1219">
            <v>144.29999999999998</v>
          </cell>
          <cell r="L1219">
            <v>10637</v>
          </cell>
          <cell r="M1219">
            <v>3672.2850000000003</v>
          </cell>
          <cell r="N1219">
            <v>292.51749999999998</v>
          </cell>
          <cell r="O1219">
            <v>3773.2728375000006</v>
          </cell>
          <cell r="P1219">
            <v>337.40488922263114</v>
          </cell>
          <cell r="Q1219">
            <v>3877.0378405312508</v>
          </cell>
          <cell r="R1219">
            <v>358.71814483454989</v>
          </cell>
          <cell r="S1219">
            <v>180.7455695354262</v>
          </cell>
          <cell r="T1219">
            <v>2135.8655595947648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2019.8300000000002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3059.5816125000006</v>
          </cell>
          <cell r="P1220">
            <v>273.58439123297865</v>
          </cell>
          <cell r="Q1220">
            <v>3143.7201068437507</v>
          </cell>
          <cell r="R1220">
            <v>290.86622160364698</v>
          </cell>
          <cell r="S1220">
            <v>146.5573504976075</v>
          </cell>
          <cell r="T1220">
            <v>1731.8642898848216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2684.1800000000003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4109.0033250000006</v>
          </cell>
          <cell r="P1221">
            <v>337.97584795216085</v>
          </cell>
          <cell r="Q1221">
            <v>4222.0009164375006</v>
          </cell>
          <cell r="R1221">
            <v>359.32516999267926</v>
          </cell>
          <cell r="S1221">
            <v>181.05142835385598</v>
          </cell>
          <cell r="T1221">
            <v>2139.4798850693069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8343.3000000000011</v>
          </cell>
          <cell r="N1222">
            <v>591.52499999999998</v>
          </cell>
          <cell r="O1222">
            <v>8572.7407500000027</v>
          </cell>
          <cell r="P1222">
            <v>682.2956817879849</v>
          </cell>
          <cell r="Q1222">
            <v>8808.4911206250035</v>
          </cell>
          <cell r="R1222">
            <v>725.39506396457352</v>
          </cell>
          <cell r="S1222">
            <v>365.50128802359853</v>
          </cell>
          <cell r="T1222">
            <v>4319.118942077972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2988.9975000000004</v>
          </cell>
          <cell r="N1223">
            <v>211.9425</v>
          </cell>
          <cell r="O1223">
            <v>3071.1949312500005</v>
          </cell>
          <cell r="P1223">
            <v>244.46549602696422</v>
          </cell>
          <cell r="Q1223">
            <v>3155.6527918593756</v>
          </cell>
          <cell r="R1223">
            <v>259.90793853905012</v>
          </cell>
          <cell r="S1223">
            <v>130.95855075768824</v>
          </cell>
          <cell r="T1223">
            <v>1547.5336906831674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4262.0700000000006</v>
          </cell>
          <cell r="N1224">
            <v>297.74250000000001</v>
          </cell>
          <cell r="O1224">
            <v>4379.276925000001</v>
          </cell>
          <cell r="P1224">
            <v>343.43167581211122</v>
          </cell>
          <cell r="Q1224">
            <v>4499.7070404375017</v>
          </cell>
          <cell r="R1224">
            <v>365.12563261480415</v>
          </cell>
          <cell r="S1224">
            <v>183.97407928551843</v>
          </cell>
          <cell r="T1224">
            <v>2174.0167729371551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2204.4190500000004</v>
          </cell>
          <cell r="P1225">
            <v>170.27258111752224</v>
          </cell>
          <cell r="Q1225">
            <v>2265.0405738750005</v>
          </cell>
          <cell r="R1225">
            <v>181.02839160213068</v>
          </cell>
          <cell r="S1225">
            <v>91.213896518395032</v>
          </cell>
          <cell r="T1225">
            <v>1077.8721748523735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3013.6575000000003</v>
          </cell>
          <cell r="N1226">
            <v>207.405</v>
          </cell>
          <cell r="O1226">
            <v>3096.5330812500006</v>
          </cell>
          <cell r="P1226">
            <v>239.23170767294204</v>
          </cell>
          <cell r="Q1226">
            <v>3181.687740984376</v>
          </cell>
          <cell r="R1226">
            <v>254.34354125619777</v>
          </cell>
          <cell r="S1226">
            <v>128.15484492208182</v>
          </cell>
          <cell r="T1226">
            <v>1514.4023738331969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1943.6100000000001</v>
          </cell>
          <cell r="K1227">
            <v>88.649999999999991</v>
          </cell>
          <cell r="L1227">
            <v>7487</v>
          </cell>
          <cell r="M1227">
            <v>2998.2450000000003</v>
          </cell>
          <cell r="N1227">
            <v>205.89250000000001</v>
          </cell>
          <cell r="O1227">
            <v>3080.6967375000004</v>
          </cell>
          <cell r="P1227">
            <v>237.48711155493459</v>
          </cell>
          <cell r="Q1227">
            <v>3165.4158977812508</v>
          </cell>
          <cell r="R1227">
            <v>252.48874216191359</v>
          </cell>
          <cell r="S1227">
            <v>127.22027631021302</v>
          </cell>
          <cell r="T1227">
            <v>1503.3586015498734</v>
          </cell>
          <cell r="U1227">
            <v>6978.9349999999995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8543.1795750000019</v>
          </cell>
          <cell r="P1228">
            <v>638.55389912012674</v>
          </cell>
          <cell r="Q1228">
            <v>8778.1170133125033</v>
          </cell>
          <cell r="R1228">
            <v>678.89019212788605</v>
          </cell>
          <cell r="S1228">
            <v>342.06910410056076</v>
          </cell>
          <cell r="T1228">
            <v>4042.2214515560972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2685.8439000000003</v>
          </cell>
          <cell r="P1229">
            <v>196.40980295821493</v>
          </cell>
          <cell r="Q1229">
            <v>2759.7046072500007</v>
          </cell>
          <cell r="R1229">
            <v>208.81665439649649</v>
          </cell>
          <cell r="S1229">
            <v>105.21543353984761</v>
          </cell>
          <cell r="T1229">
            <v>1243.327963242529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3649.6800000000003</v>
          </cell>
          <cell r="N1230">
            <v>230.03749999999999</v>
          </cell>
          <cell r="O1230">
            <v>3750.0462000000007</v>
          </cell>
          <cell r="P1230">
            <v>265.33720958421634</v>
          </cell>
          <cell r="Q1230">
            <v>3853.1724705000011</v>
          </cell>
          <cell r="R1230">
            <v>282.09808043066744</v>
          </cell>
          <cell r="S1230">
            <v>142.13938978695498</v>
          </cell>
          <cell r="T1230">
            <v>1679.6573663636557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1462.6000000000001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138.1720125461861</v>
          </cell>
          <cell r="Q1231">
            <v>2393.0457404062504</v>
          </cell>
          <cell r="R1231">
            <v>146.90008826730275</v>
          </cell>
          <cell r="S1231">
            <v>74.017834060009079</v>
          </cell>
          <cell r="T1231">
            <v>874.66676483922117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1248.3600000000001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1975.3199437500002</v>
          </cell>
          <cell r="P1232">
            <v>102.32849230348859</v>
          </cell>
          <cell r="Q1232">
            <v>2029.6412422031253</v>
          </cell>
          <cell r="R1232">
            <v>108.79239778473799</v>
          </cell>
          <cell r="S1232">
            <v>54.816697125250066</v>
          </cell>
          <cell r="T1232">
            <v>647.76744338184744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1330.2528750000001</v>
          </cell>
          <cell r="P1233">
            <v>68.927406626001456</v>
          </cell>
          <cell r="Q1233">
            <v>1366.8348290625001</v>
          </cell>
          <cell r="R1233">
            <v>73.281426034171005</v>
          </cell>
          <cell r="S1233">
            <v>36.923956247107377</v>
          </cell>
          <cell r="T1233">
            <v>436.32940312112663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3177.8263125000003</v>
          </cell>
          <cell r="P1234">
            <v>164.59471375164361</v>
          </cell>
          <cell r="Q1234">
            <v>3265.2165360937506</v>
          </cell>
          <cell r="R1234">
            <v>174.99186364073324</v>
          </cell>
          <cell r="S1234">
            <v>88.172300490676562</v>
          </cell>
          <cell r="T1234">
            <v>1041.929715966648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2513.2650000000003</v>
          </cell>
          <cell r="N1235">
            <v>115.94</v>
          </cell>
          <cell r="O1235">
            <v>2582.3797875000005</v>
          </cell>
          <cell r="P1235">
            <v>133.73122242762179</v>
          </cell>
          <cell r="Q1235">
            <v>2653.3952316562509</v>
          </cell>
          <cell r="R1235">
            <v>142.17878148185224</v>
          </cell>
          <cell r="S1235">
            <v>71.638932138888492</v>
          </cell>
          <cell r="T1235">
            <v>846.55534448167043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2915.9300000000003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4376.1096562500006</v>
          </cell>
          <cell r="P1236">
            <v>226.70233555270704</v>
          </cell>
          <cell r="Q1236">
            <v>4496.4526717968756</v>
          </cell>
          <cell r="R1236">
            <v>241.02271139724812</v>
          </cell>
          <cell r="S1236">
            <v>121.4429430732059</v>
          </cell>
          <cell r="T1236">
            <v>1435.0880092529644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23.009999999999998</v>
          </cell>
          <cell r="L1237">
            <v>2825</v>
          </cell>
          <cell r="M1237">
            <v>1684.0725000000002</v>
          </cell>
          <cell r="N1237">
            <v>77.6875</v>
          </cell>
          <cell r="O1237">
            <v>1730.3844937500003</v>
          </cell>
          <cell r="P1237">
            <v>89.608800606743728</v>
          </cell>
          <cell r="Q1237">
            <v>1777.9700673281254</v>
          </cell>
          <cell r="R1237">
            <v>95.269226206411901</v>
          </cell>
          <cell r="S1237">
            <v>48.00284233689753</v>
          </cell>
          <cell r="T1237">
            <v>567.24830364343427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23.009999999999998</v>
          </cell>
          <cell r="L1238">
            <v>2825</v>
          </cell>
          <cell r="M1238">
            <v>1684.0725000000002</v>
          </cell>
          <cell r="N1238">
            <v>77.6875</v>
          </cell>
          <cell r="O1238">
            <v>1730.3844937500003</v>
          </cell>
          <cell r="P1238">
            <v>89.608800606743728</v>
          </cell>
          <cell r="Q1238">
            <v>1777.9700673281254</v>
          </cell>
          <cell r="R1238">
            <v>95.269226206411901</v>
          </cell>
          <cell r="S1238">
            <v>48.00284233689753</v>
          </cell>
          <cell r="T1238">
            <v>567.24830364343427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23.009999999999998</v>
          </cell>
          <cell r="L1239">
            <v>2825</v>
          </cell>
          <cell r="M1239">
            <v>1684.0725000000002</v>
          </cell>
          <cell r="N1239">
            <v>77.6875</v>
          </cell>
          <cell r="O1239">
            <v>1730.3844937500003</v>
          </cell>
          <cell r="P1239">
            <v>89.608800606743728</v>
          </cell>
          <cell r="Q1239">
            <v>1777.9700673281254</v>
          </cell>
          <cell r="R1239">
            <v>95.269226206411901</v>
          </cell>
          <cell r="S1239">
            <v>48.00284233689753</v>
          </cell>
          <cell r="T1239">
            <v>567.24830364343427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2786.5800000000004</v>
          </cell>
          <cell r="N1240">
            <v>128.59</v>
          </cell>
          <cell r="O1240">
            <v>2863.2109500000006</v>
          </cell>
          <cell r="P1240">
            <v>148.3223899600473</v>
          </cell>
          <cell r="Q1240">
            <v>2941.949251125001</v>
          </cell>
          <cell r="R1240">
            <v>157.69164663404675</v>
          </cell>
          <cell r="S1240">
            <v>79.455324165427555</v>
          </cell>
          <cell r="T1240">
            <v>938.92143994219418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116.9196598359141</v>
          </cell>
          <cell r="Q1241">
            <v>2319.2800512187505</v>
          </cell>
          <cell r="R1241">
            <v>124.30526293693248</v>
          </cell>
          <cell r="S1241">
            <v>62.633089151789129</v>
          </cell>
          <cell r="T1241">
            <v>740.13353884237119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20.099999999999998</v>
          </cell>
          <cell r="L1242">
            <v>2477</v>
          </cell>
          <cell r="M1242">
            <v>1476.5175000000002</v>
          </cell>
          <cell r="N1242">
            <v>68.117500000000007</v>
          </cell>
          <cell r="O1242">
            <v>1517.1217312500003</v>
          </cell>
          <cell r="P1242">
            <v>78.57026516916963</v>
          </cell>
          <cell r="Q1242">
            <v>1558.8425788593754</v>
          </cell>
          <cell r="R1242">
            <v>83.533406482577803</v>
          </cell>
          <cell r="S1242">
            <v>42.089571847254931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20.099999999999998</v>
          </cell>
          <cell r="L1243">
            <v>2477</v>
          </cell>
          <cell r="M1243">
            <v>1476.5175000000002</v>
          </cell>
          <cell r="N1243">
            <v>68.117500000000007</v>
          </cell>
          <cell r="O1243">
            <v>1517.1217312500003</v>
          </cell>
          <cell r="P1243">
            <v>78.57026516916963</v>
          </cell>
          <cell r="Q1243">
            <v>1558.8425788593754</v>
          </cell>
          <cell r="R1243">
            <v>83.533406482577803</v>
          </cell>
          <cell r="S1243">
            <v>42.089571847254931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23.009999999999998</v>
          </cell>
          <cell r="L1244">
            <v>2825</v>
          </cell>
          <cell r="M1244">
            <v>1684.0725000000002</v>
          </cell>
          <cell r="N1244">
            <v>77.6875</v>
          </cell>
          <cell r="O1244">
            <v>1730.3844937500003</v>
          </cell>
          <cell r="P1244">
            <v>89.608800606743728</v>
          </cell>
          <cell r="Q1244">
            <v>1777.9700673281254</v>
          </cell>
          <cell r="R1244">
            <v>95.269226206411901</v>
          </cell>
          <cell r="S1244">
            <v>48.00284233689753</v>
          </cell>
          <cell r="T1244">
            <v>567.24830364343427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3177.8263125000003</v>
          </cell>
          <cell r="P1245">
            <v>164.59471375164361</v>
          </cell>
          <cell r="Q1245">
            <v>3265.2165360937506</v>
          </cell>
          <cell r="R1245">
            <v>174.99186364073324</v>
          </cell>
          <cell r="S1245">
            <v>88.172300490676562</v>
          </cell>
          <cell r="T1245">
            <v>1041.929715966648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20.099999999999998</v>
          </cell>
          <cell r="L1246">
            <v>2477</v>
          </cell>
          <cell r="M1246">
            <v>1476.5175000000002</v>
          </cell>
          <cell r="N1246">
            <v>68.117500000000007</v>
          </cell>
          <cell r="O1246">
            <v>1517.1217312500003</v>
          </cell>
          <cell r="P1246">
            <v>78.57026516916963</v>
          </cell>
          <cell r="Q1246">
            <v>1558.8425788593754</v>
          </cell>
          <cell r="R1246">
            <v>83.533406482577803</v>
          </cell>
          <cell r="S1246">
            <v>42.089571847254931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1330.2528750000001</v>
          </cell>
          <cell r="P1247">
            <v>68.927406626001456</v>
          </cell>
          <cell r="Q1247">
            <v>1366.8348290625001</v>
          </cell>
          <cell r="R1247">
            <v>73.281426034171005</v>
          </cell>
          <cell r="S1247">
            <v>36.923956247107377</v>
          </cell>
          <cell r="T1247">
            <v>436.32940312112663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96.539999999999992</v>
          </cell>
          <cell r="L1248">
            <v>12741</v>
          </cell>
          <cell r="M1248">
            <v>8449.1325000000015</v>
          </cell>
          <cell r="N1248">
            <v>350.3775</v>
          </cell>
          <cell r="O1248">
            <v>8681.4836437500016</v>
          </cell>
          <cell r="P1248">
            <v>404.14362071876877</v>
          </cell>
          <cell r="Q1248">
            <v>8920.2244439531278</v>
          </cell>
          <cell r="R1248">
            <v>429.67264109589172</v>
          </cell>
          <cell r="S1248">
            <v>216.49706697855274</v>
          </cell>
          <cell r="T1248">
            <v>2558.340048396813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3264.3675000000003</v>
          </cell>
          <cell r="N1249">
            <v>108.625</v>
          </cell>
          <cell r="O1249">
            <v>3354.1376062500008</v>
          </cell>
          <cell r="P1249">
            <v>125.29372120234963</v>
          </cell>
          <cell r="Q1249">
            <v>3446.3763904218758</v>
          </cell>
          <cell r="R1249">
            <v>133.20829858949628</v>
          </cell>
          <cell r="S1249">
            <v>67.11901848875938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13753.336668750002</v>
          </cell>
          <cell r="P1250">
            <v>12092.0421559846</v>
          </cell>
          <cell r="Q1250">
            <v>14131.553427140629</v>
          </cell>
          <cell r="R1250">
            <v>13137.485874176531</v>
          </cell>
          <cell r="S1250">
            <v>30524.691838359529</v>
          </cell>
          <cell r="T1250">
            <v>68105.351321623079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21312.405000000002</v>
          </cell>
          <cell r="N1251">
            <v>10090.905000000001</v>
          </cell>
          <cell r="O1251">
            <v>21898.496137500006</v>
          </cell>
          <cell r="P1251">
            <v>10990.266052394933</v>
          </cell>
          <cell r="Q1251">
            <v>22500.704781281256</v>
          </cell>
          <cell r="R1251">
            <v>11940.453329078202</v>
          </cell>
          <cell r="S1251">
            <v>27743.410099253269</v>
          </cell>
          <cell r="T1251">
            <v>61899.877701469843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6121.0781898173345</v>
          </cell>
          <cell r="Q1252">
            <v>13076.053198031252</v>
          </cell>
          <cell r="R1252">
            <v>6650.28927422784</v>
          </cell>
          <cell r="S1252">
            <v>15451.817240829314</v>
          </cell>
          <cell r="T1252">
            <v>34475.415749217558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10194.382350000002</v>
          </cell>
          <cell r="P1253">
            <v>4894.3466710105704</v>
          </cell>
          <cell r="Q1253">
            <v>10474.727864625003</v>
          </cell>
          <cell r="R1253">
            <v>5317.4980226066436</v>
          </cell>
          <cell r="S1253">
            <v>12355.102798641679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5887.4800000000005</v>
          </cell>
          <cell r="K1254">
            <v>2345.94</v>
          </cell>
          <cell r="L1254">
            <v>115202</v>
          </cell>
          <cell r="M1254">
            <v>8063.8200000000006</v>
          </cell>
          <cell r="N1254">
            <v>3168.0549999999998</v>
          </cell>
          <cell r="O1254">
            <v>8285.5750500000013</v>
          </cell>
          <cell r="P1254">
            <v>3450.4107727324781</v>
          </cell>
          <cell r="Q1254">
            <v>8513.4283638750021</v>
          </cell>
          <cell r="R1254">
            <v>3748.7235160228784</v>
          </cell>
          <cell r="S1254">
            <v>8710.0858725743437</v>
          </cell>
          <cell r="T1254">
            <v>19433.560919613257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1956.1799999999998</v>
          </cell>
          <cell r="L1255">
            <v>96742</v>
          </cell>
          <cell r="M1255">
            <v>7043.5125000000007</v>
          </cell>
          <cell r="N1255">
            <v>2660.4050000000002</v>
          </cell>
          <cell r="O1255">
            <v>7237.2090937500016</v>
          </cell>
          <cell r="P1255">
            <v>2897.5160064554902</v>
          </cell>
          <cell r="Q1255">
            <v>7436.2323438281273</v>
          </cell>
          <cell r="R1255">
            <v>3148.0270341407727</v>
          </cell>
          <cell r="S1255">
            <v>7314.3793292181317</v>
          </cell>
          <cell r="T1255">
            <v>16319.521800708546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2736.5525000000002</v>
          </cell>
          <cell r="O1256">
            <v>7444.1373187500003</v>
          </cell>
          <cell r="P1256">
            <v>2980.4502213970386</v>
          </cell>
          <cell r="Q1256">
            <v>7648.851095015626</v>
          </cell>
          <cell r="R1256">
            <v>3238.1315064230885</v>
          </cell>
          <cell r="S1256">
            <v>7523.7353107215631</v>
          </cell>
          <cell r="T1256">
            <v>16786.62766854425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11734.730718750001</v>
          </cell>
          <cell r="P1257">
            <v>4531.0414968534815</v>
          </cell>
          <cell r="Q1257">
            <v>12057.435813515627</v>
          </cell>
          <cell r="R1257">
            <v>4922.7825120308071</v>
          </cell>
          <cell r="S1257">
            <v>11437.989019069044</v>
          </cell>
          <cell r="T1257">
            <v>25519.938569130161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6670.5300000000007</v>
          </cell>
          <cell r="N1258">
            <v>2389.6950000000002</v>
          </cell>
          <cell r="O1258">
            <v>6853.969575000001</v>
          </cell>
          <cell r="P1258">
            <v>2602.6787323909903</v>
          </cell>
          <cell r="Q1258">
            <v>7042.4537383125016</v>
          </cell>
          <cell r="R1258">
            <v>2827.6989643873894</v>
          </cell>
          <cell r="S1258">
            <v>6570.1033155237355</v>
          </cell>
          <cell r="T1258">
            <v>14658.925858861418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5899.5659250000008</v>
          </cell>
          <cell r="P1259">
            <v>1626.6068180789234</v>
          </cell>
          <cell r="Q1259">
            <v>6061.803987937501</v>
          </cell>
          <cell r="R1259">
            <v>1767.2386367570571</v>
          </cell>
          <cell r="S1259">
            <v>4106.1444562910365</v>
          </cell>
          <cell r="T1259">
            <v>9161.449106641172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1896.0157250486691</v>
          </cell>
          <cell r="Q1260">
            <v>7093.4388470156255</v>
          </cell>
          <cell r="R1260">
            <v>2059.939874813912</v>
          </cell>
          <cell r="S1260">
            <v>4786.2300661225172</v>
          </cell>
          <cell r="T1260">
            <v>10678.826239606931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719.06999999999994</v>
          </cell>
          <cell r="L1261">
            <v>40707</v>
          </cell>
          <cell r="M1261">
            <v>5046.0525000000007</v>
          </cell>
          <cell r="N1261">
            <v>1119.4425000000001</v>
          </cell>
          <cell r="O1261">
            <v>5184.8189437500014</v>
          </cell>
          <cell r="P1261">
            <v>1219.2138272392924</v>
          </cell>
          <cell r="Q1261">
            <v>5327.4014647031272</v>
          </cell>
          <cell r="R1261">
            <v>1324.6236017321166</v>
          </cell>
          <cell r="S1261">
            <v>3077.7370671940057</v>
          </cell>
          <cell r="T1261">
            <v>6866.911723361547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4191.1725000000006</v>
          </cell>
          <cell r="N1262">
            <v>913.05499999999995</v>
          </cell>
          <cell r="O1262">
            <v>4306.4297437500009</v>
          </cell>
          <cell r="P1262">
            <v>994.43185427565265</v>
          </cell>
          <cell r="Q1262">
            <v>4424.8565617031263</v>
          </cell>
          <cell r="R1262">
            <v>1080.4076160048576</v>
          </cell>
          <cell r="S1262">
            <v>2510.3059941773004</v>
          </cell>
          <cell r="T1262">
            <v>5600.8844434384764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810.95999999999992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5861.5587000000005</v>
          </cell>
          <cell r="P1263">
            <v>1308.0184308152009</v>
          </cell>
          <cell r="Q1263">
            <v>6022.7515642500011</v>
          </cell>
          <cell r="R1263">
            <v>1421.1059998242317</v>
          </cell>
          <cell r="S1263">
            <v>3301.9120347482403</v>
          </cell>
          <cell r="T1263">
            <v>7367.0810617988427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7134.8007375000007</v>
          </cell>
          <cell r="P1264">
            <v>1642.8385844334412</v>
          </cell>
          <cell r="Q1264">
            <v>7331.0077577812508</v>
          </cell>
          <cell r="R1264">
            <v>1746.6137216575171</v>
          </cell>
          <cell r="S1264">
            <v>880.05777356198121</v>
          </cell>
          <cell r="T1264">
            <v>10399.619165416194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4448.0475000000006</v>
          </cell>
          <cell r="N1265">
            <v>894.08</v>
          </cell>
          <cell r="O1265">
            <v>4570.3688062500014</v>
          </cell>
          <cell r="P1265">
            <v>973.76569020571105</v>
          </cell>
          <cell r="Q1265">
            <v>4696.0539484218771</v>
          </cell>
          <cell r="R1265">
            <v>1057.9547139193401</v>
          </cell>
          <cell r="S1265">
            <v>2458.1371147127397</v>
          </cell>
          <cell r="T1265">
            <v>5484.4875316267617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7314.2793000000011</v>
          </cell>
          <cell r="P1266">
            <v>1534.1781480501702</v>
          </cell>
          <cell r="Q1266">
            <v>7515.4219807500012</v>
          </cell>
          <cell r="R1266">
            <v>1666.8188456905252</v>
          </cell>
          <cell r="S1266">
            <v>3872.821033062582</v>
          </cell>
          <cell r="T1266">
            <v>8640.8681358426929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7570.828068750001</v>
          </cell>
          <cell r="P1267">
            <v>1420.3644908533904</v>
          </cell>
          <cell r="Q1267">
            <v>7779.0258406406265</v>
          </cell>
          <cell r="R1267">
            <v>1543.1651820311536</v>
          </cell>
          <cell r="S1267">
            <v>3585.5141606490606</v>
          </cell>
          <cell r="T1267">
            <v>7999.8416649955689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4631.6026687500007</v>
          </cell>
          <cell r="P1268">
            <v>805.35142851689727</v>
          </cell>
          <cell r="Q1268">
            <v>4758.9717421406258</v>
          </cell>
          <cell r="R1268">
            <v>874.97983214127498</v>
          </cell>
          <cell r="S1268">
            <v>2032.998550612416</v>
          </cell>
          <cell r="T1268">
            <v>4535.9370459495576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4015.9700000000003</v>
          </cell>
          <cell r="K1269">
            <v>485.60999999999996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913.47052738867455</v>
          </cell>
          <cell r="Q1269">
            <v>6063.9735670312512</v>
          </cell>
          <cell r="R1269">
            <v>971.17280576716803</v>
          </cell>
          <cell r="S1269">
            <v>489.34012517450441</v>
          </cell>
          <cell r="T1269">
            <v>5782.5191675481838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491.54999999999995</v>
          </cell>
          <cell r="L1270">
            <v>30250</v>
          </cell>
          <cell r="M1270">
            <v>7179.1425000000008</v>
          </cell>
          <cell r="N1270">
            <v>831.875</v>
          </cell>
          <cell r="O1270">
            <v>7376.5689187500011</v>
          </cell>
          <cell r="P1270">
            <v>906.01661321120696</v>
          </cell>
          <cell r="Q1270">
            <v>7579.4245640156269</v>
          </cell>
          <cell r="R1270">
            <v>984.34824360420885</v>
          </cell>
          <cell r="S1270">
            <v>2287.1139185550069</v>
          </cell>
          <cell r="T1270">
            <v>5102.908090296185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8500.9493250000014</v>
          </cell>
          <cell r="P1271">
            <v>6816.0388877813675</v>
          </cell>
          <cell r="Q1271">
            <v>8734.7254314375023</v>
          </cell>
          <cell r="R1271">
            <v>7425.5570360455413</v>
          </cell>
          <cell r="S1271">
            <v>2671.5278552463988</v>
          </cell>
          <cell r="T1271">
            <v>52536.157191337807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11558.347500000002</v>
          </cell>
          <cell r="N1272">
            <v>8392.6149999999998</v>
          </cell>
          <cell r="O1272">
            <v>11876.202056250002</v>
          </cell>
          <cell r="P1272">
            <v>9146.9764263854377</v>
          </cell>
          <cell r="Q1272">
            <v>12202.797612796878</v>
          </cell>
          <cell r="R1272">
            <v>9964.9365679598723</v>
          </cell>
          <cell r="S1272">
            <v>3585.1324672129253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8490.3917625000013</v>
          </cell>
          <cell r="P1273">
            <v>6189.5981130148903</v>
          </cell>
          <cell r="Q1273">
            <v>8723.8775359687515</v>
          </cell>
          <cell r="R1273">
            <v>6743.0973583180921</v>
          </cell>
          <cell r="S1273">
            <v>2425.9961018330137</v>
          </cell>
          <cell r="T1273">
            <v>47707.723616348681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15830.692500000001</v>
          </cell>
          <cell r="N1274">
            <v>10230.385</v>
          </cell>
          <cell r="O1274">
            <v>16266.036543750002</v>
          </cell>
          <cell r="P1274">
            <v>11149.932461794946</v>
          </cell>
          <cell r="Q1274">
            <v>16713.352548703129</v>
          </cell>
          <cell r="R1274">
            <v>12147.005145691561</v>
          </cell>
          <cell r="S1274">
            <v>4370.1856233829512</v>
          </cell>
          <cell r="T1274">
            <v>85940.619490263809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14849.211656250001</v>
          </cell>
          <cell r="P1275">
            <v>10288.392819162422</v>
          </cell>
          <cell r="Q1275">
            <v>15257.564976796877</v>
          </cell>
          <cell r="R1275">
            <v>11208.423095250169</v>
          </cell>
          <cell r="S1275">
            <v>4032.5075098061961</v>
          </cell>
          <cell r="T1275">
            <v>79300.108360984712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12369.240225000001</v>
          </cell>
          <cell r="P1276">
            <v>10561.585855954749</v>
          </cell>
          <cell r="Q1276">
            <v>12709.394331187503</v>
          </cell>
          <cell r="R1276">
            <v>11506.046173690707</v>
          </cell>
          <cell r="S1276">
            <v>4139.5847756003213</v>
          </cell>
          <cell r="T1276">
            <v>81405.805315007281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6740.3200000000006</v>
          </cell>
          <cell r="K1277">
            <v>4446.21</v>
          </cell>
          <cell r="L1277">
            <v>203608</v>
          </cell>
          <cell r="M1277">
            <v>8846.7750000000015</v>
          </cell>
          <cell r="N1277">
            <v>5599.22</v>
          </cell>
          <cell r="O1277">
            <v>9090.0613125000018</v>
          </cell>
          <cell r="P1277">
            <v>6102.5000367758885</v>
          </cell>
          <cell r="Q1277">
            <v>9340.0379985937525</v>
          </cell>
          <cell r="R1277">
            <v>6648.2106149337587</v>
          </cell>
          <cell r="S1277">
            <v>2391.8582483609648</v>
          </cell>
          <cell r="T1277">
            <v>47036.395547408523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17867.618775000003</v>
          </cell>
          <cell r="P1278">
            <v>11918.289751011414</v>
          </cell>
          <cell r="Q1278">
            <v>18358.978291312505</v>
          </cell>
          <cell r="R1278">
            <v>12984.07209455625</v>
          </cell>
          <cell r="S1278">
            <v>4671.3411676394717</v>
          </cell>
          <cell r="T1278">
            <v>91862.906611857077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17100.682500000003</v>
          </cell>
          <cell r="N1279">
            <v>10714.253275000001</v>
          </cell>
          <cell r="O1279">
            <v>17570.951268750003</v>
          </cell>
          <cell r="P1279">
            <v>11795.794968633989</v>
          </cell>
          <cell r="Q1279">
            <v>18054.152428640627</v>
          </cell>
          <cell r="R1279">
            <v>12850.623326417306</v>
          </cell>
          <cell r="S1279">
            <v>4623.3296717205922</v>
          </cell>
          <cell r="T1279">
            <v>90918.750446076476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8728.9926750000013</v>
          </cell>
          <cell r="P1280">
            <v>5722.9070789070101</v>
          </cell>
          <cell r="Q1280">
            <v>8969.0399735625015</v>
          </cell>
          <cell r="R1280">
            <v>6234.672898153789</v>
          </cell>
          <cell r="S1280">
            <v>2243.0778236453757</v>
          </cell>
          <cell r="T1280">
            <v>44110.597201528552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6448.4699999999993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13899.031031250002</v>
          </cell>
          <cell r="P1281">
            <v>9052.5652288104702</v>
          </cell>
          <cell r="Q1281">
            <v>14281.254384609378</v>
          </cell>
          <cell r="R1281">
            <v>9862.0827339403786</v>
          </cell>
          <cell r="S1281">
            <v>3548.1282557755703</v>
          </cell>
          <cell r="T1281">
            <v>69774.688448180226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6576.0080999999991</v>
          </cell>
          <cell r="L1282">
            <v>295194</v>
          </cell>
          <cell r="M1282">
            <v>9990.3825000000015</v>
          </cell>
          <cell r="N1282">
            <v>8032.2833250000012</v>
          </cell>
          <cell r="O1282">
            <v>10265.118018750003</v>
          </cell>
          <cell r="P1282">
            <v>8847.498113315889</v>
          </cell>
          <cell r="Q1282">
            <v>10547.408764265629</v>
          </cell>
          <cell r="R1282">
            <v>9638.677676047877</v>
          </cell>
          <cell r="S1282">
            <v>3467.7527590598929</v>
          </cell>
          <cell r="T1282">
            <v>68194.087399422962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14416.351593750001</v>
          </cell>
          <cell r="P1283">
            <v>7949.6925820910756</v>
          </cell>
          <cell r="Q1283">
            <v>14812.801262578128</v>
          </cell>
          <cell r="R1283">
            <v>8660.5866925386781</v>
          </cell>
          <cell r="S1283">
            <v>3115.8603293437091</v>
          </cell>
          <cell r="T1283">
            <v>61274.04875348261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7287.9299999999994</v>
          </cell>
          <cell r="L1284">
            <v>345726</v>
          </cell>
          <cell r="M1284">
            <v>18618.300000000003</v>
          </cell>
          <cell r="N1284">
            <v>9507.4650000000001</v>
          </cell>
          <cell r="O1284">
            <v>19130.303250000004</v>
          </cell>
          <cell r="P1284">
            <v>10362.033553270898</v>
          </cell>
          <cell r="Q1284">
            <v>19656.386589375004</v>
          </cell>
          <cell r="R1284">
            <v>11288.649085785375</v>
          </cell>
          <cell r="S1284">
            <v>4061.3707947273333</v>
          </cell>
          <cell r="T1284">
            <v>79867.710929940658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5581.6499442496051</v>
          </cell>
          <cell r="Q1285">
            <v>11544.330357843752</v>
          </cell>
          <cell r="R1285">
            <v>6080.7839712541445</v>
          </cell>
          <cell r="S1285">
            <v>2187.7124749138661</v>
          </cell>
          <cell r="T1285">
            <v>43021.825973409141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14768.140000000001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12958.821035522575</v>
          </cell>
          <cell r="Q1286">
            <v>20238.918576046879</v>
          </cell>
          <cell r="R1286">
            <v>14117.651953494284</v>
          </cell>
          <cell r="S1286">
            <v>5079.1745671539684</v>
          </cell>
          <cell r="T1286">
            <v>99883.036195269233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15562.902881250002</v>
          </cell>
          <cell r="P1287">
            <v>7476.4976654835864</v>
          </cell>
          <cell r="Q1287">
            <v>15990.882710484379</v>
          </cell>
          <cell r="R1287">
            <v>8145.0767460308089</v>
          </cell>
          <cell r="S1287">
            <v>2930.392872145942</v>
          </cell>
          <cell r="T1287">
            <v>57626.792197244715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4471.2300000000005</v>
          </cell>
          <cell r="K1288">
            <v>1931.6399999999999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6507.6815250000009</v>
          </cell>
          <cell r="P1288">
            <v>2924.2594646974239</v>
          </cell>
          <cell r="Q1288">
            <v>6686.6427669375016</v>
          </cell>
          <cell r="R1288">
            <v>3185.7587377079585</v>
          </cell>
          <cell r="S1288">
            <v>1146.155522955062</v>
          </cell>
          <cell r="T1288">
            <v>22539.389436436719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15245.120250000002</v>
          </cell>
          <cell r="P1289">
            <v>6608.3941967339451</v>
          </cell>
          <cell r="Q1289">
            <v>15664.361056875003</v>
          </cell>
          <cell r="R1289">
            <v>7199.343905224252</v>
          </cell>
          <cell r="S1289">
            <v>2590.1420848216376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10527.630000000001</v>
          </cell>
          <cell r="K1290">
            <v>4364.88</v>
          </cell>
          <cell r="L1290">
            <v>215771</v>
          </cell>
          <cell r="M1290">
            <v>14552.482500000002</v>
          </cell>
          <cell r="N1290">
            <v>5933.7025000000003</v>
          </cell>
          <cell r="O1290">
            <v>14952.675768750003</v>
          </cell>
          <cell r="P1290">
            <v>6467.0471466502804</v>
          </cell>
          <cell r="Q1290">
            <v>15363.874352390629</v>
          </cell>
          <cell r="R1290">
            <v>7045.357022292209</v>
          </cell>
          <cell r="S1290">
            <v>2534.7414939839973</v>
          </cell>
          <cell r="T1290">
            <v>49846.224626045558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3623.4275000000002</v>
          </cell>
          <cell r="O1291">
            <v>9149.1836625000014</v>
          </cell>
          <cell r="P1291">
            <v>3949.1154932302652</v>
          </cell>
          <cell r="Q1291">
            <v>9400.7862132187529</v>
          </cell>
          <cell r="R1291">
            <v>4302.2615949976762</v>
          </cell>
          <cell r="S1291">
            <v>1547.8450486340864</v>
          </cell>
          <cell r="T1291">
            <v>30438.698448597766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7751.7800000000007</v>
          </cell>
          <cell r="K1292">
            <v>3207.15</v>
          </cell>
          <cell r="L1292">
            <v>153104</v>
          </cell>
          <cell r="M1292">
            <v>10345.897500000001</v>
          </cell>
          <cell r="N1292">
            <v>4210.3599999999997</v>
          </cell>
          <cell r="O1292">
            <v>10630.409681250001</v>
          </cell>
          <cell r="P1292">
            <v>4588.8038074659917</v>
          </cell>
          <cell r="Q1292">
            <v>10922.745947484376</v>
          </cell>
          <cell r="R1292">
            <v>4999.1534614986549</v>
          </cell>
          <cell r="S1292">
            <v>1798.5691390174115</v>
          </cell>
          <cell r="T1292">
            <v>35369.240422235052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9228.8000000000011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12947.794650000002</v>
          </cell>
          <cell r="P1293">
            <v>5965.7386734315778</v>
          </cell>
          <cell r="Q1293">
            <v>13303.859002875002</v>
          </cell>
          <cell r="R1293">
            <v>6499.2194896540896</v>
          </cell>
          <cell r="S1293">
            <v>2338.2550049359957</v>
          </cell>
          <cell r="T1293">
            <v>45982.276490776043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6401.0501437500006</v>
          </cell>
          <cell r="P1294">
            <v>2559.5025521617545</v>
          </cell>
          <cell r="Q1294">
            <v>6577.0790227031266</v>
          </cell>
          <cell r="R1294">
            <v>2788.3837662739093</v>
          </cell>
          <cell r="S1294">
            <v>1003.1900457510574</v>
          </cell>
          <cell r="T1294">
            <v>19727.943256463623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5503.2900000000009</v>
          </cell>
          <cell r="N1295">
            <v>1941.6925000000001</v>
          </cell>
          <cell r="O1295">
            <v>5654.6304750000018</v>
          </cell>
          <cell r="P1295">
            <v>2116.2195006907154</v>
          </cell>
          <cell r="Q1295">
            <v>5810.1328130625025</v>
          </cell>
          <cell r="R1295">
            <v>2305.4605265442806</v>
          </cell>
          <cell r="S1295">
            <v>829.44646252614166</v>
          </cell>
          <cell r="T1295">
            <v>16311.239147852115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11902.560000000001</v>
          </cell>
          <cell r="N1296">
            <v>4047.1475</v>
          </cell>
          <cell r="O1296">
            <v>12229.880400000002</v>
          </cell>
          <cell r="P1296">
            <v>4410.9211225112513</v>
          </cell>
          <cell r="Q1296">
            <v>12566.202111000002</v>
          </cell>
          <cell r="R1296">
            <v>4805.363777401607</v>
          </cell>
          <cell r="S1296">
            <v>1728.8485057219502</v>
          </cell>
          <cell r="T1296">
            <v>33998.169503735437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1697.6699999999998</v>
          </cell>
          <cell r="L1297">
            <v>87600</v>
          </cell>
          <cell r="M1297">
            <v>7185.3075000000008</v>
          </cell>
          <cell r="N1297">
            <v>2409</v>
          </cell>
          <cell r="O1297">
            <v>7382.903456250001</v>
          </cell>
          <cell r="P1297">
            <v>2625.5304468467243</v>
          </cell>
          <cell r="Q1297">
            <v>7585.9333012968764</v>
          </cell>
          <cell r="R1297">
            <v>2860.3161460659562</v>
          </cell>
          <cell r="S1297">
            <v>1029.0694990197856</v>
          </cell>
          <cell r="T1297">
            <v>20236.868148368369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8020.6650000000009</v>
          </cell>
          <cell r="N1298">
            <v>2497.605</v>
          </cell>
          <cell r="O1298">
            <v>8241.2332875000011</v>
          </cell>
          <cell r="P1298">
            <v>2722.0996146519769</v>
          </cell>
          <cell r="Q1298">
            <v>8467.8672029062509</v>
          </cell>
          <cell r="R1298">
            <v>2965.5209248630399</v>
          </cell>
          <cell r="S1298">
            <v>1066.9195210042806</v>
          </cell>
          <cell r="T1298">
            <v>20981.196791907671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7665.1500000000005</v>
          </cell>
          <cell r="N1299">
            <v>2270.7849999999999</v>
          </cell>
          <cell r="O1299">
            <v>7875.9416250000013</v>
          </cell>
          <cell r="P1299">
            <v>2474.8921360493309</v>
          </cell>
          <cell r="Q1299">
            <v>8092.5300196875023</v>
          </cell>
          <cell r="R1299">
            <v>2696.2071397859618</v>
          </cell>
          <cell r="S1299">
            <v>970.02722388196082</v>
          </cell>
          <cell r="T1299">
            <v>19075.78938907956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11455.597500000002</v>
          </cell>
          <cell r="N1300">
            <v>2673.1374999999998</v>
          </cell>
          <cell r="O1300">
            <v>11770.626431250002</v>
          </cell>
          <cell r="P1300">
            <v>2913.4096699284914</v>
          </cell>
          <cell r="Q1300">
            <v>12094.318658109378</v>
          </cell>
          <cell r="R1300">
            <v>3173.9387097984168</v>
          </cell>
          <cell r="S1300">
            <v>1141.9029754819437</v>
          </cell>
          <cell r="T1300">
            <v>22455.762195914922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1141.8899999999999</v>
          </cell>
          <cell r="L1301">
            <v>61043</v>
          </cell>
          <cell r="M1301">
            <v>7209.9675000000007</v>
          </cell>
          <cell r="N1301">
            <v>1678.6825000000001</v>
          </cell>
          <cell r="O1301">
            <v>7408.2416062500015</v>
          </cell>
          <cell r="P1301">
            <v>1829.5691217678607</v>
          </cell>
          <cell r="Q1301">
            <v>7611.9682504218772</v>
          </cell>
          <cell r="R1301">
            <v>1993.1766952546138</v>
          </cell>
          <cell r="S1301">
            <v>717.09462818110478</v>
          </cell>
          <cell r="T1301">
            <v>14101.816693845323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5463.2175000000007</v>
          </cell>
          <cell r="N1302">
            <v>1243.1925000000001</v>
          </cell>
          <cell r="O1302">
            <v>5613.4559812500011</v>
          </cell>
          <cell r="P1302">
            <v>1354.9355583401812</v>
          </cell>
          <cell r="Q1302">
            <v>5767.8260207343765</v>
          </cell>
          <cell r="R1302">
            <v>1476.0994522283527</v>
          </cell>
          <cell r="S1302">
            <v>531.06329728524486</v>
          </cell>
          <cell r="T1302">
            <v>10443.471442731607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4614.7105687500007</v>
          </cell>
          <cell r="P1303">
            <v>1106.4992355786228</v>
          </cell>
          <cell r="Q1303">
            <v>4741.6151093906265</v>
          </cell>
          <cell r="R1303">
            <v>1205.4469347084814</v>
          </cell>
          <cell r="S1303">
            <v>433.68935804580417</v>
          </cell>
          <cell r="T1303">
            <v>8528.5924463637366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2133.753008811781</v>
          </cell>
          <cell r="Q1304">
            <v>9234.813412546875</v>
          </cell>
          <cell r="R1304">
            <v>2324.5619528621869</v>
          </cell>
          <cell r="S1304">
            <v>836.31867322165044</v>
          </cell>
          <cell r="T1304">
            <v>16446.38261665115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5103.5257125000007</v>
          </cell>
          <cell r="P1305">
            <v>1211.7002843050154</v>
          </cell>
          <cell r="Q1305">
            <v>5243.8726695937512</v>
          </cell>
          <cell r="R1305">
            <v>1320.0554926159186</v>
          </cell>
          <cell r="S1305">
            <v>474.92262221885721</v>
          </cell>
          <cell r="T1305">
            <v>9339.4532591579482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8148.0750000000007</v>
          </cell>
          <cell r="N1306">
            <v>1678.5725</v>
          </cell>
          <cell r="O1306">
            <v>8372.147062500002</v>
          </cell>
          <cell r="P1306">
            <v>1829.4492345328449</v>
          </cell>
          <cell r="Q1306">
            <v>8602.3811067187526</v>
          </cell>
          <cell r="R1306">
            <v>1993.0460872114145</v>
          </cell>
          <cell r="S1306">
            <v>717.04763870626368</v>
          </cell>
          <cell r="T1306">
            <v>14100.892635939004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751.27335822671216</v>
          </cell>
          <cell r="Q1307">
            <v>3587.3990315156257</v>
          </cell>
          <cell r="R1307">
            <v>818.45530270878146</v>
          </cell>
          <cell r="S1307">
            <v>294.45954409166603</v>
          </cell>
          <cell r="T1307">
            <v>5790.6088699429392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4666.4426250000006</v>
          </cell>
          <cell r="P1308">
            <v>1000.0693426933179</v>
          </cell>
          <cell r="Q1308">
            <v>4794.7697971875014</v>
          </cell>
          <cell r="R1308">
            <v>1089.4996443582509</v>
          </cell>
          <cell r="S1308">
            <v>391.97445175563001</v>
          </cell>
          <cell r="T1308">
            <v>7708.2600400297642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9448.8900000000012</v>
          </cell>
          <cell r="N1309">
            <v>1873.9875</v>
          </cell>
          <cell r="O1309">
            <v>9708.7344750000029</v>
          </cell>
          <cell r="P1309">
            <v>2042.4289075384704</v>
          </cell>
          <cell r="Q1309">
            <v>9975.7246730625029</v>
          </cell>
          <cell r="R1309">
            <v>2225.0712759550752</v>
          </cell>
          <cell r="S1309">
            <v>800.52444076145309</v>
          </cell>
          <cell r="T1309">
            <v>15742.481506513268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3405.1800000000003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5209.1013375000011</v>
          </cell>
          <cell r="P1310">
            <v>1093.3116397268814</v>
          </cell>
          <cell r="Q1310">
            <v>5352.3516242812511</v>
          </cell>
          <cell r="R1310">
            <v>1191.0800499565521</v>
          </cell>
          <cell r="S1310">
            <v>428.5205158132847</v>
          </cell>
          <cell r="T1310">
            <v>8426.9460766687371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5147.9400000000005</v>
          </cell>
          <cell r="K1311">
            <v>952.82999999999993</v>
          </cell>
          <cell r="L1311">
            <v>52401</v>
          </cell>
          <cell r="M1311">
            <v>7320.9375000000009</v>
          </cell>
          <cell r="N1311">
            <v>1441.0274999999999</v>
          </cell>
          <cell r="O1311">
            <v>7522.2632812500015</v>
          </cell>
          <cell r="P1311">
            <v>1570.5527505161551</v>
          </cell>
          <cell r="Q1311">
            <v>7729.1255214843768</v>
          </cell>
          <cell r="R1311">
            <v>1710.9980179223992</v>
          </cell>
          <cell r="S1311">
            <v>615.57386778693819</v>
          </cell>
          <cell r="T1311">
            <v>12105.389587244872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1009.5899999999999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8316.1919812500018</v>
          </cell>
          <cell r="P1312">
            <v>1732.0108842737272</v>
          </cell>
          <cell r="Q1312">
            <v>8544.8872607343783</v>
          </cell>
          <cell r="R1312">
            <v>1886.8944001011357</v>
          </cell>
          <cell r="S1312">
            <v>678.85694302917091</v>
          </cell>
          <cell r="T1312">
            <v>13349.864572578896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1433.9325000000001</v>
          </cell>
          <cell r="O1313">
            <v>7702.7976000000008</v>
          </cell>
          <cell r="P1313">
            <v>1562.8200238576342</v>
          </cell>
          <cell r="Q1313">
            <v>7914.6245340000014</v>
          </cell>
          <cell r="R1313">
            <v>1702.5737991360409</v>
          </cell>
          <cell r="S1313">
            <v>612.54304665968823</v>
          </cell>
          <cell r="T1313">
            <v>12045.787852287349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3875.8900000000003</v>
          </cell>
          <cell r="K1314">
            <v>655.11</v>
          </cell>
          <cell r="L1314">
            <v>36724</v>
          </cell>
          <cell r="M1314">
            <v>5547.4725000000008</v>
          </cell>
          <cell r="N1314">
            <v>1009.91</v>
          </cell>
          <cell r="O1314">
            <v>5700.0279937500009</v>
          </cell>
          <cell r="P1314">
            <v>1100.684704680355</v>
          </cell>
          <cell r="Q1314">
            <v>5856.778763578126</v>
          </cell>
          <cell r="R1314">
            <v>1199.1124446133124</v>
          </cell>
          <cell r="S1314">
            <v>431.41036851601149</v>
          </cell>
          <cell r="T1314">
            <v>8483.7756379073035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3247.9275000000002</v>
          </cell>
          <cell r="N1315">
            <v>584.87</v>
          </cell>
          <cell r="O1315">
            <v>3337.2455062500003</v>
          </cell>
          <cell r="P1315">
            <v>637.44042857917952</v>
          </cell>
          <cell r="Q1315">
            <v>3429.0197576718756</v>
          </cell>
          <cell r="R1315">
            <v>694.44296569099038</v>
          </cell>
          <cell r="S1315">
            <v>249.84303773005479</v>
          </cell>
          <cell r="T1315">
            <v>4913.2158878938171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13152.000000000002</v>
          </cell>
          <cell r="N1316">
            <v>9389.871975</v>
          </cell>
          <cell r="O1316">
            <v>13513.680000000002</v>
          </cell>
          <cell r="P1316">
            <v>10946.960001343416</v>
          </cell>
          <cell r="Q1316">
            <v>13885.306200000003</v>
          </cell>
          <cell r="R1316">
            <v>11638.459633194136</v>
          </cell>
          <cell r="S1316">
            <v>5864.2141335977758</v>
          </cell>
          <cell r="T1316">
            <v>69297.261527538591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16356.772500000001</v>
          </cell>
          <cell r="N1317">
            <v>2817.54</v>
          </cell>
          <cell r="O1317">
            <v>16806.583743750001</v>
          </cell>
          <cell r="P1317">
            <v>3070.791637695525</v>
          </cell>
          <cell r="Q1317">
            <v>17268.764796703126</v>
          </cell>
          <cell r="R1317">
            <v>3345.3944185083747</v>
          </cell>
          <cell r="S1317">
            <v>1203.5884085795794</v>
          </cell>
          <cell r="T1317">
            <v>23668.819212434126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6508.7372812500007</v>
          </cell>
          <cell r="P1318">
            <v>864.29704903788786</v>
          </cell>
          <cell r="Q1318">
            <v>6687.7275564843767</v>
          </cell>
          <cell r="R1318">
            <v>941.58603543497691</v>
          </cell>
          <cell r="S1318">
            <v>338.75887149809995</v>
          </cell>
          <cell r="T1318">
            <v>6661.7644611244123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6891.7300000000005</v>
          </cell>
          <cell r="K1319">
            <v>1814.1899999999998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2873.0676153456634</v>
          </cell>
          <cell r="Q1319">
            <v>10358.655383109375</v>
          </cell>
          <cell r="R1319">
            <v>3129.989103261832</v>
          </cell>
          <cell r="S1319">
            <v>1126.0910171979181</v>
          </cell>
          <cell r="T1319">
            <v>22144.816710438849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7530.1799999999994</v>
          </cell>
          <cell r="L1320">
            <v>345740</v>
          </cell>
          <cell r="M1320">
            <v>14564.812500000002</v>
          </cell>
          <cell r="N1320">
            <v>9507.85</v>
          </cell>
          <cell r="O1320">
            <v>14965.344843750003</v>
          </cell>
          <cell r="P1320">
            <v>10362.453158593451</v>
          </cell>
          <cell r="Q1320">
            <v>15376.89182695313</v>
          </cell>
          <cell r="R1320">
            <v>11289.106213936571</v>
          </cell>
          <cell r="S1320">
            <v>4061.5352578892766</v>
          </cell>
          <cell r="T1320">
            <v>79870.945132612775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14463.090000000002</v>
          </cell>
          <cell r="N1321">
            <v>9140.1200000000008</v>
          </cell>
          <cell r="O1321">
            <v>14860.824975000003</v>
          </cell>
          <cell r="P1321">
            <v>9961.6701319355252</v>
          </cell>
          <cell r="Q1321">
            <v>15269.497661812504</v>
          </cell>
          <cell r="R1321">
            <v>10852.483525521116</v>
          </cell>
          <cell r="S1321">
            <v>3904.4494434955263</v>
          </cell>
          <cell r="T1321">
            <v>76781.819551791064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1538.4325000000001</v>
          </cell>
          <cell r="O1322">
            <v>6064.2639000000008</v>
          </cell>
          <cell r="P1322">
            <v>1676.7128971226743</v>
          </cell>
          <cell r="Q1322">
            <v>6231.0311572500013</v>
          </cell>
          <cell r="R1322">
            <v>1826.6514401754312</v>
          </cell>
          <cell r="S1322">
            <v>657.18304775871991</v>
          </cell>
          <cell r="T1322">
            <v>12923.642863289628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2728.0939764027685</v>
          </cell>
          <cell r="Q1323">
            <v>10960.713581625001</v>
          </cell>
          <cell r="R1323">
            <v>2972.0513270230076</v>
          </cell>
          <cell r="S1323">
            <v>1069.2689947463348</v>
          </cell>
          <cell r="T1323">
            <v>21027.399687223577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6913.3600000000006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10037.557677234376</v>
          </cell>
          <cell r="R1324">
            <v>2227.128352635465</v>
          </cell>
          <cell r="S1324">
            <v>801.26452499020024</v>
          </cell>
          <cell r="T1324">
            <v>15757.03541853778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5714.9550000000008</v>
          </cell>
          <cell r="N1325">
            <v>735.76250000000005</v>
          </cell>
          <cell r="O1325">
            <v>5872.1162625000015</v>
          </cell>
          <cell r="P1325">
            <v>801.89574321214741</v>
          </cell>
          <cell r="Q1325">
            <v>6033.5994597187519</v>
          </cell>
          <cell r="R1325">
            <v>873.60454894971076</v>
          </cell>
          <cell r="S1325">
            <v>314.30084984331467</v>
          </cell>
          <cell r="T1325">
            <v>6180.7923208857956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570.32999999999993</v>
          </cell>
          <cell r="L1326">
            <v>32899</v>
          </cell>
          <cell r="M1326">
            <v>4570.3200000000006</v>
          </cell>
          <cell r="N1326">
            <v>904.72249999999997</v>
          </cell>
          <cell r="O1326">
            <v>4696.0038000000013</v>
          </cell>
          <cell r="P1326">
            <v>986.04253619646556</v>
          </cell>
          <cell r="Q1326">
            <v>4825.1439045000016</v>
          </cell>
          <cell r="R1326">
            <v>1074.2185033039259</v>
          </cell>
          <cell r="S1326">
            <v>386.47668319922292</v>
          </cell>
          <cell r="T1326">
            <v>7600.1452649905359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3978.8900000000003</v>
          </cell>
          <cell r="K1327">
            <v>476.7</v>
          </cell>
          <cell r="L1327">
            <v>27801</v>
          </cell>
          <cell r="M1327">
            <v>5586.5175000000008</v>
          </cell>
          <cell r="N1327">
            <v>764.52750000000003</v>
          </cell>
          <cell r="O1327">
            <v>5740.1467312500017</v>
          </cell>
          <cell r="P1327">
            <v>833.24625516878746</v>
          </cell>
          <cell r="Q1327">
            <v>5898.0007663593769</v>
          </cell>
          <cell r="R1327">
            <v>907.75855224634302</v>
          </cell>
          <cell r="S1327">
            <v>326.58859751425865</v>
          </cell>
          <cell r="T1327">
            <v>6422.4334633880017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503.96999999999997</v>
          </cell>
          <cell r="L1328">
            <v>31365</v>
          </cell>
          <cell r="M1328">
            <v>7724.7450000000008</v>
          </cell>
          <cell r="N1328">
            <v>862.53750000000002</v>
          </cell>
          <cell r="O1328">
            <v>7937.1754875000015</v>
          </cell>
          <cell r="P1328">
            <v>940.06578156789385</v>
          </cell>
          <cell r="Q1328">
            <v>8155.447813406252</v>
          </cell>
          <cell r="R1328">
            <v>1024.1303187369717</v>
          </cell>
          <cell r="S1328">
            <v>368.45621959766635</v>
          </cell>
          <cell r="T1328">
            <v>7245.7690579175087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8187.1200000000008</v>
          </cell>
          <cell r="N1329">
            <v>889.76250000000005</v>
          </cell>
          <cell r="O1329">
            <v>8412.265800000001</v>
          </cell>
          <cell r="P1329">
            <v>969.73787223431236</v>
          </cell>
          <cell r="Q1329">
            <v>8643.6031095000017</v>
          </cell>
          <cell r="R1329">
            <v>1056.4558094288129</v>
          </cell>
          <cell r="S1329">
            <v>380.08611462083519</v>
          </cell>
          <cell r="T1329">
            <v>7474.4733897312617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4324.3776000000007</v>
          </cell>
          <cell r="P1330">
            <v>489.19986248210307</v>
          </cell>
          <cell r="Q1330">
            <v>4443.2979840000007</v>
          </cell>
          <cell r="R1330">
            <v>532.94612027498329</v>
          </cell>
          <cell r="S1330">
            <v>191.74055208905182</v>
          </cell>
          <cell r="T1330">
            <v>3770.6182867313751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5580.3525000000009</v>
          </cell>
          <cell r="N1331">
            <v>552.64</v>
          </cell>
          <cell r="O1331">
            <v>5733.8121937500009</v>
          </cell>
          <cell r="P1331">
            <v>602.31346871954077</v>
          </cell>
          <cell r="Q1331">
            <v>5891.4920290781265</v>
          </cell>
          <cell r="R1331">
            <v>656.1748090335783</v>
          </cell>
          <cell r="S1331">
            <v>236.07512160161656</v>
          </cell>
          <cell r="T1331">
            <v>4642.4669213425877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1763.3600000000001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2788.2522562500003</v>
          </cell>
          <cell r="P1332">
            <v>292.88451514367796</v>
          </cell>
          <cell r="Q1332">
            <v>2864.9291932968754</v>
          </cell>
          <cell r="R1332">
            <v>319.07544953603337</v>
          </cell>
          <cell r="S1332">
            <v>114.79528703677335</v>
          </cell>
          <cell r="T1332">
            <v>2257.4734651353388</v>
          </cell>
          <cell r="U1332">
            <v>9296.494999999999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4345.2975000000006</v>
          </cell>
          <cell r="N1333">
            <v>416.3775</v>
          </cell>
          <cell r="O1333">
            <v>4464.793181250001</v>
          </cell>
          <cell r="P1333">
            <v>453.80315634367867</v>
          </cell>
          <cell r="Q1333">
            <v>4587.5749937343762</v>
          </cell>
          <cell r="R1333">
            <v>494.38409552037263</v>
          </cell>
          <cell r="S1333">
            <v>177.86690964222117</v>
          </cell>
          <cell r="T1333">
            <v>3497.7901898909295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2812.9300000000003</v>
          </cell>
          <cell r="K1334">
            <v>205.23</v>
          </cell>
          <cell r="L1334">
            <v>14236</v>
          </cell>
          <cell r="M1334">
            <v>4172.6775000000007</v>
          </cell>
          <cell r="N1334">
            <v>391.49</v>
          </cell>
          <cell r="O1334">
            <v>4287.4261312500012</v>
          </cell>
          <cell r="P1334">
            <v>426.67866942134663</v>
          </cell>
          <cell r="Q1334">
            <v>4405.3303498593768</v>
          </cell>
          <cell r="R1334">
            <v>464.83402574651768</v>
          </cell>
          <cell r="S1334">
            <v>167.23554095942541</v>
          </cell>
          <cell r="T1334">
            <v>3288.7220885864385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217.07999999999998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4857.534506250001</v>
          </cell>
          <cell r="P1335">
            <v>459.70760266820844</v>
          </cell>
          <cell r="Q1335">
            <v>4991.1167051718767</v>
          </cell>
          <cell r="R1335">
            <v>500.81654164794111</v>
          </cell>
          <cell r="S1335">
            <v>180.18114127814465</v>
          </cell>
          <cell r="T1335">
            <v>3543.3000417771004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4261.0425000000005</v>
          </cell>
          <cell r="N1336">
            <v>379.88499999999999</v>
          </cell>
          <cell r="O1336">
            <v>4378.2211687500012</v>
          </cell>
          <cell r="P1336">
            <v>414.03056612717631</v>
          </cell>
          <cell r="Q1336">
            <v>4498.6222508906267</v>
          </cell>
          <cell r="R1336">
            <v>451.05487718898536</v>
          </cell>
          <cell r="S1336">
            <v>162.27815136369085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3079.6409812500006</v>
          </cell>
          <cell r="P1337">
            <v>287.45961775921154</v>
          </cell>
          <cell r="Q1337">
            <v>3164.3311082343757</v>
          </cell>
          <cell r="R1337">
            <v>313.16543558126239</v>
          </cell>
          <cell r="S1337">
            <v>112.66901330021419</v>
          </cell>
          <cell r="T1337">
            <v>2215.6598448744408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2796.4500000000003</v>
          </cell>
          <cell r="K1338">
            <v>186.42</v>
          </cell>
          <cell r="L1338">
            <v>13080</v>
          </cell>
          <cell r="M1338">
            <v>4087.3950000000004</v>
          </cell>
          <cell r="N1338">
            <v>359.7</v>
          </cell>
          <cell r="O1338">
            <v>4199.7983625000006</v>
          </cell>
          <cell r="P1338">
            <v>392.03125850177116</v>
          </cell>
          <cell r="Q1338">
            <v>4315.2928174687513</v>
          </cell>
          <cell r="R1338">
            <v>427.0883012619031</v>
          </cell>
          <cell r="S1338">
            <v>153.65558273035157</v>
          </cell>
          <cell r="T1338">
            <v>3021.6693536604821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3714.1800000000003</v>
          </cell>
          <cell r="K1339">
            <v>229.53</v>
          </cell>
          <cell r="L1339">
            <v>16673</v>
          </cell>
          <cell r="M1339">
            <v>5487.8775000000005</v>
          </cell>
          <cell r="N1339">
            <v>458.50749999999999</v>
          </cell>
          <cell r="O1339">
            <v>5638.7941312500006</v>
          </cell>
          <cell r="P1339">
            <v>499.71996735474238</v>
          </cell>
          <cell r="Q1339">
            <v>5793.8609698593764</v>
          </cell>
          <cell r="R1339">
            <v>544.40697606572701</v>
          </cell>
          <cell r="S1339">
            <v>195.86387850635714</v>
          </cell>
          <cell r="T1339">
            <v>3851.7043680107968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2264.9700000000003</v>
          </cell>
          <cell r="K1340">
            <v>114.69</v>
          </cell>
          <cell r="L1340">
            <v>8871</v>
          </cell>
          <cell r="M1340">
            <v>3329.1000000000004</v>
          </cell>
          <cell r="N1340">
            <v>243.95250000000001</v>
          </cell>
          <cell r="O1340">
            <v>3420.6502500000006</v>
          </cell>
          <cell r="P1340">
            <v>265.87991545636174</v>
          </cell>
          <cell r="Q1340">
            <v>3514.7181318750008</v>
          </cell>
          <cell r="R1340">
            <v>289.65598780537783</v>
          </cell>
          <cell r="S1340">
            <v>104.21090782881869</v>
          </cell>
          <cell r="T1340">
            <v>2049.3294217371663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1685.0800000000002</v>
          </cell>
          <cell r="K1341">
            <v>69.03</v>
          </cell>
          <cell r="L1341">
            <v>6104</v>
          </cell>
          <cell r="M1341">
            <v>2605.7400000000002</v>
          </cell>
          <cell r="N1341">
            <v>167.86</v>
          </cell>
          <cell r="O1341">
            <v>2677.3978500000003</v>
          </cell>
          <cell r="P1341">
            <v>182.94792063415986</v>
          </cell>
          <cell r="Q1341">
            <v>2751.0262908750005</v>
          </cell>
          <cell r="R1341">
            <v>199.30787392222143</v>
          </cell>
          <cell r="S1341">
            <v>71.705938607497387</v>
          </cell>
          <cell r="T1341">
            <v>1410.1123650415582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1471.8700000000001</v>
          </cell>
          <cell r="K1342">
            <v>59.58</v>
          </cell>
          <cell r="L1342">
            <v>5309</v>
          </cell>
          <cell r="M1342">
            <v>2282.0775000000003</v>
          </cell>
          <cell r="N1342">
            <v>145.9975</v>
          </cell>
          <cell r="O1342">
            <v>2344.8346312500007</v>
          </cell>
          <cell r="P1342">
            <v>159.12033267476323</v>
          </cell>
          <cell r="Q1342">
            <v>2409.317583609376</v>
          </cell>
          <cell r="R1342">
            <v>173.34952533634888</v>
          </cell>
          <cell r="S1342">
            <v>62.366780482831523</v>
          </cell>
          <cell r="T1342">
            <v>1226.455856160818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3294.1650000000004</v>
          </cell>
          <cell r="N1343">
            <v>210.78749999999999</v>
          </cell>
          <cell r="O1343">
            <v>3384.7545375000009</v>
          </cell>
          <cell r="P1343">
            <v>229.73391409908834</v>
          </cell>
          <cell r="Q1343">
            <v>3477.8352872812511</v>
          </cell>
          <cell r="R1343">
            <v>250.27766278077115</v>
          </cell>
          <cell r="S1343">
            <v>90.043581164231227</v>
          </cell>
          <cell r="T1343">
            <v>1770.725962982232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1660.3600000000001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2637.2791125000003</v>
          </cell>
          <cell r="P1344">
            <v>170.65947904503707</v>
          </cell>
          <cell r="Q1344">
            <v>2709.8042880937505</v>
          </cell>
          <cell r="R1344">
            <v>185.92054949428714</v>
          </cell>
          <cell r="S1344">
            <v>66.889517436286056</v>
          </cell>
          <cell r="T1344">
            <v>1315.3964296439437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85.22999999999999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249.54527968545463</v>
          </cell>
          <cell r="Q1345">
            <v>4454.1458794687505</v>
          </cell>
          <cell r="R1345">
            <v>271.86064191946519</v>
          </cell>
          <cell r="S1345">
            <v>97.808591881720716</v>
          </cell>
          <cell r="T1345">
            <v>1923.426532001313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2350.1134125000003</v>
          </cell>
          <cell r="P1346">
            <v>110.17636897954975</v>
          </cell>
          <cell r="Q1346">
            <v>2414.7415313437505</v>
          </cell>
          <cell r="R1346">
            <v>120.02879170021068</v>
          </cell>
          <cell r="S1346">
            <v>43.183327378958126</v>
          </cell>
          <cell r="T1346">
            <v>849.20921590641683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2350.1134125000003</v>
          </cell>
          <cell r="P1347">
            <v>110.17636897954975</v>
          </cell>
          <cell r="Q1347">
            <v>2414.7415313437505</v>
          </cell>
          <cell r="R1347">
            <v>120.02879170021068</v>
          </cell>
          <cell r="S1347">
            <v>43.183327378958126</v>
          </cell>
          <cell r="T1347">
            <v>849.20921590641683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2682.6766312500004</v>
          </cell>
          <cell r="P1348">
            <v>126.9306100730123</v>
          </cell>
          <cell r="Q1348">
            <v>2756.4502386093754</v>
          </cell>
          <cell r="R1348">
            <v>138.28126573732106</v>
          </cell>
          <cell r="S1348">
            <v>49.750106487999915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37.769999999999996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5483.5979625000009</v>
          </cell>
          <cell r="P1349">
            <v>211.39116714166607</v>
          </cell>
          <cell r="Q1349">
            <v>5634.3969064687517</v>
          </cell>
          <cell r="R1349">
            <v>230.29463217126931</v>
          </cell>
          <cell r="S1349">
            <v>82.854191513545075</v>
          </cell>
          <cell r="T1349">
            <v>1629.3451033155491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17.759999999999998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2705.9032687500003</v>
          </cell>
          <cell r="P1350">
            <v>104.33186627252793</v>
          </cell>
          <cell r="Q1350">
            <v>2780.3156086406257</v>
          </cell>
          <cell r="R1350">
            <v>113.66164959424194</v>
          </cell>
          <cell r="S1350">
            <v>40.892590480455176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17.759999999999998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2705.9032687500003</v>
          </cell>
          <cell r="P1351">
            <v>104.33186627252793</v>
          </cell>
          <cell r="Q1351">
            <v>2780.3156086406257</v>
          </cell>
          <cell r="R1351">
            <v>113.66164959424194</v>
          </cell>
          <cell r="S1351">
            <v>40.892590480455176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97.570000000000007</v>
          </cell>
          <cell r="O1352">
            <v>3109.2021562500004</v>
          </cell>
          <cell r="P1352">
            <v>106.33997745904311</v>
          </cell>
          <cell r="Q1352">
            <v>3194.7052155468755</v>
          </cell>
          <cell r="R1352">
            <v>115.84933431783119</v>
          </cell>
          <cell r="S1352">
            <v>41.679664184043368</v>
          </cell>
          <cell r="T1352">
            <v>819.63936290423476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14.309999999999999</v>
          </cell>
          <cell r="L1353">
            <v>4905</v>
          </cell>
          <cell r="M1353">
            <v>4269.2625000000007</v>
          </cell>
          <cell r="N1353">
            <v>134.88749999999999</v>
          </cell>
          <cell r="O1353">
            <v>4386.6672187500008</v>
          </cell>
          <cell r="P1353">
            <v>147.01172193816419</v>
          </cell>
          <cell r="Q1353">
            <v>4507.3005672656263</v>
          </cell>
          <cell r="R1353">
            <v>160.15811297321366</v>
          </cell>
          <cell r="S1353">
            <v>57.620843523881831</v>
          </cell>
          <cell r="T1353">
            <v>1133.1260076226808</v>
          </cell>
          <cell r="U1353">
            <v>4219.82</v>
          </cell>
        </row>
        <row r="1355">
          <cell r="I1355">
            <v>107600303</v>
          </cell>
          <cell r="J1355">
            <v>8406560.2699999977</v>
          </cell>
          <cell r="K1355">
            <v>3210897.3779999982</v>
          </cell>
          <cell r="L1355">
            <v>150460045</v>
          </cell>
          <cell r="M1355">
            <v>10798339.657500001</v>
          </cell>
          <cell r="N1355">
            <v>3988568.4976499933</v>
          </cell>
          <cell r="O1355">
            <v>10931818.588818755</v>
          </cell>
          <cell r="P1355">
            <v>4435376.5296977498</v>
          </cell>
          <cell r="Q1355">
            <v>11232443.600011274</v>
          </cell>
          <cell r="R1355">
            <v>4724058.3874812322</v>
          </cell>
          <cell r="S1355">
            <v>2598400.3078427962</v>
          </cell>
          <cell r="T1355">
            <v>29998971.820654169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set date"/>
      <sheetName val="MAIN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Summary "/>
      <sheetName val="MfgproSep05"/>
      <sheetName val="Drop Down"/>
      <sheetName val="MAY"/>
      <sheetName val="TB-สูตร"/>
      <sheetName val="FY96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ing Summary"/>
      <sheetName val="Test Fair Value"/>
      <sheetName val="Third party info."/>
      <sheetName val="Test movement."/>
      <sheetName val="Jul'17"/>
      <sheetName val="Aug'17"/>
      <sheetName val="Sep'17"/>
    </sheetNames>
    <sheetDataSet>
      <sheetData sheetId="0">
        <row r="49">
          <cell r="K49" t="b">
            <v>0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1</v>
          </cell>
        </row>
        <row r="70">
          <cell r="K70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Permanent info"/>
      <sheetName val="FE-1771$.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/>
        </row>
        <row r="149">
          <cell r="M149"/>
        </row>
        <row r="150">
          <cell r="K150"/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 xml:space="preserve"> 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 xml:space="preserve"> 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 xml:space="preserve"> 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 xml:space="preserve"> 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 xml:space="preserve"> 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 xml:space="preserve"> 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 xml:space="preserve"> 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 xml:space="preserve"> 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 xml:space="preserve"> 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 xml:space="preserve">MAVIKA 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 xml:space="preserve">                                                                                                                                                                                                                           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 xml:space="preserve">GC 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 xml:space="preserve">GC 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 xml:space="preserve">GC 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 xml:space="preserve">GC 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 xml:space="preserve">KHAMPHANH  </v>
          </cell>
          <cell r="E286" t="str">
            <v>XAYAVONG</v>
          </cell>
          <cell r="F286" t="str">
            <v>MR.</v>
          </cell>
          <cell r="G286" t="str">
            <v xml:space="preserve">คำพัน </v>
          </cell>
          <cell r="H286" t="str">
            <v>ไซยะวง</v>
          </cell>
          <cell r="I286" t="str">
            <v>TIRE CURING</v>
          </cell>
          <cell r="J286" t="str">
            <v xml:space="preserve">GC 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 xml:space="preserve">KHANTHONG 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 xml:space="preserve">GC 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 xml:space="preserve">GC 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 xml:space="preserve">GC 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 xml:space="preserve">SOUTH </v>
          </cell>
          <cell r="E290" t="str">
            <v>NAMMAKUEM</v>
          </cell>
          <cell r="F290" t="str">
            <v>MR.</v>
          </cell>
          <cell r="G290" t="str">
            <v xml:space="preserve">สุด </v>
          </cell>
          <cell r="H290" t="str">
            <v>นามมะคืม</v>
          </cell>
          <cell r="I290" t="str">
            <v>TIRE CURING</v>
          </cell>
          <cell r="J290" t="str">
            <v xml:space="preserve">GC 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 xml:space="preserve">GC 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 xml:space="preserve">GC 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 xml:space="preserve">GC 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 xml:space="preserve">GC 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 xml:space="preserve">พุด </v>
          </cell>
          <cell r="H398" t="str">
            <v>แก่นละแยง</v>
          </cell>
          <cell r="I398" t="str">
            <v>TUBE COMPONENT</v>
          </cell>
          <cell r="J398" t="str">
            <v xml:space="preserve">GC 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 xml:space="preserve">SACK </v>
          </cell>
          <cell r="E399" t="str">
            <v>SIHALATH</v>
          </cell>
          <cell r="F399" t="str">
            <v>MR.</v>
          </cell>
          <cell r="G399" t="str">
            <v xml:space="preserve">สัก </v>
          </cell>
          <cell r="H399" t="str">
            <v>สีหาลาด</v>
          </cell>
          <cell r="I399" t="str">
            <v>TUBE COMPONENT</v>
          </cell>
          <cell r="J399" t="str">
            <v xml:space="preserve">GC 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 xml:space="preserve">VANKHAM 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 xml:space="preserve">GC 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 xml:space="preserve">XANG </v>
          </cell>
          <cell r="E401" t="str">
            <v>MANIVANH</v>
          </cell>
          <cell r="F401" t="str">
            <v>MR.</v>
          </cell>
          <cell r="G401" t="str">
            <v xml:space="preserve">ช้าง </v>
          </cell>
          <cell r="H401" t="str">
            <v>มะนีวัน</v>
          </cell>
          <cell r="I401" t="str">
            <v>TUBE COMPONENT</v>
          </cell>
          <cell r="J401" t="str">
            <v xml:space="preserve">GC 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 xml:space="preserve">GC 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 xml:space="preserve">เพ็ดสะหมอน  </v>
          </cell>
          <cell r="H422" t="str">
            <v>วงทองเพ็ง</v>
          </cell>
          <cell r="I422" t="str">
            <v>TUBE CURING</v>
          </cell>
          <cell r="J422" t="str">
            <v xml:space="preserve">GC 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 xml:space="preserve">GC 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 xml:space="preserve">GC 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 xml:space="preserve">GC 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 xml:space="preserve">GC 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 xml:space="preserve">NORMAL INSPECTION  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 xml:space="preserve">NORMAL INSPECTION  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 xml:space="preserve">HANDLING    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 xml:space="preserve">NORMAL INSPECTION  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 xml:space="preserve">NORMAL INSPECTION  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 xml:space="preserve">NORMAL INSPECTION  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 xml:space="preserve">NORMAL INSPECTION  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 xml:space="preserve">NORMAL INSPECTION  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 xml:space="preserve">NORMAL INSPECTION  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 xml:space="preserve"> CHECK  MOLD 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 xml:space="preserve"> CHECK  MOLD 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 xml:space="preserve">HANDLING    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 xml:space="preserve">HANDLING    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 xml:space="preserve">NORMAL INSPECTION  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 xml:space="preserve"> 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 xml:space="preserve">NORMAL INSPECTION  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 xml:space="preserve"> 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 xml:space="preserve">  B-MISS  LINE 2          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 xml:space="preserve">NORMAL INSPECTION  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 xml:space="preserve">NORMAL INSPECTION  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 xml:space="preserve">RUN-OUT   BALANCE  TEST 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 xml:space="preserve">NORMAL INSPECTION  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 xml:space="preserve">RECHECK 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 xml:space="preserve">RUN-OUT   BALANCE  TEST 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 xml:space="preserve">NORMAL INSPECTION  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 xml:space="preserve">NORMAL INSPECTION  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 xml:space="preserve">NORMAL INSPECTION  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 xml:space="preserve">RUN-OUT   BALANCE  TEST 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 xml:space="preserve">RUN-OUT   BALANCE  TEST 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 xml:space="preserve">BEADCRACK 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 xml:space="preserve">NORMAL INSPECTION  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 xml:space="preserve">RUN-OUT   BALANCE  TEST 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 xml:space="preserve">RUN-OUT   BALANCE  TEST 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 xml:space="preserve">NORMAL INSPECTION  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 xml:space="preserve">RUN-OUT   BALANCE  TEST 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 xml:space="preserve"> 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 xml:space="preserve">DATA 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 xml:space="preserve">NORMAL INSPECTION  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 xml:space="preserve">RUN-OUT   BALANCE  TEST 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 xml:space="preserve">BEADCRACK 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 xml:space="preserve">NORMAL INSPECTION  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 xml:space="preserve">RUN-OUT   BALANCE  TEST 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 xml:space="preserve">BEADCRACK 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 xml:space="preserve">RECHECK 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 xml:space="preserve">NORMAL INSPECTION  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 xml:space="preserve">เช็คยางก่อนส่ง 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 xml:space="preserve"> 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 xml:space="preserve">ศราวุฒิ 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 xml:space="preserve">บัณฑิต 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 xml:space="preserve">NATTHAPON 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 xml:space="preserve">Safety Equipment Maintenance 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 xml:space="preserve">CHAOWAT  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8F9B-FFE6-4CE1-970E-48A161CC90FF}">
  <sheetPr>
    <tabColor theme="8" tint="0.79998168889431442"/>
  </sheetPr>
  <dimension ref="A1:N133"/>
  <sheetViews>
    <sheetView topLeftCell="A76" zoomScaleNormal="100" zoomScaleSheetLayoutView="100" workbookViewId="0">
      <selection activeCell="A88" sqref="A88"/>
    </sheetView>
  </sheetViews>
  <sheetFormatPr defaultColWidth="9.140625" defaultRowHeight="20.100000000000001" customHeight="1"/>
  <cols>
    <col min="1" max="1" width="30.85546875" style="7" customWidth="1"/>
    <col min="2" max="2" width="2.140625" style="7" customWidth="1"/>
    <col min="3" max="3" width="7.7109375" style="128" customWidth="1"/>
    <col min="4" max="4" width="0.85546875" style="7" customWidth="1"/>
    <col min="5" max="5" width="14.2851562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4.28515625" style="15" customWidth="1"/>
    <col min="10" max="10" width="0.85546875" style="15" customWidth="1"/>
    <col min="11" max="11" width="12.7109375" style="15" customWidth="1"/>
    <col min="12" max="12" width="9.140625" style="7" customWidth="1"/>
    <col min="13" max="236" width="9.140625" style="7"/>
    <col min="237" max="237" width="28.140625" style="7" customWidth="1"/>
    <col min="238" max="238" width="4" style="7" customWidth="1"/>
    <col min="239" max="239" width="9.42578125" style="7" customWidth="1"/>
    <col min="240" max="240" width="0.85546875" style="7" customWidth="1"/>
    <col min="241" max="241" width="13.140625" style="7" customWidth="1"/>
    <col min="242" max="242" width="0.85546875" style="7" customWidth="1"/>
    <col min="243" max="243" width="13.140625" style="7" customWidth="1"/>
    <col min="244" max="244" width="0.85546875" style="7" customWidth="1"/>
    <col min="245" max="245" width="13.140625" style="7" customWidth="1"/>
    <col min="246" max="246" width="0.85546875" style="7" customWidth="1"/>
    <col min="247" max="247" width="13.140625" style="7" customWidth="1"/>
    <col min="248" max="250" width="9.140625" style="7"/>
    <col min="251" max="251" width="10.5703125" style="7" customWidth="1"/>
    <col min="252" max="254" width="9.140625" style="7"/>
    <col min="255" max="255" width="12.42578125" style="7" customWidth="1"/>
    <col min="256" max="492" width="9.140625" style="7"/>
    <col min="493" max="493" width="28.140625" style="7" customWidth="1"/>
    <col min="494" max="494" width="4" style="7" customWidth="1"/>
    <col min="495" max="495" width="9.42578125" style="7" customWidth="1"/>
    <col min="496" max="496" width="0.85546875" style="7" customWidth="1"/>
    <col min="497" max="497" width="13.140625" style="7" customWidth="1"/>
    <col min="498" max="498" width="0.85546875" style="7" customWidth="1"/>
    <col min="499" max="499" width="13.140625" style="7" customWidth="1"/>
    <col min="500" max="500" width="0.85546875" style="7" customWidth="1"/>
    <col min="501" max="501" width="13.140625" style="7" customWidth="1"/>
    <col min="502" max="502" width="0.85546875" style="7" customWidth="1"/>
    <col min="503" max="503" width="13.140625" style="7" customWidth="1"/>
    <col min="504" max="506" width="9.140625" style="7"/>
    <col min="507" max="507" width="10.5703125" style="7" customWidth="1"/>
    <col min="508" max="510" width="9.140625" style="7"/>
    <col min="511" max="511" width="12.42578125" style="7" customWidth="1"/>
    <col min="512" max="748" width="9.140625" style="7"/>
    <col min="749" max="749" width="28.140625" style="7" customWidth="1"/>
    <col min="750" max="750" width="4" style="7" customWidth="1"/>
    <col min="751" max="751" width="9.42578125" style="7" customWidth="1"/>
    <col min="752" max="752" width="0.85546875" style="7" customWidth="1"/>
    <col min="753" max="753" width="13.140625" style="7" customWidth="1"/>
    <col min="754" max="754" width="0.85546875" style="7" customWidth="1"/>
    <col min="755" max="755" width="13.140625" style="7" customWidth="1"/>
    <col min="756" max="756" width="0.85546875" style="7" customWidth="1"/>
    <col min="757" max="757" width="13.140625" style="7" customWidth="1"/>
    <col min="758" max="758" width="0.85546875" style="7" customWidth="1"/>
    <col min="759" max="759" width="13.140625" style="7" customWidth="1"/>
    <col min="760" max="762" width="9.140625" style="7"/>
    <col min="763" max="763" width="10.5703125" style="7" customWidth="1"/>
    <col min="764" max="766" width="9.140625" style="7"/>
    <col min="767" max="767" width="12.42578125" style="7" customWidth="1"/>
    <col min="768" max="1004" width="9.140625" style="7"/>
    <col min="1005" max="1005" width="28.140625" style="7" customWidth="1"/>
    <col min="1006" max="1006" width="4" style="7" customWidth="1"/>
    <col min="1007" max="1007" width="9.42578125" style="7" customWidth="1"/>
    <col min="1008" max="1008" width="0.85546875" style="7" customWidth="1"/>
    <col min="1009" max="1009" width="13.140625" style="7" customWidth="1"/>
    <col min="1010" max="1010" width="0.85546875" style="7" customWidth="1"/>
    <col min="1011" max="1011" width="13.140625" style="7" customWidth="1"/>
    <col min="1012" max="1012" width="0.85546875" style="7" customWidth="1"/>
    <col min="1013" max="1013" width="13.140625" style="7" customWidth="1"/>
    <col min="1014" max="1014" width="0.85546875" style="7" customWidth="1"/>
    <col min="1015" max="1015" width="13.140625" style="7" customWidth="1"/>
    <col min="1016" max="1018" width="9.140625" style="7"/>
    <col min="1019" max="1019" width="10.5703125" style="7" customWidth="1"/>
    <col min="1020" max="1022" width="9.140625" style="7"/>
    <col min="1023" max="1023" width="12.42578125" style="7" customWidth="1"/>
    <col min="1024" max="1260" width="9.140625" style="7"/>
    <col min="1261" max="1261" width="28.140625" style="7" customWidth="1"/>
    <col min="1262" max="1262" width="4" style="7" customWidth="1"/>
    <col min="1263" max="1263" width="9.42578125" style="7" customWidth="1"/>
    <col min="1264" max="1264" width="0.85546875" style="7" customWidth="1"/>
    <col min="1265" max="1265" width="13.140625" style="7" customWidth="1"/>
    <col min="1266" max="1266" width="0.85546875" style="7" customWidth="1"/>
    <col min="1267" max="1267" width="13.140625" style="7" customWidth="1"/>
    <col min="1268" max="1268" width="0.85546875" style="7" customWidth="1"/>
    <col min="1269" max="1269" width="13.140625" style="7" customWidth="1"/>
    <col min="1270" max="1270" width="0.85546875" style="7" customWidth="1"/>
    <col min="1271" max="1271" width="13.140625" style="7" customWidth="1"/>
    <col min="1272" max="1274" width="9.140625" style="7"/>
    <col min="1275" max="1275" width="10.5703125" style="7" customWidth="1"/>
    <col min="1276" max="1278" width="9.140625" style="7"/>
    <col min="1279" max="1279" width="12.42578125" style="7" customWidth="1"/>
    <col min="1280" max="1516" width="9.140625" style="7"/>
    <col min="1517" max="1517" width="28.140625" style="7" customWidth="1"/>
    <col min="1518" max="1518" width="4" style="7" customWidth="1"/>
    <col min="1519" max="1519" width="9.42578125" style="7" customWidth="1"/>
    <col min="1520" max="1520" width="0.85546875" style="7" customWidth="1"/>
    <col min="1521" max="1521" width="13.140625" style="7" customWidth="1"/>
    <col min="1522" max="1522" width="0.85546875" style="7" customWidth="1"/>
    <col min="1523" max="1523" width="13.140625" style="7" customWidth="1"/>
    <col min="1524" max="1524" width="0.85546875" style="7" customWidth="1"/>
    <col min="1525" max="1525" width="13.140625" style="7" customWidth="1"/>
    <col min="1526" max="1526" width="0.85546875" style="7" customWidth="1"/>
    <col min="1527" max="1527" width="13.140625" style="7" customWidth="1"/>
    <col min="1528" max="1530" width="9.140625" style="7"/>
    <col min="1531" max="1531" width="10.5703125" style="7" customWidth="1"/>
    <col min="1532" max="1534" width="9.140625" style="7"/>
    <col min="1535" max="1535" width="12.42578125" style="7" customWidth="1"/>
    <col min="1536" max="1772" width="9.140625" style="7"/>
    <col min="1773" max="1773" width="28.140625" style="7" customWidth="1"/>
    <col min="1774" max="1774" width="4" style="7" customWidth="1"/>
    <col min="1775" max="1775" width="9.42578125" style="7" customWidth="1"/>
    <col min="1776" max="1776" width="0.85546875" style="7" customWidth="1"/>
    <col min="1777" max="1777" width="13.140625" style="7" customWidth="1"/>
    <col min="1778" max="1778" width="0.85546875" style="7" customWidth="1"/>
    <col min="1779" max="1779" width="13.140625" style="7" customWidth="1"/>
    <col min="1780" max="1780" width="0.85546875" style="7" customWidth="1"/>
    <col min="1781" max="1781" width="13.140625" style="7" customWidth="1"/>
    <col min="1782" max="1782" width="0.85546875" style="7" customWidth="1"/>
    <col min="1783" max="1783" width="13.140625" style="7" customWidth="1"/>
    <col min="1784" max="1786" width="9.140625" style="7"/>
    <col min="1787" max="1787" width="10.5703125" style="7" customWidth="1"/>
    <col min="1788" max="1790" width="9.140625" style="7"/>
    <col min="1791" max="1791" width="12.42578125" style="7" customWidth="1"/>
    <col min="1792" max="2028" width="9.140625" style="7"/>
    <col min="2029" max="2029" width="28.140625" style="7" customWidth="1"/>
    <col min="2030" max="2030" width="4" style="7" customWidth="1"/>
    <col min="2031" max="2031" width="9.42578125" style="7" customWidth="1"/>
    <col min="2032" max="2032" width="0.85546875" style="7" customWidth="1"/>
    <col min="2033" max="2033" width="13.140625" style="7" customWidth="1"/>
    <col min="2034" max="2034" width="0.85546875" style="7" customWidth="1"/>
    <col min="2035" max="2035" width="13.140625" style="7" customWidth="1"/>
    <col min="2036" max="2036" width="0.85546875" style="7" customWidth="1"/>
    <col min="2037" max="2037" width="13.140625" style="7" customWidth="1"/>
    <col min="2038" max="2038" width="0.85546875" style="7" customWidth="1"/>
    <col min="2039" max="2039" width="13.140625" style="7" customWidth="1"/>
    <col min="2040" max="2042" width="9.140625" style="7"/>
    <col min="2043" max="2043" width="10.5703125" style="7" customWidth="1"/>
    <col min="2044" max="2046" width="9.140625" style="7"/>
    <col min="2047" max="2047" width="12.42578125" style="7" customWidth="1"/>
    <col min="2048" max="2284" width="9.140625" style="7"/>
    <col min="2285" max="2285" width="28.140625" style="7" customWidth="1"/>
    <col min="2286" max="2286" width="4" style="7" customWidth="1"/>
    <col min="2287" max="2287" width="9.42578125" style="7" customWidth="1"/>
    <col min="2288" max="2288" width="0.85546875" style="7" customWidth="1"/>
    <col min="2289" max="2289" width="13.140625" style="7" customWidth="1"/>
    <col min="2290" max="2290" width="0.85546875" style="7" customWidth="1"/>
    <col min="2291" max="2291" width="13.140625" style="7" customWidth="1"/>
    <col min="2292" max="2292" width="0.85546875" style="7" customWidth="1"/>
    <col min="2293" max="2293" width="13.140625" style="7" customWidth="1"/>
    <col min="2294" max="2294" width="0.85546875" style="7" customWidth="1"/>
    <col min="2295" max="2295" width="13.140625" style="7" customWidth="1"/>
    <col min="2296" max="2298" width="9.140625" style="7"/>
    <col min="2299" max="2299" width="10.5703125" style="7" customWidth="1"/>
    <col min="2300" max="2302" width="9.140625" style="7"/>
    <col min="2303" max="2303" width="12.42578125" style="7" customWidth="1"/>
    <col min="2304" max="2540" width="9.140625" style="7"/>
    <col min="2541" max="2541" width="28.140625" style="7" customWidth="1"/>
    <col min="2542" max="2542" width="4" style="7" customWidth="1"/>
    <col min="2543" max="2543" width="9.42578125" style="7" customWidth="1"/>
    <col min="2544" max="2544" width="0.85546875" style="7" customWidth="1"/>
    <col min="2545" max="2545" width="13.140625" style="7" customWidth="1"/>
    <col min="2546" max="2546" width="0.85546875" style="7" customWidth="1"/>
    <col min="2547" max="2547" width="13.140625" style="7" customWidth="1"/>
    <col min="2548" max="2548" width="0.85546875" style="7" customWidth="1"/>
    <col min="2549" max="2549" width="13.140625" style="7" customWidth="1"/>
    <col min="2550" max="2550" width="0.85546875" style="7" customWidth="1"/>
    <col min="2551" max="2551" width="13.140625" style="7" customWidth="1"/>
    <col min="2552" max="2554" width="9.140625" style="7"/>
    <col min="2555" max="2555" width="10.5703125" style="7" customWidth="1"/>
    <col min="2556" max="2558" width="9.140625" style="7"/>
    <col min="2559" max="2559" width="12.42578125" style="7" customWidth="1"/>
    <col min="2560" max="2796" width="9.140625" style="7"/>
    <col min="2797" max="2797" width="28.140625" style="7" customWidth="1"/>
    <col min="2798" max="2798" width="4" style="7" customWidth="1"/>
    <col min="2799" max="2799" width="9.42578125" style="7" customWidth="1"/>
    <col min="2800" max="2800" width="0.85546875" style="7" customWidth="1"/>
    <col min="2801" max="2801" width="13.140625" style="7" customWidth="1"/>
    <col min="2802" max="2802" width="0.85546875" style="7" customWidth="1"/>
    <col min="2803" max="2803" width="13.140625" style="7" customWidth="1"/>
    <col min="2804" max="2804" width="0.85546875" style="7" customWidth="1"/>
    <col min="2805" max="2805" width="13.140625" style="7" customWidth="1"/>
    <col min="2806" max="2806" width="0.85546875" style="7" customWidth="1"/>
    <col min="2807" max="2807" width="13.140625" style="7" customWidth="1"/>
    <col min="2808" max="2810" width="9.140625" style="7"/>
    <col min="2811" max="2811" width="10.5703125" style="7" customWidth="1"/>
    <col min="2812" max="2814" width="9.140625" style="7"/>
    <col min="2815" max="2815" width="12.42578125" style="7" customWidth="1"/>
    <col min="2816" max="3052" width="9.140625" style="7"/>
    <col min="3053" max="3053" width="28.140625" style="7" customWidth="1"/>
    <col min="3054" max="3054" width="4" style="7" customWidth="1"/>
    <col min="3055" max="3055" width="9.42578125" style="7" customWidth="1"/>
    <col min="3056" max="3056" width="0.85546875" style="7" customWidth="1"/>
    <col min="3057" max="3057" width="13.140625" style="7" customWidth="1"/>
    <col min="3058" max="3058" width="0.85546875" style="7" customWidth="1"/>
    <col min="3059" max="3059" width="13.140625" style="7" customWidth="1"/>
    <col min="3060" max="3060" width="0.85546875" style="7" customWidth="1"/>
    <col min="3061" max="3061" width="13.140625" style="7" customWidth="1"/>
    <col min="3062" max="3062" width="0.85546875" style="7" customWidth="1"/>
    <col min="3063" max="3063" width="13.140625" style="7" customWidth="1"/>
    <col min="3064" max="3066" width="9.140625" style="7"/>
    <col min="3067" max="3067" width="10.5703125" style="7" customWidth="1"/>
    <col min="3068" max="3070" width="9.140625" style="7"/>
    <col min="3071" max="3071" width="12.42578125" style="7" customWidth="1"/>
    <col min="3072" max="3308" width="9.140625" style="7"/>
    <col min="3309" max="3309" width="28.140625" style="7" customWidth="1"/>
    <col min="3310" max="3310" width="4" style="7" customWidth="1"/>
    <col min="3311" max="3311" width="9.42578125" style="7" customWidth="1"/>
    <col min="3312" max="3312" width="0.85546875" style="7" customWidth="1"/>
    <col min="3313" max="3313" width="13.140625" style="7" customWidth="1"/>
    <col min="3314" max="3314" width="0.85546875" style="7" customWidth="1"/>
    <col min="3315" max="3315" width="13.140625" style="7" customWidth="1"/>
    <col min="3316" max="3316" width="0.85546875" style="7" customWidth="1"/>
    <col min="3317" max="3317" width="13.140625" style="7" customWidth="1"/>
    <col min="3318" max="3318" width="0.85546875" style="7" customWidth="1"/>
    <col min="3319" max="3319" width="13.140625" style="7" customWidth="1"/>
    <col min="3320" max="3322" width="9.140625" style="7"/>
    <col min="3323" max="3323" width="10.5703125" style="7" customWidth="1"/>
    <col min="3324" max="3326" width="9.140625" style="7"/>
    <col min="3327" max="3327" width="12.42578125" style="7" customWidth="1"/>
    <col min="3328" max="3564" width="9.140625" style="7"/>
    <col min="3565" max="3565" width="28.140625" style="7" customWidth="1"/>
    <col min="3566" max="3566" width="4" style="7" customWidth="1"/>
    <col min="3567" max="3567" width="9.42578125" style="7" customWidth="1"/>
    <col min="3568" max="3568" width="0.85546875" style="7" customWidth="1"/>
    <col min="3569" max="3569" width="13.140625" style="7" customWidth="1"/>
    <col min="3570" max="3570" width="0.85546875" style="7" customWidth="1"/>
    <col min="3571" max="3571" width="13.140625" style="7" customWidth="1"/>
    <col min="3572" max="3572" width="0.85546875" style="7" customWidth="1"/>
    <col min="3573" max="3573" width="13.140625" style="7" customWidth="1"/>
    <col min="3574" max="3574" width="0.85546875" style="7" customWidth="1"/>
    <col min="3575" max="3575" width="13.140625" style="7" customWidth="1"/>
    <col min="3576" max="3578" width="9.140625" style="7"/>
    <col min="3579" max="3579" width="10.5703125" style="7" customWidth="1"/>
    <col min="3580" max="3582" width="9.140625" style="7"/>
    <col min="3583" max="3583" width="12.42578125" style="7" customWidth="1"/>
    <col min="3584" max="3820" width="9.140625" style="7"/>
    <col min="3821" max="3821" width="28.140625" style="7" customWidth="1"/>
    <col min="3822" max="3822" width="4" style="7" customWidth="1"/>
    <col min="3823" max="3823" width="9.42578125" style="7" customWidth="1"/>
    <col min="3824" max="3824" width="0.85546875" style="7" customWidth="1"/>
    <col min="3825" max="3825" width="13.140625" style="7" customWidth="1"/>
    <col min="3826" max="3826" width="0.85546875" style="7" customWidth="1"/>
    <col min="3827" max="3827" width="13.140625" style="7" customWidth="1"/>
    <col min="3828" max="3828" width="0.85546875" style="7" customWidth="1"/>
    <col min="3829" max="3829" width="13.140625" style="7" customWidth="1"/>
    <col min="3830" max="3830" width="0.85546875" style="7" customWidth="1"/>
    <col min="3831" max="3831" width="13.140625" style="7" customWidth="1"/>
    <col min="3832" max="3834" width="9.140625" style="7"/>
    <col min="3835" max="3835" width="10.5703125" style="7" customWidth="1"/>
    <col min="3836" max="3838" width="9.140625" style="7"/>
    <col min="3839" max="3839" width="12.42578125" style="7" customWidth="1"/>
    <col min="3840" max="4076" width="9.140625" style="7"/>
    <col min="4077" max="4077" width="28.140625" style="7" customWidth="1"/>
    <col min="4078" max="4078" width="4" style="7" customWidth="1"/>
    <col min="4079" max="4079" width="9.42578125" style="7" customWidth="1"/>
    <col min="4080" max="4080" width="0.85546875" style="7" customWidth="1"/>
    <col min="4081" max="4081" width="13.140625" style="7" customWidth="1"/>
    <col min="4082" max="4082" width="0.85546875" style="7" customWidth="1"/>
    <col min="4083" max="4083" width="13.140625" style="7" customWidth="1"/>
    <col min="4084" max="4084" width="0.85546875" style="7" customWidth="1"/>
    <col min="4085" max="4085" width="13.140625" style="7" customWidth="1"/>
    <col min="4086" max="4086" width="0.85546875" style="7" customWidth="1"/>
    <col min="4087" max="4087" width="13.140625" style="7" customWidth="1"/>
    <col min="4088" max="4090" width="9.140625" style="7"/>
    <col min="4091" max="4091" width="10.5703125" style="7" customWidth="1"/>
    <col min="4092" max="4094" width="9.140625" style="7"/>
    <col min="4095" max="4095" width="12.42578125" style="7" customWidth="1"/>
    <col min="4096" max="4332" width="9.140625" style="7"/>
    <col min="4333" max="4333" width="28.140625" style="7" customWidth="1"/>
    <col min="4334" max="4334" width="4" style="7" customWidth="1"/>
    <col min="4335" max="4335" width="9.42578125" style="7" customWidth="1"/>
    <col min="4336" max="4336" width="0.85546875" style="7" customWidth="1"/>
    <col min="4337" max="4337" width="13.140625" style="7" customWidth="1"/>
    <col min="4338" max="4338" width="0.85546875" style="7" customWidth="1"/>
    <col min="4339" max="4339" width="13.140625" style="7" customWidth="1"/>
    <col min="4340" max="4340" width="0.85546875" style="7" customWidth="1"/>
    <col min="4341" max="4341" width="13.140625" style="7" customWidth="1"/>
    <col min="4342" max="4342" width="0.85546875" style="7" customWidth="1"/>
    <col min="4343" max="4343" width="13.140625" style="7" customWidth="1"/>
    <col min="4344" max="4346" width="9.140625" style="7"/>
    <col min="4347" max="4347" width="10.5703125" style="7" customWidth="1"/>
    <col min="4348" max="4350" width="9.140625" style="7"/>
    <col min="4351" max="4351" width="12.42578125" style="7" customWidth="1"/>
    <col min="4352" max="4588" width="9.140625" style="7"/>
    <col min="4589" max="4589" width="28.140625" style="7" customWidth="1"/>
    <col min="4590" max="4590" width="4" style="7" customWidth="1"/>
    <col min="4591" max="4591" width="9.42578125" style="7" customWidth="1"/>
    <col min="4592" max="4592" width="0.85546875" style="7" customWidth="1"/>
    <col min="4593" max="4593" width="13.140625" style="7" customWidth="1"/>
    <col min="4594" max="4594" width="0.85546875" style="7" customWidth="1"/>
    <col min="4595" max="4595" width="13.140625" style="7" customWidth="1"/>
    <col min="4596" max="4596" width="0.85546875" style="7" customWidth="1"/>
    <col min="4597" max="4597" width="13.140625" style="7" customWidth="1"/>
    <col min="4598" max="4598" width="0.85546875" style="7" customWidth="1"/>
    <col min="4599" max="4599" width="13.140625" style="7" customWidth="1"/>
    <col min="4600" max="4602" width="9.140625" style="7"/>
    <col min="4603" max="4603" width="10.5703125" style="7" customWidth="1"/>
    <col min="4604" max="4606" width="9.140625" style="7"/>
    <col min="4607" max="4607" width="12.42578125" style="7" customWidth="1"/>
    <col min="4608" max="4844" width="9.140625" style="7"/>
    <col min="4845" max="4845" width="28.140625" style="7" customWidth="1"/>
    <col min="4846" max="4846" width="4" style="7" customWidth="1"/>
    <col min="4847" max="4847" width="9.42578125" style="7" customWidth="1"/>
    <col min="4848" max="4848" width="0.85546875" style="7" customWidth="1"/>
    <col min="4849" max="4849" width="13.140625" style="7" customWidth="1"/>
    <col min="4850" max="4850" width="0.85546875" style="7" customWidth="1"/>
    <col min="4851" max="4851" width="13.140625" style="7" customWidth="1"/>
    <col min="4852" max="4852" width="0.85546875" style="7" customWidth="1"/>
    <col min="4853" max="4853" width="13.140625" style="7" customWidth="1"/>
    <col min="4854" max="4854" width="0.85546875" style="7" customWidth="1"/>
    <col min="4855" max="4855" width="13.140625" style="7" customWidth="1"/>
    <col min="4856" max="4858" width="9.140625" style="7"/>
    <col min="4859" max="4859" width="10.5703125" style="7" customWidth="1"/>
    <col min="4860" max="4862" width="9.140625" style="7"/>
    <col min="4863" max="4863" width="12.42578125" style="7" customWidth="1"/>
    <col min="4864" max="5100" width="9.140625" style="7"/>
    <col min="5101" max="5101" width="28.140625" style="7" customWidth="1"/>
    <col min="5102" max="5102" width="4" style="7" customWidth="1"/>
    <col min="5103" max="5103" width="9.42578125" style="7" customWidth="1"/>
    <col min="5104" max="5104" width="0.85546875" style="7" customWidth="1"/>
    <col min="5105" max="5105" width="13.140625" style="7" customWidth="1"/>
    <col min="5106" max="5106" width="0.85546875" style="7" customWidth="1"/>
    <col min="5107" max="5107" width="13.140625" style="7" customWidth="1"/>
    <col min="5108" max="5108" width="0.85546875" style="7" customWidth="1"/>
    <col min="5109" max="5109" width="13.140625" style="7" customWidth="1"/>
    <col min="5110" max="5110" width="0.85546875" style="7" customWidth="1"/>
    <col min="5111" max="5111" width="13.140625" style="7" customWidth="1"/>
    <col min="5112" max="5114" width="9.140625" style="7"/>
    <col min="5115" max="5115" width="10.5703125" style="7" customWidth="1"/>
    <col min="5116" max="5118" width="9.140625" style="7"/>
    <col min="5119" max="5119" width="12.42578125" style="7" customWidth="1"/>
    <col min="5120" max="5356" width="9.140625" style="7"/>
    <col min="5357" max="5357" width="28.140625" style="7" customWidth="1"/>
    <col min="5358" max="5358" width="4" style="7" customWidth="1"/>
    <col min="5359" max="5359" width="9.42578125" style="7" customWidth="1"/>
    <col min="5360" max="5360" width="0.85546875" style="7" customWidth="1"/>
    <col min="5361" max="5361" width="13.140625" style="7" customWidth="1"/>
    <col min="5362" max="5362" width="0.85546875" style="7" customWidth="1"/>
    <col min="5363" max="5363" width="13.140625" style="7" customWidth="1"/>
    <col min="5364" max="5364" width="0.85546875" style="7" customWidth="1"/>
    <col min="5365" max="5365" width="13.140625" style="7" customWidth="1"/>
    <col min="5366" max="5366" width="0.85546875" style="7" customWidth="1"/>
    <col min="5367" max="5367" width="13.140625" style="7" customWidth="1"/>
    <col min="5368" max="5370" width="9.140625" style="7"/>
    <col min="5371" max="5371" width="10.5703125" style="7" customWidth="1"/>
    <col min="5372" max="5374" width="9.140625" style="7"/>
    <col min="5375" max="5375" width="12.42578125" style="7" customWidth="1"/>
    <col min="5376" max="5612" width="9.140625" style="7"/>
    <col min="5613" max="5613" width="28.140625" style="7" customWidth="1"/>
    <col min="5614" max="5614" width="4" style="7" customWidth="1"/>
    <col min="5615" max="5615" width="9.42578125" style="7" customWidth="1"/>
    <col min="5616" max="5616" width="0.85546875" style="7" customWidth="1"/>
    <col min="5617" max="5617" width="13.140625" style="7" customWidth="1"/>
    <col min="5618" max="5618" width="0.85546875" style="7" customWidth="1"/>
    <col min="5619" max="5619" width="13.140625" style="7" customWidth="1"/>
    <col min="5620" max="5620" width="0.85546875" style="7" customWidth="1"/>
    <col min="5621" max="5621" width="13.140625" style="7" customWidth="1"/>
    <col min="5622" max="5622" width="0.85546875" style="7" customWidth="1"/>
    <col min="5623" max="5623" width="13.140625" style="7" customWidth="1"/>
    <col min="5624" max="5626" width="9.140625" style="7"/>
    <col min="5627" max="5627" width="10.5703125" style="7" customWidth="1"/>
    <col min="5628" max="5630" width="9.140625" style="7"/>
    <col min="5631" max="5631" width="12.42578125" style="7" customWidth="1"/>
    <col min="5632" max="5868" width="9.140625" style="7"/>
    <col min="5869" max="5869" width="28.140625" style="7" customWidth="1"/>
    <col min="5870" max="5870" width="4" style="7" customWidth="1"/>
    <col min="5871" max="5871" width="9.42578125" style="7" customWidth="1"/>
    <col min="5872" max="5872" width="0.85546875" style="7" customWidth="1"/>
    <col min="5873" max="5873" width="13.140625" style="7" customWidth="1"/>
    <col min="5874" max="5874" width="0.85546875" style="7" customWidth="1"/>
    <col min="5875" max="5875" width="13.140625" style="7" customWidth="1"/>
    <col min="5876" max="5876" width="0.85546875" style="7" customWidth="1"/>
    <col min="5877" max="5877" width="13.140625" style="7" customWidth="1"/>
    <col min="5878" max="5878" width="0.85546875" style="7" customWidth="1"/>
    <col min="5879" max="5879" width="13.140625" style="7" customWidth="1"/>
    <col min="5880" max="5882" width="9.140625" style="7"/>
    <col min="5883" max="5883" width="10.5703125" style="7" customWidth="1"/>
    <col min="5884" max="5886" width="9.140625" style="7"/>
    <col min="5887" max="5887" width="12.42578125" style="7" customWidth="1"/>
    <col min="5888" max="6124" width="9.140625" style="7"/>
    <col min="6125" max="6125" width="28.140625" style="7" customWidth="1"/>
    <col min="6126" max="6126" width="4" style="7" customWidth="1"/>
    <col min="6127" max="6127" width="9.42578125" style="7" customWidth="1"/>
    <col min="6128" max="6128" width="0.85546875" style="7" customWidth="1"/>
    <col min="6129" max="6129" width="13.140625" style="7" customWidth="1"/>
    <col min="6130" max="6130" width="0.85546875" style="7" customWidth="1"/>
    <col min="6131" max="6131" width="13.140625" style="7" customWidth="1"/>
    <col min="6132" max="6132" width="0.85546875" style="7" customWidth="1"/>
    <col min="6133" max="6133" width="13.140625" style="7" customWidth="1"/>
    <col min="6134" max="6134" width="0.85546875" style="7" customWidth="1"/>
    <col min="6135" max="6135" width="13.140625" style="7" customWidth="1"/>
    <col min="6136" max="6138" width="9.140625" style="7"/>
    <col min="6139" max="6139" width="10.5703125" style="7" customWidth="1"/>
    <col min="6140" max="6142" width="9.140625" style="7"/>
    <col min="6143" max="6143" width="12.42578125" style="7" customWidth="1"/>
    <col min="6144" max="6380" width="9.140625" style="7"/>
    <col min="6381" max="6381" width="28.140625" style="7" customWidth="1"/>
    <col min="6382" max="6382" width="4" style="7" customWidth="1"/>
    <col min="6383" max="6383" width="9.42578125" style="7" customWidth="1"/>
    <col min="6384" max="6384" width="0.85546875" style="7" customWidth="1"/>
    <col min="6385" max="6385" width="13.140625" style="7" customWidth="1"/>
    <col min="6386" max="6386" width="0.85546875" style="7" customWidth="1"/>
    <col min="6387" max="6387" width="13.140625" style="7" customWidth="1"/>
    <col min="6388" max="6388" width="0.85546875" style="7" customWidth="1"/>
    <col min="6389" max="6389" width="13.140625" style="7" customWidth="1"/>
    <col min="6390" max="6390" width="0.85546875" style="7" customWidth="1"/>
    <col min="6391" max="6391" width="13.140625" style="7" customWidth="1"/>
    <col min="6392" max="6394" width="9.140625" style="7"/>
    <col min="6395" max="6395" width="10.5703125" style="7" customWidth="1"/>
    <col min="6396" max="6398" width="9.140625" style="7"/>
    <col min="6399" max="6399" width="12.42578125" style="7" customWidth="1"/>
    <col min="6400" max="6636" width="9.140625" style="7"/>
    <col min="6637" max="6637" width="28.140625" style="7" customWidth="1"/>
    <col min="6638" max="6638" width="4" style="7" customWidth="1"/>
    <col min="6639" max="6639" width="9.42578125" style="7" customWidth="1"/>
    <col min="6640" max="6640" width="0.85546875" style="7" customWidth="1"/>
    <col min="6641" max="6641" width="13.140625" style="7" customWidth="1"/>
    <col min="6642" max="6642" width="0.85546875" style="7" customWidth="1"/>
    <col min="6643" max="6643" width="13.140625" style="7" customWidth="1"/>
    <col min="6644" max="6644" width="0.85546875" style="7" customWidth="1"/>
    <col min="6645" max="6645" width="13.140625" style="7" customWidth="1"/>
    <col min="6646" max="6646" width="0.85546875" style="7" customWidth="1"/>
    <col min="6647" max="6647" width="13.140625" style="7" customWidth="1"/>
    <col min="6648" max="6650" width="9.140625" style="7"/>
    <col min="6651" max="6651" width="10.5703125" style="7" customWidth="1"/>
    <col min="6652" max="6654" width="9.140625" style="7"/>
    <col min="6655" max="6655" width="12.42578125" style="7" customWidth="1"/>
    <col min="6656" max="6892" width="9.140625" style="7"/>
    <col min="6893" max="6893" width="28.140625" style="7" customWidth="1"/>
    <col min="6894" max="6894" width="4" style="7" customWidth="1"/>
    <col min="6895" max="6895" width="9.42578125" style="7" customWidth="1"/>
    <col min="6896" max="6896" width="0.85546875" style="7" customWidth="1"/>
    <col min="6897" max="6897" width="13.140625" style="7" customWidth="1"/>
    <col min="6898" max="6898" width="0.85546875" style="7" customWidth="1"/>
    <col min="6899" max="6899" width="13.140625" style="7" customWidth="1"/>
    <col min="6900" max="6900" width="0.85546875" style="7" customWidth="1"/>
    <col min="6901" max="6901" width="13.140625" style="7" customWidth="1"/>
    <col min="6902" max="6902" width="0.85546875" style="7" customWidth="1"/>
    <col min="6903" max="6903" width="13.140625" style="7" customWidth="1"/>
    <col min="6904" max="6906" width="9.140625" style="7"/>
    <col min="6907" max="6907" width="10.5703125" style="7" customWidth="1"/>
    <col min="6908" max="6910" width="9.140625" style="7"/>
    <col min="6911" max="6911" width="12.42578125" style="7" customWidth="1"/>
    <col min="6912" max="7148" width="9.140625" style="7"/>
    <col min="7149" max="7149" width="28.140625" style="7" customWidth="1"/>
    <col min="7150" max="7150" width="4" style="7" customWidth="1"/>
    <col min="7151" max="7151" width="9.42578125" style="7" customWidth="1"/>
    <col min="7152" max="7152" width="0.85546875" style="7" customWidth="1"/>
    <col min="7153" max="7153" width="13.140625" style="7" customWidth="1"/>
    <col min="7154" max="7154" width="0.85546875" style="7" customWidth="1"/>
    <col min="7155" max="7155" width="13.140625" style="7" customWidth="1"/>
    <col min="7156" max="7156" width="0.85546875" style="7" customWidth="1"/>
    <col min="7157" max="7157" width="13.140625" style="7" customWidth="1"/>
    <col min="7158" max="7158" width="0.85546875" style="7" customWidth="1"/>
    <col min="7159" max="7159" width="13.140625" style="7" customWidth="1"/>
    <col min="7160" max="7162" width="9.140625" style="7"/>
    <col min="7163" max="7163" width="10.5703125" style="7" customWidth="1"/>
    <col min="7164" max="7166" width="9.140625" style="7"/>
    <col min="7167" max="7167" width="12.42578125" style="7" customWidth="1"/>
    <col min="7168" max="7404" width="9.140625" style="7"/>
    <col min="7405" max="7405" width="28.140625" style="7" customWidth="1"/>
    <col min="7406" max="7406" width="4" style="7" customWidth="1"/>
    <col min="7407" max="7407" width="9.42578125" style="7" customWidth="1"/>
    <col min="7408" max="7408" width="0.85546875" style="7" customWidth="1"/>
    <col min="7409" max="7409" width="13.140625" style="7" customWidth="1"/>
    <col min="7410" max="7410" width="0.85546875" style="7" customWidth="1"/>
    <col min="7411" max="7411" width="13.140625" style="7" customWidth="1"/>
    <col min="7412" max="7412" width="0.85546875" style="7" customWidth="1"/>
    <col min="7413" max="7413" width="13.140625" style="7" customWidth="1"/>
    <col min="7414" max="7414" width="0.85546875" style="7" customWidth="1"/>
    <col min="7415" max="7415" width="13.140625" style="7" customWidth="1"/>
    <col min="7416" max="7418" width="9.140625" style="7"/>
    <col min="7419" max="7419" width="10.5703125" style="7" customWidth="1"/>
    <col min="7420" max="7422" width="9.140625" style="7"/>
    <col min="7423" max="7423" width="12.42578125" style="7" customWidth="1"/>
    <col min="7424" max="7660" width="9.140625" style="7"/>
    <col min="7661" max="7661" width="28.140625" style="7" customWidth="1"/>
    <col min="7662" max="7662" width="4" style="7" customWidth="1"/>
    <col min="7663" max="7663" width="9.42578125" style="7" customWidth="1"/>
    <col min="7664" max="7664" width="0.85546875" style="7" customWidth="1"/>
    <col min="7665" max="7665" width="13.140625" style="7" customWidth="1"/>
    <col min="7666" max="7666" width="0.85546875" style="7" customWidth="1"/>
    <col min="7667" max="7667" width="13.140625" style="7" customWidth="1"/>
    <col min="7668" max="7668" width="0.85546875" style="7" customWidth="1"/>
    <col min="7669" max="7669" width="13.140625" style="7" customWidth="1"/>
    <col min="7670" max="7670" width="0.85546875" style="7" customWidth="1"/>
    <col min="7671" max="7671" width="13.140625" style="7" customWidth="1"/>
    <col min="7672" max="7674" width="9.140625" style="7"/>
    <col min="7675" max="7675" width="10.5703125" style="7" customWidth="1"/>
    <col min="7676" max="7678" width="9.140625" style="7"/>
    <col min="7679" max="7679" width="12.42578125" style="7" customWidth="1"/>
    <col min="7680" max="7916" width="9.140625" style="7"/>
    <col min="7917" max="7917" width="28.140625" style="7" customWidth="1"/>
    <col min="7918" max="7918" width="4" style="7" customWidth="1"/>
    <col min="7919" max="7919" width="9.42578125" style="7" customWidth="1"/>
    <col min="7920" max="7920" width="0.85546875" style="7" customWidth="1"/>
    <col min="7921" max="7921" width="13.140625" style="7" customWidth="1"/>
    <col min="7922" max="7922" width="0.85546875" style="7" customWidth="1"/>
    <col min="7923" max="7923" width="13.140625" style="7" customWidth="1"/>
    <col min="7924" max="7924" width="0.85546875" style="7" customWidth="1"/>
    <col min="7925" max="7925" width="13.140625" style="7" customWidth="1"/>
    <col min="7926" max="7926" width="0.85546875" style="7" customWidth="1"/>
    <col min="7927" max="7927" width="13.140625" style="7" customWidth="1"/>
    <col min="7928" max="7930" width="9.140625" style="7"/>
    <col min="7931" max="7931" width="10.5703125" style="7" customWidth="1"/>
    <col min="7932" max="7934" width="9.140625" style="7"/>
    <col min="7935" max="7935" width="12.42578125" style="7" customWidth="1"/>
    <col min="7936" max="8172" width="9.140625" style="7"/>
    <col min="8173" max="8173" width="28.140625" style="7" customWidth="1"/>
    <col min="8174" max="8174" width="4" style="7" customWidth="1"/>
    <col min="8175" max="8175" width="9.42578125" style="7" customWidth="1"/>
    <col min="8176" max="8176" width="0.85546875" style="7" customWidth="1"/>
    <col min="8177" max="8177" width="13.140625" style="7" customWidth="1"/>
    <col min="8178" max="8178" width="0.85546875" style="7" customWidth="1"/>
    <col min="8179" max="8179" width="13.140625" style="7" customWidth="1"/>
    <col min="8180" max="8180" width="0.85546875" style="7" customWidth="1"/>
    <col min="8181" max="8181" width="13.140625" style="7" customWidth="1"/>
    <col min="8182" max="8182" width="0.85546875" style="7" customWidth="1"/>
    <col min="8183" max="8183" width="13.140625" style="7" customWidth="1"/>
    <col min="8184" max="8186" width="9.140625" style="7"/>
    <col min="8187" max="8187" width="10.5703125" style="7" customWidth="1"/>
    <col min="8188" max="8190" width="9.140625" style="7"/>
    <col min="8191" max="8191" width="12.42578125" style="7" customWidth="1"/>
    <col min="8192" max="8428" width="9.140625" style="7"/>
    <col min="8429" max="8429" width="28.140625" style="7" customWidth="1"/>
    <col min="8430" max="8430" width="4" style="7" customWidth="1"/>
    <col min="8431" max="8431" width="9.42578125" style="7" customWidth="1"/>
    <col min="8432" max="8432" width="0.85546875" style="7" customWidth="1"/>
    <col min="8433" max="8433" width="13.140625" style="7" customWidth="1"/>
    <col min="8434" max="8434" width="0.85546875" style="7" customWidth="1"/>
    <col min="8435" max="8435" width="13.140625" style="7" customWidth="1"/>
    <col min="8436" max="8436" width="0.85546875" style="7" customWidth="1"/>
    <col min="8437" max="8437" width="13.140625" style="7" customWidth="1"/>
    <col min="8438" max="8438" width="0.85546875" style="7" customWidth="1"/>
    <col min="8439" max="8439" width="13.140625" style="7" customWidth="1"/>
    <col min="8440" max="8442" width="9.140625" style="7"/>
    <col min="8443" max="8443" width="10.5703125" style="7" customWidth="1"/>
    <col min="8444" max="8446" width="9.140625" style="7"/>
    <col min="8447" max="8447" width="12.42578125" style="7" customWidth="1"/>
    <col min="8448" max="8684" width="9.140625" style="7"/>
    <col min="8685" max="8685" width="28.140625" style="7" customWidth="1"/>
    <col min="8686" max="8686" width="4" style="7" customWidth="1"/>
    <col min="8687" max="8687" width="9.42578125" style="7" customWidth="1"/>
    <col min="8688" max="8688" width="0.85546875" style="7" customWidth="1"/>
    <col min="8689" max="8689" width="13.140625" style="7" customWidth="1"/>
    <col min="8690" max="8690" width="0.85546875" style="7" customWidth="1"/>
    <col min="8691" max="8691" width="13.140625" style="7" customWidth="1"/>
    <col min="8692" max="8692" width="0.85546875" style="7" customWidth="1"/>
    <col min="8693" max="8693" width="13.140625" style="7" customWidth="1"/>
    <col min="8694" max="8694" width="0.85546875" style="7" customWidth="1"/>
    <col min="8695" max="8695" width="13.140625" style="7" customWidth="1"/>
    <col min="8696" max="8698" width="9.140625" style="7"/>
    <col min="8699" max="8699" width="10.5703125" style="7" customWidth="1"/>
    <col min="8700" max="8702" width="9.140625" style="7"/>
    <col min="8703" max="8703" width="12.42578125" style="7" customWidth="1"/>
    <col min="8704" max="8940" width="9.140625" style="7"/>
    <col min="8941" max="8941" width="28.140625" style="7" customWidth="1"/>
    <col min="8942" max="8942" width="4" style="7" customWidth="1"/>
    <col min="8943" max="8943" width="9.42578125" style="7" customWidth="1"/>
    <col min="8944" max="8944" width="0.85546875" style="7" customWidth="1"/>
    <col min="8945" max="8945" width="13.140625" style="7" customWidth="1"/>
    <col min="8946" max="8946" width="0.85546875" style="7" customWidth="1"/>
    <col min="8947" max="8947" width="13.140625" style="7" customWidth="1"/>
    <col min="8948" max="8948" width="0.85546875" style="7" customWidth="1"/>
    <col min="8949" max="8949" width="13.140625" style="7" customWidth="1"/>
    <col min="8950" max="8950" width="0.85546875" style="7" customWidth="1"/>
    <col min="8951" max="8951" width="13.140625" style="7" customWidth="1"/>
    <col min="8952" max="8954" width="9.140625" style="7"/>
    <col min="8955" max="8955" width="10.5703125" style="7" customWidth="1"/>
    <col min="8956" max="8958" width="9.140625" style="7"/>
    <col min="8959" max="8959" width="12.42578125" style="7" customWidth="1"/>
    <col min="8960" max="9196" width="9.140625" style="7"/>
    <col min="9197" max="9197" width="28.140625" style="7" customWidth="1"/>
    <col min="9198" max="9198" width="4" style="7" customWidth="1"/>
    <col min="9199" max="9199" width="9.42578125" style="7" customWidth="1"/>
    <col min="9200" max="9200" width="0.85546875" style="7" customWidth="1"/>
    <col min="9201" max="9201" width="13.140625" style="7" customWidth="1"/>
    <col min="9202" max="9202" width="0.85546875" style="7" customWidth="1"/>
    <col min="9203" max="9203" width="13.140625" style="7" customWidth="1"/>
    <col min="9204" max="9204" width="0.85546875" style="7" customWidth="1"/>
    <col min="9205" max="9205" width="13.140625" style="7" customWidth="1"/>
    <col min="9206" max="9206" width="0.85546875" style="7" customWidth="1"/>
    <col min="9207" max="9207" width="13.140625" style="7" customWidth="1"/>
    <col min="9208" max="9210" width="9.140625" style="7"/>
    <col min="9211" max="9211" width="10.5703125" style="7" customWidth="1"/>
    <col min="9212" max="9214" width="9.140625" style="7"/>
    <col min="9215" max="9215" width="12.42578125" style="7" customWidth="1"/>
    <col min="9216" max="9452" width="9.140625" style="7"/>
    <col min="9453" max="9453" width="28.140625" style="7" customWidth="1"/>
    <col min="9454" max="9454" width="4" style="7" customWidth="1"/>
    <col min="9455" max="9455" width="9.42578125" style="7" customWidth="1"/>
    <col min="9456" max="9456" width="0.85546875" style="7" customWidth="1"/>
    <col min="9457" max="9457" width="13.140625" style="7" customWidth="1"/>
    <col min="9458" max="9458" width="0.85546875" style="7" customWidth="1"/>
    <col min="9459" max="9459" width="13.140625" style="7" customWidth="1"/>
    <col min="9460" max="9460" width="0.85546875" style="7" customWidth="1"/>
    <col min="9461" max="9461" width="13.140625" style="7" customWidth="1"/>
    <col min="9462" max="9462" width="0.85546875" style="7" customWidth="1"/>
    <col min="9463" max="9463" width="13.140625" style="7" customWidth="1"/>
    <col min="9464" max="9466" width="9.140625" style="7"/>
    <col min="9467" max="9467" width="10.5703125" style="7" customWidth="1"/>
    <col min="9468" max="9470" width="9.140625" style="7"/>
    <col min="9471" max="9471" width="12.42578125" style="7" customWidth="1"/>
    <col min="9472" max="9708" width="9.140625" style="7"/>
    <col min="9709" max="9709" width="28.140625" style="7" customWidth="1"/>
    <col min="9710" max="9710" width="4" style="7" customWidth="1"/>
    <col min="9711" max="9711" width="9.42578125" style="7" customWidth="1"/>
    <col min="9712" max="9712" width="0.85546875" style="7" customWidth="1"/>
    <col min="9713" max="9713" width="13.140625" style="7" customWidth="1"/>
    <col min="9714" max="9714" width="0.85546875" style="7" customWidth="1"/>
    <col min="9715" max="9715" width="13.140625" style="7" customWidth="1"/>
    <col min="9716" max="9716" width="0.85546875" style="7" customWidth="1"/>
    <col min="9717" max="9717" width="13.140625" style="7" customWidth="1"/>
    <col min="9718" max="9718" width="0.85546875" style="7" customWidth="1"/>
    <col min="9719" max="9719" width="13.140625" style="7" customWidth="1"/>
    <col min="9720" max="9722" width="9.140625" style="7"/>
    <col min="9723" max="9723" width="10.5703125" style="7" customWidth="1"/>
    <col min="9724" max="9726" width="9.140625" style="7"/>
    <col min="9727" max="9727" width="12.42578125" style="7" customWidth="1"/>
    <col min="9728" max="9964" width="9.140625" style="7"/>
    <col min="9965" max="9965" width="28.140625" style="7" customWidth="1"/>
    <col min="9966" max="9966" width="4" style="7" customWidth="1"/>
    <col min="9967" max="9967" width="9.42578125" style="7" customWidth="1"/>
    <col min="9968" max="9968" width="0.85546875" style="7" customWidth="1"/>
    <col min="9969" max="9969" width="13.140625" style="7" customWidth="1"/>
    <col min="9970" max="9970" width="0.85546875" style="7" customWidth="1"/>
    <col min="9971" max="9971" width="13.140625" style="7" customWidth="1"/>
    <col min="9972" max="9972" width="0.85546875" style="7" customWidth="1"/>
    <col min="9973" max="9973" width="13.140625" style="7" customWidth="1"/>
    <col min="9974" max="9974" width="0.85546875" style="7" customWidth="1"/>
    <col min="9975" max="9975" width="13.140625" style="7" customWidth="1"/>
    <col min="9976" max="9978" width="9.140625" style="7"/>
    <col min="9979" max="9979" width="10.5703125" style="7" customWidth="1"/>
    <col min="9980" max="9982" width="9.140625" style="7"/>
    <col min="9983" max="9983" width="12.42578125" style="7" customWidth="1"/>
    <col min="9984" max="10220" width="9.140625" style="7"/>
    <col min="10221" max="10221" width="28.140625" style="7" customWidth="1"/>
    <col min="10222" max="10222" width="4" style="7" customWidth="1"/>
    <col min="10223" max="10223" width="9.42578125" style="7" customWidth="1"/>
    <col min="10224" max="10224" width="0.85546875" style="7" customWidth="1"/>
    <col min="10225" max="10225" width="13.140625" style="7" customWidth="1"/>
    <col min="10226" max="10226" width="0.85546875" style="7" customWidth="1"/>
    <col min="10227" max="10227" width="13.140625" style="7" customWidth="1"/>
    <col min="10228" max="10228" width="0.85546875" style="7" customWidth="1"/>
    <col min="10229" max="10229" width="13.140625" style="7" customWidth="1"/>
    <col min="10230" max="10230" width="0.85546875" style="7" customWidth="1"/>
    <col min="10231" max="10231" width="13.140625" style="7" customWidth="1"/>
    <col min="10232" max="10234" width="9.140625" style="7"/>
    <col min="10235" max="10235" width="10.5703125" style="7" customWidth="1"/>
    <col min="10236" max="10238" width="9.140625" style="7"/>
    <col min="10239" max="10239" width="12.42578125" style="7" customWidth="1"/>
    <col min="10240" max="10476" width="9.140625" style="7"/>
    <col min="10477" max="10477" width="28.140625" style="7" customWidth="1"/>
    <col min="10478" max="10478" width="4" style="7" customWidth="1"/>
    <col min="10479" max="10479" width="9.42578125" style="7" customWidth="1"/>
    <col min="10480" max="10480" width="0.85546875" style="7" customWidth="1"/>
    <col min="10481" max="10481" width="13.140625" style="7" customWidth="1"/>
    <col min="10482" max="10482" width="0.85546875" style="7" customWidth="1"/>
    <col min="10483" max="10483" width="13.140625" style="7" customWidth="1"/>
    <col min="10484" max="10484" width="0.85546875" style="7" customWidth="1"/>
    <col min="10485" max="10485" width="13.140625" style="7" customWidth="1"/>
    <col min="10486" max="10486" width="0.85546875" style="7" customWidth="1"/>
    <col min="10487" max="10487" width="13.140625" style="7" customWidth="1"/>
    <col min="10488" max="10490" width="9.140625" style="7"/>
    <col min="10491" max="10491" width="10.5703125" style="7" customWidth="1"/>
    <col min="10492" max="10494" width="9.140625" style="7"/>
    <col min="10495" max="10495" width="12.42578125" style="7" customWidth="1"/>
    <col min="10496" max="10732" width="9.140625" style="7"/>
    <col min="10733" max="10733" width="28.140625" style="7" customWidth="1"/>
    <col min="10734" max="10734" width="4" style="7" customWidth="1"/>
    <col min="10735" max="10735" width="9.42578125" style="7" customWidth="1"/>
    <col min="10736" max="10736" width="0.85546875" style="7" customWidth="1"/>
    <col min="10737" max="10737" width="13.140625" style="7" customWidth="1"/>
    <col min="10738" max="10738" width="0.85546875" style="7" customWidth="1"/>
    <col min="10739" max="10739" width="13.140625" style="7" customWidth="1"/>
    <col min="10740" max="10740" width="0.85546875" style="7" customWidth="1"/>
    <col min="10741" max="10741" width="13.140625" style="7" customWidth="1"/>
    <col min="10742" max="10742" width="0.85546875" style="7" customWidth="1"/>
    <col min="10743" max="10743" width="13.140625" style="7" customWidth="1"/>
    <col min="10744" max="10746" width="9.140625" style="7"/>
    <col min="10747" max="10747" width="10.5703125" style="7" customWidth="1"/>
    <col min="10748" max="10750" width="9.140625" style="7"/>
    <col min="10751" max="10751" width="12.42578125" style="7" customWidth="1"/>
    <col min="10752" max="10988" width="9.140625" style="7"/>
    <col min="10989" max="10989" width="28.140625" style="7" customWidth="1"/>
    <col min="10990" max="10990" width="4" style="7" customWidth="1"/>
    <col min="10991" max="10991" width="9.42578125" style="7" customWidth="1"/>
    <col min="10992" max="10992" width="0.85546875" style="7" customWidth="1"/>
    <col min="10993" max="10993" width="13.140625" style="7" customWidth="1"/>
    <col min="10994" max="10994" width="0.85546875" style="7" customWidth="1"/>
    <col min="10995" max="10995" width="13.140625" style="7" customWidth="1"/>
    <col min="10996" max="10996" width="0.85546875" style="7" customWidth="1"/>
    <col min="10997" max="10997" width="13.140625" style="7" customWidth="1"/>
    <col min="10998" max="10998" width="0.85546875" style="7" customWidth="1"/>
    <col min="10999" max="10999" width="13.140625" style="7" customWidth="1"/>
    <col min="11000" max="11002" width="9.140625" style="7"/>
    <col min="11003" max="11003" width="10.5703125" style="7" customWidth="1"/>
    <col min="11004" max="11006" width="9.140625" style="7"/>
    <col min="11007" max="11007" width="12.42578125" style="7" customWidth="1"/>
    <col min="11008" max="11244" width="9.140625" style="7"/>
    <col min="11245" max="11245" width="28.140625" style="7" customWidth="1"/>
    <col min="11246" max="11246" width="4" style="7" customWidth="1"/>
    <col min="11247" max="11247" width="9.42578125" style="7" customWidth="1"/>
    <col min="11248" max="11248" width="0.85546875" style="7" customWidth="1"/>
    <col min="11249" max="11249" width="13.140625" style="7" customWidth="1"/>
    <col min="11250" max="11250" width="0.85546875" style="7" customWidth="1"/>
    <col min="11251" max="11251" width="13.140625" style="7" customWidth="1"/>
    <col min="11252" max="11252" width="0.85546875" style="7" customWidth="1"/>
    <col min="11253" max="11253" width="13.140625" style="7" customWidth="1"/>
    <col min="11254" max="11254" width="0.85546875" style="7" customWidth="1"/>
    <col min="11255" max="11255" width="13.140625" style="7" customWidth="1"/>
    <col min="11256" max="11258" width="9.140625" style="7"/>
    <col min="11259" max="11259" width="10.5703125" style="7" customWidth="1"/>
    <col min="11260" max="11262" width="9.140625" style="7"/>
    <col min="11263" max="11263" width="12.42578125" style="7" customWidth="1"/>
    <col min="11264" max="11500" width="9.140625" style="7"/>
    <col min="11501" max="11501" width="28.140625" style="7" customWidth="1"/>
    <col min="11502" max="11502" width="4" style="7" customWidth="1"/>
    <col min="11503" max="11503" width="9.42578125" style="7" customWidth="1"/>
    <col min="11504" max="11504" width="0.85546875" style="7" customWidth="1"/>
    <col min="11505" max="11505" width="13.140625" style="7" customWidth="1"/>
    <col min="11506" max="11506" width="0.85546875" style="7" customWidth="1"/>
    <col min="11507" max="11507" width="13.140625" style="7" customWidth="1"/>
    <col min="11508" max="11508" width="0.85546875" style="7" customWidth="1"/>
    <col min="11509" max="11509" width="13.140625" style="7" customWidth="1"/>
    <col min="11510" max="11510" width="0.85546875" style="7" customWidth="1"/>
    <col min="11511" max="11511" width="13.140625" style="7" customWidth="1"/>
    <col min="11512" max="11514" width="9.140625" style="7"/>
    <col min="11515" max="11515" width="10.5703125" style="7" customWidth="1"/>
    <col min="11516" max="11518" width="9.140625" style="7"/>
    <col min="11519" max="11519" width="12.42578125" style="7" customWidth="1"/>
    <col min="11520" max="11756" width="9.140625" style="7"/>
    <col min="11757" max="11757" width="28.140625" style="7" customWidth="1"/>
    <col min="11758" max="11758" width="4" style="7" customWidth="1"/>
    <col min="11759" max="11759" width="9.42578125" style="7" customWidth="1"/>
    <col min="11760" max="11760" width="0.85546875" style="7" customWidth="1"/>
    <col min="11761" max="11761" width="13.140625" style="7" customWidth="1"/>
    <col min="11762" max="11762" width="0.85546875" style="7" customWidth="1"/>
    <col min="11763" max="11763" width="13.140625" style="7" customWidth="1"/>
    <col min="11764" max="11764" width="0.85546875" style="7" customWidth="1"/>
    <col min="11765" max="11765" width="13.140625" style="7" customWidth="1"/>
    <col min="11766" max="11766" width="0.85546875" style="7" customWidth="1"/>
    <col min="11767" max="11767" width="13.140625" style="7" customWidth="1"/>
    <col min="11768" max="11770" width="9.140625" style="7"/>
    <col min="11771" max="11771" width="10.5703125" style="7" customWidth="1"/>
    <col min="11772" max="11774" width="9.140625" style="7"/>
    <col min="11775" max="11775" width="12.42578125" style="7" customWidth="1"/>
    <col min="11776" max="12012" width="9.140625" style="7"/>
    <col min="12013" max="12013" width="28.140625" style="7" customWidth="1"/>
    <col min="12014" max="12014" width="4" style="7" customWidth="1"/>
    <col min="12015" max="12015" width="9.42578125" style="7" customWidth="1"/>
    <col min="12016" max="12016" width="0.85546875" style="7" customWidth="1"/>
    <col min="12017" max="12017" width="13.140625" style="7" customWidth="1"/>
    <col min="12018" max="12018" width="0.85546875" style="7" customWidth="1"/>
    <col min="12019" max="12019" width="13.140625" style="7" customWidth="1"/>
    <col min="12020" max="12020" width="0.85546875" style="7" customWidth="1"/>
    <col min="12021" max="12021" width="13.140625" style="7" customWidth="1"/>
    <col min="12022" max="12022" width="0.85546875" style="7" customWidth="1"/>
    <col min="12023" max="12023" width="13.140625" style="7" customWidth="1"/>
    <col min="12024" max="12026" width="9.140625" style="7"/>
    <col min="12027" max="12027" width="10.5703125" style="7" customWidth="1"/>
    <col min="12028" max="12030" width="9.140625" style="7"/>
    <col min="12031" max="12031" width="12.42578125" style="7" customWidth="1"/>
    <col min="12032" max="12268" width="9.140625" style="7"/>
    <col min="12269" max="12269" width="28.140625" style="7" customWidth="1"/>
    <col min="12270" max="12270" width="4" style="7" customWidth="1"/>
    <col min="12271" max="12271" width="9.42578125" style="7" customWidth="1"/>
    <col min="12272" max="12272" width="0.85546875" style="7" customWidth="1"/>
    <col min="12273" max="12273" width="13.140625" style="7" customWidth="1"/>
    <col min="12274" max="12274" width="0.85546875" style="7" customWidth="1"/>
    <col min="12275" max="12275" width="13.140625" style="7" customWidth="1"/>
    <col min="12276" max="12276" width="0.85546875" style="7" customWidth="1"/>
    <col min="12277" max="12277" width="13.140625" style="7" customWidth="1"/>
    <col min="12278" max="12278" width="0.85546875" style="7" customWidth="1"/>
    <col min="12279" max="12279" width="13.140625" style="7" customWidth="1"/>
    <col min="12280" max="12282" width="9.140625" style="7"/>
    <col min="12283" max="12283" width="10.5703125" style="7" customWidth="1"/>
    <col min="12284" max="12286" width="9.140625" style="7"/>
    <col min="12287" max="12287" width="12.42578125" style="7" customWidth="1"/>
    <col min="12288" max="12524" width="9.140625" style="7"/>
    <col min="12525" max="12525" width="28.140625" style="7" customWidth="1"/>
    <col min="12526" max="12526" width="4" style="7" customWidth="1"/>
    <col min="12527" max="12527" width="9.42578125" style="7" customWidth="1"/>
    <col min="12528" max="12528" width="0.85546875" style="7" customWidth="1"/>
    <col min="12529" max="12529" width="13.140625" style="7" customWidth="1"/>
    <col min="12530" max="12530" width="0.85546875" style="7" customWidth="1"/>
    <col min="12531" max="12531" width="13.140625" style="7" customWidth="1"/>
    <col min="12532" max="12532" width="0.85546875" style="7" customWidth="1"/>
    <col min="12533" max="12533" width="13.140625" style="7" customWidth="1"/>
    <col min="12534" max="12534" width="0.85546875" style="7" customWidth="1"/>
    <col min="12535" max="12535" width="13.140625" style="7" customWidth="1"/>
    <col min="12536" max="12538" width="9.140625" style="7"/>
    <col min="12539" max="12539" width="10.5703125" style="7" customWidth="1"/>
    <col min="12540" max="12542" width="9.140625" style="7"/>
    <col min="12543" max="12543" width="12.42578125" style="7" customWidth="1"/>
    <col min="12544" max="12780" width="9.140625" style="7"/>
    <col min="12781" max="12781" width="28.140625" style="7" customWidth="1"/>
    <col min="12782" max="12782" width="4" style="7" customWidth="1"/>
    <col min="12783" max="12783" width="9.42578125" style="7" customWidth="1"/>
    <col min="12784" max="12784" width="0.85546875" style="7" customWidth="1"/>
    <col min="12785" max="12785" width="13.140625" style="7" customWidth="1"/>
    <col min="12786" max="12786" width="0.85546875" style="7" customWidth="1"/>
    <col min="12787" max="12787" width="13.140625" style="7" customWidth="1"/>
    <col min="12788" max="12788" width="0.85546875" style="7" customWidth="1"/>
    <col min="12789" max="12789" width="13.140625" style="7" customWidth="1"/>
    <col min="12790" max="12790" width="0.85546875" style="7" customWidth="1"/>
    <col min="12791" max="12791" width="13.140625" style="7" customWidth="1"/>
    <col min="12792" max="12794" width="9.140625" style="7"/>
    <col min="12795" max="12795" width="10.5703125" style="7" customWidth="1"/>
    <col min="12796" max="12798" width="9.140625" style="7"/>
    <col min="12799" max="12799" width="12.42578125" style="7" customWidth="1"/>
    <col min="12800" max="13036" width="9.140625" style="7"/>
    <col min="13037" max="13037" width="28.140625" style="7" customWidth="1"/>
    <col min="13038" max="13038" width="4" style="7" customWidth="1"/>
    <col min="13039" max="13039" width="9.42578125" style="7" customWidth="1"/>
    <col min="13040" max="13040" width="0.85546875" style="7" customWidth="1"/>
    <col min="13041" max="13041" width="13.140625" style="7" customWidth="1"/>
    <col min="13042" max="13042" width="0.85546875" style="7" customWidth="1"/>
    <col min="13043" max="13043" width="13.140625" style="7" customWidth="1"/>
    <col min="13044" max="13044" width="0.85546875" style="7" customWidth="1"/>
    <col min="13045" max="13045" width="13.140625" style="7" customWidth="1"/>
    <col min="13046" max="13046" width="0.85546875" style="7" customWidth="1"/>
    <col min="13047" max="13047" width="13.140625" style="7" customWidth="1"/>
    <col min="13048" max="13050" width="9.140625" style="7"/>
    <col min="13051" max="13051" width="10.5703125" style="7" customWidth="1"/>
    <col min="13052" max="13054" width="9.140625" style="7"/>
    <col min="13055" max="13055" width="12.42578125" style="7" customWidth="1"/>
    <col min="13056" max="13292" width="9.140625" style="7"/>
    <col min="13293" max="13293" width="28.140625" style="7" customWidth="1"/>
    <col min="13294" max="13294" width="4" style="7" customWidth="1"/>
    <col min="13295" max="13295" width="9.42578125" style="7" customWidth="1"/>
    <col min="13296" max="13296" width="0.85546875" style="7" customWidth="1"/>
    <col min="13297" max="13297" width="13.140625" style="7" customWidth="1"/>
    <col min="13298" max="13298" width="0.85546875" style="7" customWidth="1"/>
    <col min="13299" max="13299" width="13.140625" style="7" customWidth="1"/>
    <col min="13300" max="13300" width="0.85546875" style="7" customWidth="1"/>
    <col min="13301" max="13301" width="13.140625" style="7" customWidth="1"/>
    <col min="13302" max="13302" width="0.85546875" style="7" customWidth="1"/>
    <col min="13303" max="13303" width="13.140625" style="7" customWidth="1"/>
    <col min="13304" max="13306" width="9.140625" style="7"/>
    <col min="13307" max="13307" width="10.5703125" style="7" customWidth="1"/>
    <col min="13308" max="13310" width="9.140625" style="7"/>
    <col min="13311" max="13311" width="12.42578125" style="7" customWidth="1"/>
    <col min="13312" max="13548" width="9.140625" style="7"/>
    <col min="13549" max="13549" width="28.140625" style="7" customWidth="1"/>
    <col min="13550" max="13550" width="4" style="7" customWidth="1"/>
    <col min="13551" max="13551" width="9.42578125" style="7" customWidth="1"/>
    <col min="13552" max="13552" width="0.85546875" style="7" customWidth="1"/>
    <col min="13553" max="13553" width="13.140625" style="7" customWidth="1"/>
    <col min="13554" max="13554" width="0.85546875" style="7" customWidth="1"/>
    <col min="13555" max="13555" width="13.140625" style="7" customWidth="1"/>
    <col min="13556" max="13556" width="0.85546875" style="7" customWidth="1"/>
    <col min="13557" max="13557" width="13.140625" style="7" customWidth="1"/>
    <col min="13558" max="13558" width="0.85546875" style="7" customWidth="1"/>
    <col min="13559" max="13559" width="13.140625" style="7" customWidth="1"/>
    <col min="13560" max="13562" width="9.140625" style="7"/>
    <col min="13563" max="13563" width="10.5703125" style="7" customWidth="1"/>
    <col min="13564" max="13566" width="9.140625" style="7"/>
    <col min="13567" max="13567" width="12.42578125" style="7" customWidth="1"/>
    <col min="13568" max="13804" width="9.140625" style="7"/>
    <col min="13805" max="13805" width="28.140625" style="7" customWidth="1"/>
    <col min="13806" max="13806" width="4" style="7" customWidth="1"/>
    <col min="13807" max="13807" width="9.42578125" style="7" customWidth="1"/>
    <col min="13808" max="13808" width="0.85546875" style="7" customWidth="1"/>
    <col min="13809" max="13809" width="13.140625" style="7" customWidth="1"/>
    <col min="13810" max="13810" width="0.85546875" style="7" customWidth="1"/>
    <col min="13811" max="13811" width="13.140625" style="7" customWidth="1"/>
    <col min="13812" max="13812" width="0.85546875" style="7" customWidth="1"/>
    <col min="13813" max="13813" width="13.140625" style="7" customWidth="1"/>
    <col min="13814" max="13814" width="0.85546875" style="7" customWidth="1"/>
    <col min="13815" max="13815" width="13.140625" style="7" customWidth="1"/>
    <col min="13816" max="13818" width="9.140625" style="7"/>
    <col min="13819" max="13819" width="10.5703125" style="7" customWidth="1"/>
    <col min="13820" max="13822" width="9.140625" style="7"/>
    <col min="13823" max="13823" width="12.42578125" style="7" customWidth="1"/>
    <col min="13824" max="14060" width="9.140625" style="7"/>
    <col min="14061" max="14061" width="28.140625" style="7" customWidth="1"/>
    <col min="14062" max="14062" width="4" style="7" customWidth="1"/>
    <col min="14063" max="14063" width="9.42578125" style="7" customWidth="1"/>
    <col min="14064" max="14064" width="0.85546875" style="7" customWidth="1"/>
    <col min="14065" max="14065" width="13.140625" style="7" customWidth="1"/>
    <col min="14066" max="14066" width="0.85546875" style="7" customWidth="1"/>
    <col min="14067" max="14067" width="13.140625" style="7" customWidth="1"/>
    <col min="14068" max="14068" width="0.85546875" style="7" customWidth="1"/>
    <col min="14069" max="14069" width="13.140625" style="7" customWidth="1"/>
    <col min="14070" max="14070" width="0.85546875" style="7" customWidth="1"/>
    <col min="14071" max="14071" width="13.140625" style="7" customWidth="1"/>
    <col min="14072" max="14074" width="9.140625" style="7"/>
    <col min="14075" max="14075" width="10.5703125" style="7" customWidth="1"/>
    <col min="14076" max="14078" width="9.140625" style="7"/>
    <col min="14079" max="14079" width="12.42578125" style="7" customWidth="1"/>
    <col min="14080" max="14316" width="9.140625" style="7"/>
    <col min="14317" max="14317" width="28.140625" style="7" customWidth="1"/>
    <col min="14318" max="14318" width="4" style="7" customWidth="1"/>
    <col min="14319" max="14319" width="9.42578125" style="7" customWidth="1"/>
    <col min="14320" max="14320" width="0.85546875" style="7" customWidth="1"/>
    <col min="14321" max="14321" width="13.140625" style="7" customWidth="1"/>
    <col min="14322" max="14322" width="0.85546875" style="7" customWidth="1"/>
    <col min="14323" max="14323" width="13.140625" style="7" customWidth="1"/>
    <col min="14324" max="14324" width="0.85546875" style="7" customWidth="1"/>
    <col min="14325" max="14325" width="13.140625" style="7" customWidth="1"/>
    <col min="14326" max="14326" width="0.85546875" style="7" customWidth="1"/>
    <col min="14327" max="14327" width="13.140625" style="7" customWidth="1"/>
    <col min="14328" max="14330" width="9.140625" style="7"/>
    <col min="14331" max="14331" width="10.5703125" style="7" customWidth="1"/>
    <col min="14332" max="14334" width="9.140625" style="7"/>
    <col min="14335" max="14335" width="12.42578125" style="7" customWidth="1"/>
    <col min="14336" max="14572" width="9.140625" style="7"/>
    <col min="14573" max="14573" width="28.140625" style="7" customWidth="1"/>
    <col min="14574" max="14574" width="4" style="7" customWidth="1"/>
    <col min="14575" max="14575" width="9.42578125" style="7" customWidth="1"/>
    <col min="14576" max="14576" width="0.85546875" style="7" customWidth="1"/>
    <col min="14577" max="14577" width="13.140625" style="7" customWidth="1"/>
    <col min="14578" max="14578" width="0.85546875" style="7" customWidth="1"/>
    <col min="14579" max="14579" width="13.140625" style="7" customWidth="1"/>
    <col min="14580" max="14580" width="0.85546875" style="7" customWidth="1"/>
    <col min="14581" max="14581" width="13.140625" style="7" customWidth="1"/>
    <col min="14582" max="14582" width="0.85546875" style="7" customWidth="1"/>
    <col min="14583" max="14583" width="13.140625" style="7" customWidth="1"/>
    <col min="14584" max="14586" width="9.140625" style="7"/>
    <col min="14587" max="14587" width="10.5703125" style="7" customWidth="1"/>
    <col min="14588" max="14590" width="9.140625" style="7"/>
    <col min="14591" max="14591" width="12.42578125" style="7" customWidth="1"/>
    <col min="14592" max="14828" width="9.140625" style="7"/>
    <col min="14829" max="14829" width="28.140625" style="7" customWidth="1"/>
    <col min="14830" max="14830" width="4" style="7" customWidth="1"/>
    <col min="14831" max="14831" width="9.42578125" style="7" customWidth="1"/>
    <col min="14832" max="14832" width="0.85546875" style="7" customWidth="1"/>
    <col min="14833" max="14833" width="13.140625" style="7" customWidth="1"/>
    <col min="14834" max="14834" width="0.85546875" style="7" customWidth="1"/>
    <col min="14835" max="14835" width="13.140625" style="7" customWidth="1"/>
    <col min="14836" max="14836" width="0.85546875" style="7" customWidth="1"/>
    <col min="14837" max="14837" width="13.140625" style="7" customWidth="1"/>
    <col min="14838" max="14838" width="0.85546875" style="7" customWidth="1"/>
    <col min="14839" max="14839" width="13.140625" style="7" customWidth="1"/>
    <col min="14840" max="14842" width="9.140625" style="7"/>
    <col min="14843" max="14843" width="10.5703125" style="7" customWidth="1"/>
    <col min="14844" max="14846" width="9.140625" style="7"/>
    <col min="14847" max="14847" width="12.42578125" style="7" customWidth="1"/>
    <col min="14848" max="15084" width="9.140625" style="7"/>
    <col min="15085" max="15085" width="28.140625" style="7" customWidth="1"/>
    <col min="15086" max="15086" width="4" style="7" customWidth="1"/>
    <col min="15087" max="15087" width="9.42578125" style="7" customWidth="1"/>
    <col min="15088" max="15088" width="0.85546875" style="7" customWidth="1"/>
    <col min="15089" max="15089" width="13.140625" style="7" customWidth="1"/>
    <col min="15090" max="15090" width="0.85546875" style="7" customWidth="1"/>
    <col min="15091" max="15091" width="13.140625" style="7" customWidth="1"/>
    <col min="15092" max="15092" width="0.85546875" style="7" customWidth="1"/>
    <col min="15093" max="15093" width="13.140625" style="7" customWidth="1"/>
    <col min="15094" max="15094" width="0.85546875" style="7" customWidth="1"/>
    <col min="15095" max="15095" width="13.140625" style="7" customWidth="1"/>
    <col min="15096" max="15098" width="9.140625" style="7"/>
    <col min="15099" max="15099" width="10.5703125" style="7" customWidth="1"/>
    <col min="15100" max="15102" width="9.140625" style="7"/>
    <col min="15103" max="15103" width="12.42578125" style="7" customWidth="1"/>
    <col min="15104" max="15340" width="9.140625" style="7"/>
    <col min="15341" max="15341" width="28.140625" style="7" customWidth="1"/>
    <col min="15342" max="15342" width="4" style="7" customWidth="1"/>
    <col min="15343" max="15343" width="9.42578125" style="7" customWidth="1"/>
    <col min="15344" max="15344" width="0.85546875" style="7" customWidth="1"/>
    <col min="15345" max="15345" width="13.140625" style="7" customWidth="1"/>
    <col min="15346" max="15346" width="0.85546875" style="7" customWidth="1"/>
    <col min="15347" max="15347" width="13.140625" style="7" customWidth="1"/>
    <col min="15348" max="15348" width="0.85546875" style="7" customWidth="1"/>
    <col min="15349" max="15349" width="13.140625" style="7" customWidth="1"/>
    <col min="15350" max="15350" width="0.85546875" style="7" customWidth="1"/>
    <col min="15351" max="15351" width="13.140625" style="7" customWidth="1"/>
    <col min="15352" max="15354" width="9.140625" style="7"/>
    <col min="15355" max="15355" width="10.5703125" style="7" customWidth="1"/>
    <col min="15356" max="15358" width="9.140625" style="7"/>
    <col min="15359" max="15359" width="12.42578125" style="7" customWidth="1"/>
    <col min="15360" max="15596" width="9.140625" style="7"/>
    <col min="15597" max="15597" width="28.140625" style="7" customWidth="1"/>
    <col min="15598" max="15598" width="4" style="7" customWidth="1"/>
    <col min="15599" max="15599" width="9.42578125" style="7" customWidth="1"/>
    <col min="15600" max="15600" width="0.85546875" style="7" customWidth="1"/>
    <col min="15601" max="15601" width="13.140625" style="7" customWidth="1"/>
    <col min="15602" max="15602" width="0.85546875" style="7" customWidth="1"/>
    <col min="15603" max="15603" width="13.140625" style="7" customWidth="1"/>
    <col min="15604" max="15604" width="0.85546875" style="7" customWidth="1"/>
    <col min="15605" max="15605" width="13.140625" style="7" customWidth="1"/>
    <col min="15606" max="15606" width="0.85546875" style="7" customWidth="1"/>
    <col min="15607" max="15607" width="13.140625" style="7" customWidth="1"/>
    <col min="15608" max="15610" width="9.140625" style="7"/>
    <col min="15611" max="15611" width="10.5703125" style="7" customWidth="1"/>
    <col min="15612" max="15614" width="9.140625" style="7"/>
    <col min="15615" max="15615" width="12.42578125" style="7" customWidth="1"/>
    <col min="15616" max="15852" width="9.140625" style="7"/>
    <col min="15853" max="15853" width="28.140625" style="7" customWidth="1"/>
    <col min="15854" max="15854" width="4" style="7" customWidth="1"/>
    <col min="15855" max="15855" width="9.42578125" style="7" customWidth="1"/>
    <col min="15856" max="15856" width="0.85546875" style="7" customWidth="1"/>
    <col min="15857" max="15857" width="13.140625" style="7" customWidth="1"/>
    <col min="15858" max="15858" width="0.85546875" style="7" customWidth="1"/>
    <col min="15859" max="15859" width="13.140625" style="7" customWidth="1"/>
    <col min="15860" max="15860" width="0.85546875" style="7" customWidth="1"/>
    <col min="15861" max="15861" width="13.140625" style="7" customWidth="1"/>
    <col min="15862" max="15862" width="0.85546875" style="7" customWidth="1"/>
    <col min="15863" max="15863" width="13.140625" style="7" customWidth="1"/>
    <col min="15864" max="15866" width="9.140625" style="7"/>
    <col min="15867" max="15867" width="10.5703125" style="7" customWidth="1"/>
    <col min="15868" max="15870" width="9.140625" style="7"/>
    <col min="15871" max="15871" width="12.42578125" style="7" customWidth="1"/>
    <col min="15872" max="16108" width="9.140625" style="7"/>
    <col min="16109" max="16109" width="28.140625" style="7" customWidth="1"/>
    <col min="16110" max="16110" width="4" style="7" customWidth="1"/>
    <col min="16111" max="16111" width="9.42578125" style="7" customWidth="1"/>
    <col min="16112" max="16112" width="0.85546875" style="7" customWidth="1"/>
    <col min="16113" max="16113" width="13.140625" style="7" customWidth="1"/>
    <col min="16114" max="16114" width="0.85546875" style="7" customWidth="1"/>
    <col min="16115" max="16115" width="13.140625" style="7" customWidth="1"/>
    <col min="16116" max="16116" width="0.85546875" style="7" customWidth="1"/>
    <col min="16117" max="16117" width="13.140625" style="7" customWidth="1"/>
    <col min="16118" max="16118" width="0.85546875" style="7" customWidth="1"/>
    <col min="16119" max="16119" width="13.140625" style="7" customWidth="1"/>
    <col min="16120" max="16122" width="9.140625" style="7"/>
    <col min="16123" max="16123" width="10.5703125" style="7" customWidth="1"/>
    <col min="16124" max="16126" width="9.140625" style="7"/>
    <col min="16127" max="16127" width="12.42578125" style="7" customWidth="1"/>
    <col min="16128" max="16384" width="9.140625" style="7"/>
  </cols>
  <sheetData>
    <row r="1" spans="1:11" s="1" customFormat="1" ht="20.100000000000001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20.100000000000001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20.100000000000001" customHeight="1">
      <c r="A3" s="4" t="s">
        <v>183</v>
      </c>
      <c r="B3" s="4"/>
      <c r="C3" s="5"/>
      <c r="D3" s="4"/>
      <c r="E3" s="6"/>
      <c r="F3" s="6"/>
      <c r="G3" s="6"/>
      <c r="H3" s="6"/>
      <c r="I3" s="6"/>
      <c r="J3" s="6"/>
      <c r="K3" s="6"/>
    </row>
    <row r="4" spans="1:11" ht="20.100000000000001" customHeight="1">
      <c r="B4" s="8"/>
      <c r="D4" s="8"/>
      <c r="E4" s="10"/>
      <c r="F4" s="10"/>
      <c r="G4" s="10"/>
      <c r="H4" s="10"/>
      <c r="I4" s="10"/>
      <c r="J4" s="10"/>
      <c r="K4" s="10"/>
    </row>
    <row r="5" spans="1:11" ht="20.100000000000001" customHeight="1">
      <c r="C5" s="2"/>
      <c r="D5" s="11"/>
      <c r="E5" s="172" t="s">
        <v>2</v>
      </c>
      <c r="F5" s="172"/>
      <c r="G5" s="172"/>
      <c r="H5" s="12"/>
      <c r="I5" s="172" t="s">
        <v>3</v>
      </c>
      <c r="J5" s="172"/>
      <c r="K5" s="172"/>
    </row>
    <row r="6" spans="1:11" ht="20.100000000000001" customHeight="1">
      <c r="C6" s="2"/>
      <c r="D6" s="11"/>
      <c r="E6" s="14" t="s">
        <v>182</v>
      </c>
      <c r="F6" s="14"/>
      <c r="G6" s="14" t="s">
        <v>5</v>
      </c>
      <c r="H6" s="12"/>
      <c r="I6" s="14" t="s">
        <v>182</v>
      </c>
      <c r="J6" s="14"/>
      <c r="K6" s="14" t="s">
        <v>5</v>
      </c>
    </row>
    <row r="7" spans="1:11" ht="20.100000000000001" customHeight="1">
      <c r="C7" s="2"/>
      <c r="D7" s="11"/>
      <c r="E7" s="13" t="s">
        <v>184</v>
      </c>
      <c r="F7" s="14"/>
      <c r="G7" s="13" t="s">
        <v>6</v>
      </c>
      <c r="I7" s="13" t="s">
        <v>184</v>
      </c>
      <c r="J7" s="14"/>
      <c r="K7" s="13" t="s">
        <v>6</v>
      </c>
    </row>
    <row r="8" spans="1:11" ht="20.100000000000001" customHeight="1">
      <c r="C8" s="2"/>
      <c r="D8" s="11"/>
      <c r="E8" s="14" t="s">
        <v>7</v>
      </c>
      <c r="F8" s="16"/>
      <c r="G8" s="14" t="s">
        <v>8</v>
      </c>
      <c r="H8" s="16"/>
      <c r="I8" s="14" t="s">
        <v>7</v>
      </c>
      <c r="J8" s="16"/>
      <c r="K8" s="14" t="s">
        <v>8</v>
      </c>
    </row>
    <row r="9" spans="1:11" ht="20.100000000000001" customHeight="1">
      <c r="C9" s="5" t="s">
        <v>9</v>
      </c>
      <c r="D9" s="11"/>
      <c r="E9" s="17" t="s">
        <v>10</v>
      </c>
      <c r="F9" s="14"/>
      <c r="G9" s="17" t="s">
        <v>10</v>
      </c>
      <c r="H9" s="14"/>
      <c r="I9" s="17" t="s">
        <v>10</v>
      </c>
      <c r="J9" s="14"/>
      <c r="K9" s="17" t="s">
        <v>10</v>
      </c>
    </row>
    <row r="10" spans="1:11" ht="20.100000000000001" customHeight="1">
      <c r="A10" s="18"/>
      <c r="E10" s="19"/>
      <c r="I10" s="20"/>
    </row>
    <row r="11" spans="1:11" ht="20.100000000000001" customHeight="1">
      <c r="A11" s="18" t="s">
        <v>11</v>
      </c>
      <c r="E11" s="19"/>
      <c r="I11" s="20"/>
    </row>
    <row r="12" spans="1:11" ht="8.1" customHeight="1">
      <c r="A12" s="18"/>
      <c r="E12" s="20"/>
      <c r="I12" s="20"/>
    </row>
    <row r="13" spans="1:11" ht="20.100000000000001" customHeight="1">
      <c r="A13" s="18" t="s">
        <v>12</v>
      </c>
      <c r="E13" s="20"/>
      <c r="I13" s="20"/>
    </row>
    <row r="14" spans="1:11" ht="8.1" customHeight="1">
      <c r="A14" s="18"/>
      <c r="E14" s="20"/>
      <c r="I14" s="20"/>
    </row>
    <row r="15" spans="1:11" ht="20.100000000000001" customHeight="1">
      <c r="A15" s="7" t="s">
        <v>13</v>
      </c>
      <c r="E15" s="152">
        <v>734049</v>
      </c>
      <c r="F15" s="22"/>
      <c r="G15" s="22">
        <v>599206</v>
      </c>
      <c r="H15" s="22"/>
      <c r="I15" s="152">
        <v>705002</v>
      </c>
      <c r="J15" s="22"/>
      <c r="K15" s="22">
        <v>552722</v>
      </c>
    </row>
    <row r="16" spans="1:11" ht="20.100000000000001" customHeight="1">
      <c r="A16" s="7" t="s">
        <v>14</v>
      </c>
      <c r="C16" s="128">
        <v>9</v>
      </c>
      <c r="E16" s="152">
        <v>474696</v>
      </c>
      <c r="F16" s="22"/>
      <c r="G16" s="22">
        <v>1011809</v>
      </c>
      <c r="H16" s="23"/>
      <c r="I16" s="152">
        <v>475026</v>
      </c>
      <c r="J16" s="23"/>
      <c r="K16" s="22">
        <v>1014923</v>
      </c>
    </row>
    <row r="17" spans="1:14" ht="20.100000000000001" customHeight="1">
      <c r="A17" s="7" t="s">
        <v>15</v>
      </c>
      <c r="C17" s="128">
        <v>10</v>
      </c>
      <c r="E17" s="152">
        <v>125092</v>
      </c>
      <c r="F17" s="22"/>
      <c r="G17" s="22">
        <v>436003</v>
      </c>
      <c r="H17" s="23"/>
      <c r="I17" s="152">
        <v>125092</v>
      </c>
      <c r="J17" s="23"/>
      <c r="K17" s="22">
        <v>436003</v>
      </c>
    </row>
    <row r="18" spans="1:14" ht="20.100000000000001" customHeight="1">
      <c r="A18" s="7" t="s">
        <v>195</v>
      </c>
      <c r="C18" s="142"/>
      <c r="E18" s="152">
        <v>283163</v>
      </c>
      <c r="F18" s="22"/>
      <c r="G18" s="22">
        <v>0</v>
      </c>
      <c r="H18" s="23"/>
      <c r="I18" s="152">
        <v>283163</v>
      </c>
      <c r="J18" s="23"/>
      <c r="K18" s="22">
        <v>0</v>
      </c>
      <c r="M18" s="15"/>
    </row>
    <row r="19" spans="1:14" ht="20.100000000000001" customHeight="1">
      <c r="A19" s="7" t="s">
        <v>16</v>
      </c>
      <c r="C19" s="24"/>
      <c r="E19" s="152">
        <v>552911</v>
      </c>
      <c r="F19" s="22"/>
      <c r="G19" s="22">
        <v>568101</v>
      </c>
      <c r="H19" s="23"/>
      <c r="I19" s="152">
        <v>550632</v>
      </c>
      <c r="J19" s="23"/>
      <c r="K19" s="22">
        <v>564707</v>
      </c>
    </row>
    <row r="20" spans="1:14" ht="20.100000000000001" customHeight="1">
      <c r="A20" s="7" t="s">
        <v>17</v>
      </c>
      <c r="E20" s="151">
        <v>13454</v>
      </c>
      <c r="F20" s="22"/>
      <c r="G20" s="25">
        <v>11374</v>
      </c>
      <c r="H20" s="22"/>
      <c r="I20" s="151">
        <v>10279</v>
      </c>
      <c r="J20" s="22"/>
      <c r="K20" s="25">
        <v>7935</v>
      </c>
      <c r="M20" s="15"/>
      <c r="N20" s="15"/>
    </row>
    <row r="21" spans="1:14" ht="8.1" customHeight="1">
      <c r="A21" s="18"/>
      <c r="E21" s="20"/>
      <c r="I21" s="20"/>
    </row>
    <row r="22" spans="1:14" ht="20.100000000000001" customHeight="1">
      <c r="A22" s="18" t="s">
        <v>18</v>
      </c>
      <c r="E22" s="26">
        <f>SUM(E15:E20)</f>
        <v>2183365</v>
      </c>
      <c r="G22" s="27">
        <f>SUM(G15:G20)</f>
        <v>2626493</v>
      </c>
      <c r="I22" s="26">
        <f>SUM(I15:I20)</f>
        <v>2149194</v>
      </c>
      <c r="K22" s="27">
        <f>SUM(K15:K20)</f>
        <v>2576290</v>
      </c>
    </row>
    <row r="23" spans="1:14" ht="20.100000000000001" customHeight="1">
      <c r="A23" s="18"/>
      <c r="E23" s="20"/>
      <c r="I23" s="20"/>
    </row>
    <row r="24" spans="1:14" ht="20.100000000000001" customHeight="1">
      <c r="A24" s="18" t="s">
        <v>19</v>
      </c>
      <c r="D24" s="8"/>
      <c r="E24" s="20"/>
      <c r="I24" s="20"/>
    </row>
    <row r="25" spans="1:14" ht="8.1" customHeight="1">
      <c r="A25" s="18"/>
      <c r="E25" s="20"/>
      <c r="I25" s="20"/>
    </row>
    <row r="26" spans="1:14" ht="20.100000000000001" customHeight="1">
      <c r="A26" s="7" t="s">
        <v>15</v>
      </c>
      <c r="C26" s="128">
        <v>10</v>
      </c>
      <c r="D26" s="8"/>
      <c r="E26" s="152">
        <v>80626</v>
      </c>
      <c r="F26" s="22"/>
      <c r="G26" s="22">
        <v>266118</v>
      </c>
      <c r="H26" s="22"/>
      <c r="I26" s="152">
        <v>80626</v>
      </c>
      <c r="J26" s="22"/>
      <c r="K26" s="22">
        <v>266118</v>
      </c>
      <c r="M26" s="15"/>
      <c r="N26" s="15"/>
    </row>
    <row r="27" spans="1:14" ht="20.100000000000001" customHeight="1">
      <c r="A27" s="7" t="s">
        <v>20</v>
      </c>
      <c r="D27" s="8"/>
      <c r="E27" s="152">
        <v>0</v>
      </c>
      <c r="F27" s="22"/>
      <c r="G27" s="22">
        <v>0</v>
      </c>
      <c r="H27" s="23"/>
      <c r="I27" s="152">
        <v>20049</v>
      </c>
      <c r="J27" s="22"/>
      <c r="K27" s="22">
        <v>20049</v>
      </c>
      <c r="N27" s="169"/>
    </row>
    <row r="28" spans="1:14" ht="20.100000000000001" customHeight="1">
      <c r="A28" s="7" t="s">
        <v>21</v>
      </c>
      <c r="D28" s="8"/>
      <c r="E28" s="152">
        <v>30782</v>
      </c>
      <c r="F28" s="22"/>
      <c r="G28" s="22">
        <v>30782</v>
      </c>
      <c r="H28" s="23"/>
      <c r="I28" s="152">
        <v>30782</v>
      </c>
      <c r="J28" s="22"/>
      <c r="K28" s="22">
        <v>30782</v>
      </c>
    </row>
    <row r="29" spans="1:14" ht="20.100000000000001" customHeight="1">
      <c r="A29" s="7" t="s">
        <v>22</v>
      </c>
      <c r="C29" s="128">
        <v>11</v>
      </c>
      <c r="D29" s="8"/>
      <c r="E29" s="152">
        <v>9021</v>
      </c>
      <c r="F29" s="22"/>
      <c r="G29" s="22">
        <v>9188</v>
      </c>
      <c r="H29" s="22"/>
      <c r="I29" s="152">
        <v>9712</v>
      </c>
      <c r="J29" s="22"/>
      <c r="K29" s="22">
        <v>9902</v>
      </c>
    </row>
    <row r="30" spans="1:14" ht="20.100000000000001" customHeight="1">
      <c r="A30" s="7" t="s">
        <v>23</v>
      </c>
      <c r="C30" s="128">
        <v>12</v>
      </c>
      <c r="D30" s="8"/>
      <c r="E30" s="152">
        <v>1860303</v>
      </c>
      <c r="F30" s="22"/>
      <c r="G30" s="22">
        <v>1803662</v>
      </c>
      <c r="H30" s="23"/>
      <c r="I30" s="152">
        <v>1790176</v>
      </c>
      <c r="J30" s="22"/>
      <c r="K30" s="22">
        <v>1741256</v>
      </c>
    </row>
    <row r="31" spans="1:14" ht="20.100000000000001" customHeight="1">
      <c r="A31" s="7" t="s">
        <v>24</v>
      </c>
      <c r="C31" s="128">
        <v>13</v>
      </c>
      <c r="D31" s="8"/>
      <c r="E31" s="152">
        <v>51938</v>
      </c>
      <c r="F31" s="22"/>
      <c r="G31" s="22">
        <v>42498</v>
      </c>
      <c r="H31" s="23"/>
      <c r="I31" s="152">
        <v>45468</v>
      </c>
      <c r="J31" s="22"/>
      <c r="K31" s="22">
        <v>37758</v>
      </c>
    </row>
    <row r="32" spans="1:14" ht="20.100000000000001" customHeight="1">
      <c r="A32" s="7" t="s">
        <v>25</v>
      </c>
      <c r="D32" s="8"/>
      <c r="E32" s="152">
        <v>64640</v>
      </c>
      <c r="F32" s="22"/>
      <c r="G32" s="22">
        <v>50739</v>
      </c>
      <c r="H32" s="22"/>
      <c r="I32" s="152">
        <v>60102</v>
      </c>
      <c r="J32" s="22"/>
      <c r="K32" s="22">
        <v>45696</v>
      </c>
    </row>
    <row r="33" spans="1:14" ht="20.100000000000001" customHeight="1">
      <c r="A33" s="7" t="s">
        <v>26</v>
      </c>
      <c r="D33" s="8"/>
      <c r="E33" s="151">
        <v>38057</v>
      </c>
      <c r="F33" s="22"/>
      <c r="G33" s="25">
        <v>19300</v>
      </c>
      <c r="H33" s="23"/>
      <c r="I33" s="151">
        <v>37997</v>
      </c>
      <c r="J33" s="22"/>
      <c r="K33" s="25">
        <v>19240</v>
      </c>
      <c r="M33" s="15"/>
      <c r="N33" s="15"/>
    </row>
    <row r="34" spans="1:14" ht="8.1" customHeight="1">
      <c r="A34" s="18"/>
      <c r="E34" s="20"/>
      <c r="I34" s="20"/>
    </row>
    <row r="35" spans="1:14" ht="20.100000000000001" customHeight="1">
      <c r="A35" s="18" t="s">
        <v>27</v>
      </c>
      <c r="D35" s="8"/>
      <c r="E35" s="26">
        <f>SUM(E26:E33)</f>
        <v>2135367</v>
      </c>
      <c r="G35" s="27">
        <f>SUM(G26:G33)</f>
        <v>2222287</v>
      </c>
      <c r="I35" s="26">
        <f>SUM(I26:I33)</f>
        <v>2074912</v>
      </c>
      <c r="K35" s="27">
        <f>SUM(K26:K33)</f>
        <v>2170801</v>
      </c>
    </row>
    <row r="36" spans="1:14" ht="8.1" customHeight="1">
      <c r="A36" s="18"/>
      <c r="E36" s="20"/>
      <c r="I36" s="20"/>
    </row>
    <row r="37" spans="1:14" ht="20.100000000000001" customHeight="1" thickBot="1">
      <c r="A37" s="18" t="s">
        <v>28</v>
      </c>
      <c r="E37" s="28">
        <f>SUM(E22,E35)</f>
        <v>4318732</v>
      </c>
      <c r="G37" s="29">
        <f>SUM(G22,G35)</f>
        <v>4848780</v>
      </c>
      <c r="I37" s="28">
        <f>SUM(I22,I35)</f>
        <v>4224106</v>
      </c>
      <c r="K37" s="29">
        <f>SUM(K22,K35)</f>
        <v>4747091</v>
      </c>
    </row>
    <row r="38" spans="1:14" ht="20.100000000000001" customHeight="1" thickTop="1">
      <c r="A38" s="18"/>
    </row>
    <row r="39" spans="1:14" ht="22.5" customHeight="1">
      <c r="A39" s="18"/>
    </row>
    <row r="40" spans="1:14" ht="20.100000000000001" customHeight="1">
      <c r="A40" s="18"/>
    </row>
    <row r="41" spans="1:14" ht="20.100000000000001" customHeight="1">
      <c r="A41" s="173" t="s">
        <v>29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</row>
    <row r="42" spans="1:14" ht="20.100000000000001" customHeight="1">
      <c r="A42" s="128"/>
      <c r="B42" s="128"/>
      <c r="D42" s="128"/>
      <c r="E42" s="128"/>
      <c r="F42" s="128"/>
      <c r="G42" s="128"/>
      <c r="H42" s="128"/>
      <c r="I42" s="128"/>
      <c r="J42" s="128"/>
      <c r="K42" s="128"/>
    </row>
    <row r="43" spans="1:14" ht="16.5" customHeight="1">
      <c r="A43" s="128"/>
      <c r="B43" s="128"/>
      <c r="D43" s="128"/>
      <c r="E43" s="128"/>
      <c r="F43" s="128"/>
      <c r="G43" s="128"/>
      <c r="H43" s="128"/>
      <c r="I43" s="128"/>
      <c r="J43" s="128"/>
      <c r="K43" s="128"/>
    </row>
    <row r="44" spans="1:14" ht="21.95" customHeight="1">
      <c r="A44" s="30" t="s">
        <v>30</v>
      </c>
      <c r="B44" s="30"/>
      <c r="C44" s="31"/>
      <c r="D44" s="30"/>
      <c r="E44" s="27"/>
      <c r="F44" s="27"/>
      <c r="G44" s="27"/>
      <c r="H44" s="27"/>
      <c r="I44" s="27"/>
      <c r="J44" s="27"/>
      <c r="K44" s="27"/>
    </row>
    <row r="45" spans="1:14" s="1" customFormat="1" ht="20.100000000000001" customHeight="1">
      <c r="A45" s="1" t="s">
        <v>0</v>
      </c>
      <c r="C45" s="2"/>
      <c r="E45" s="3"/>
      <c r="F45" s="3"/>
      <c r="G45" s="3"/>
      <c r="H45" s="3"/>
      <c r="I45" s="3"/>
      <c r="J45" s="3"/>
      <c r="K45" s="3"/>
    </row>
    <row r="46" spans="1:14" s="1" customFormat="1" ht="20.100000000000001" customHeight="1">
      <c r="A46" s="1" t="s">
        <v>31</v>
      </c>
      <c r="C46" s="2"/>
      <c r="E46" s="3"/>
      <c r="F46" s="3"/>
      <c r="G46" s="3"/>
      <c r="H46" s="3"/>
      <c r="I46" s="3"/>
      <c r="J46" s="3"/>
      <c r="K46" s="3"/>
    </row>
    <row r="47" spans="1:14" s="1" customFormat="1" ht="20.100000000000001" customHeight="1">
      <c r="A47" s="4" t="str">
        <f>A3</f>
        <v>ณ วันที่ 30 มิถุนายน พ.ศ. 2563</v>
      </c>
      <c r="B47" s="4"/>
      <c r="C47" s="5"/>
      <c r="D47" s="4"/>
      <c r="E47" s="6"/>
      <c r="F47" s="6"/>
      <c r="G47" s="6"/>
      <c r="H47" s="6"/>
      <c r="I47" s="6"/>
      <c r="J47" s="6"/>
      <c r="K47" s="6"/>
    </row>
    <row r="48" spans="1:14" ht="20.100000000000001" customHeight="1">
      <c r="B48" s="8"/>
      <c r="D48" s="8"/>
      <c r="E48" s="10"/>
      <c r="F48" s="10"/>
      <c r="G48" s="10"/>
      <c r="H48" s="10"/>
      <c r="I48" s="10"/>
      <c r="J48" s="10"/>
      <c r="K48" s="10"/>
    </row>
    <row r="49" spans="1:11" ht="20.100000000000001" customHeight="1">
      <c r="C49" s="2"/>
      <c r="D49" s="11"/>
      <c r="E49" s="172" t="s">
        <v>2</v>
      </c>
      <c r="F49" s="172"/>
      <c r="G49" s="172"/>
      <c r="H49" s="12"/>
      <c r="I49" s="172" t="s">
        <v>3</v>
      </c>
      <c r="J49" s="172"/>
      <c r="K49" s="172"/>
    </row>
    <row r="50" spans="1:11" ht="20.100000000000001" customHeight="1">
      <c r="C50" s="2"/>
      <c r="D50" s="11"/>
      <c r="E50" s="14" t="s">
        <v>182</v>
      </c>
      <c r="F50" s="14"/>
      <c r="G50" s="14" t="s">
        <v>5</v>
      </c>
      <c r="H50" s="12"/>
      <c r="I50" s="14" t="s">
        <v>182</v>
      </c>
      <c r="J50" s="14"/>
      <c r="K50" s="14" t="s">
        <v>5</v>
      </c>
    </row>
    <row r="51" spans="1:11" ht="20.100000000000001" customHeight="1">
      <c r="C51" s="2"/>
      <c r="D51" s="11"/>
      <c r="E51" s="13" t="s">
        <v>184</v>
      </c>
      <c r="F51" s="14"/>
      <c r="G51" s="13" t="s">
        <v>6</v>
      </c>
      <c r="I51" s="13" t="s">
        <v>184</v>
      </c>
      <c r="J51" s="14"/>
      <c r="K51" s="13" t="s">
        <v>6</v>
      </c>
    </row>
    <row r="52" spans="1:11" ht="20.100000000000001" customHeight="1">
      <c r="C52" s="2"/>
      <c r="D52" s="11"/>
      <c r="E52" s="13" t="s">
        <v>7</v>
      </c>
      <c r="F52" s="16"/>
      <c r="G52" s="14" t="s">
        <v>8</v>
      </c>
      <c r="H52" s="16"/>
      <c r="I52" s="14" t="s">
        <v>7</v>
      </c>
      <c r="J52" s="16"/>
      <c r="K52" s="14" t="s">
        <v>8</v>
      </c>
    </row>
    <row r="53" spans="1:11" ht="20.100000000000001" customHeight="1">
      <c r="C53" s="5" t="s">
        <v>9</v>
      </c>
      <c r="D53" s="11"/>
      <c r="E53" s="17" t="s">
        <v>10</v>
      </c>
      <c r="F53" s="14"/>
      <c r="G53" s="17" t="s">
        <v>10</v>
      </c>
      <c r="H53" s="14"/>
      <c r="I53" s="17" t="s">
        <v>10</v>
      </c>
      <c r="J53" s="14"/>
      <c r="K53" s="17" t="s">
        <v>10</v>
      </c>
    </row>
    <row r="54" spans="1:11" ht="20.100000000000001" customHeight="1">
      <c r="A54" s="18"/>
      <c r="E54" s="20"/>
      <c r="I54" s="20"/>
    </row>
    <row r="55" spans="1:11" ht="20.100000000000001" customHeight="1">
      <c r="A55" s="18" t="s">
        <v>32</v>
      </c>
      <c r="E55" s="20"/>
      <c r="I55" s="20"/>
    </row>
    <row r="56" spans="1:11" ht="8.1" customHeight="1">
      <c r="A56" s="18"/>
      <c r="E56" s="20"/>
      <c r="I56" s="20"/>
    </row>
    <row r="57" spans="1:11" ht="20.100000000000001" customHeight="1">
      <c r="A57" s="18" t="s">
        <v>33</v>
      </c>
      <c r="E57" s="20"/>
      <c r="I57" s="20"/>
    </row>
    <row r="58" spans="1:11" ht="8.1" customHeight="1">
      <c r="A58" s="18"/>
      <c r="E58" s="20"/>
      <c r="I58" s="20"/>
    </row>
    <row r="59" spans="1:11" ht="20.100000000000001" customHeight="1">
      <c r="A59" s="7" t="s">
        <v>34</v>
      </c>
      <c r="C59" s="128">
        <v>14</v>
      </c>
      <c r="E59" s="150">
        <v>526899</v>
      </c>
      <c r="F59" s="22"/>
      <c r="G59" s="32">
        <v>991106</v>
      </c>
      <c r="H59" s="32"/>
      <c r="I59" s="150">
        <v>527991</v>
      </c>
      <c r="J59" s="32"/>
      <c r="K59" s="32">
        <v>998106</v>
      </c>
    </row>
    <row r="60" spans="1:11" ht="20.100000000000001" customHeight="1">
      <c r="A60" s="7" t="s">
        <v>35</v>
      </c>
      <c r="E60" s="150">
        <v>0</v>
      </c>
      <c r="F60" s="22"/>
      <c r="G60" s="22">
        <v>13253</v>
      </c>
      <c r="H60" s="22"/>
      <c r="I60" s="150">
        <v>0</v>
      </c>
      <c r="J60" s="22"/>
      <c r="K60" s="22">
        <v>13253</v>
      </c>
    </row>
    <row r="61" spans="1:11" ht="20.100000000000001" customHeight="1">
      <c r="A61" s="7" t="s">
        <v>36</v>
      </c>
      <c r="E61" s="149">
        <v>1371</v>
      </c>
      <c r="F61" s="22"/>
      <c r="G61" s="25">
        <v>2179</v>
      </c>
      <c r="H61" s="22"/>
      <c r="I61" s="149">
        <v>0</v>
      </c>
      <c r="J61" s="22"/>
      <c r="K61" s="25">
        <v>0</v>
      </c>
    </row>
    <row r="62" spans="1:11" ht="8.1" customHeight="1">
      <c r="A62" s="18"/>
      <c r="E62" s="20"/>
      <c r="I62" s="20"/>
    </row>
    <row r="63" spans="1:11" ht="20.100000000000001" customHeight="1">
      <c r="A63" s="18" t="s">
        <v>37</v>
      </c>
      <c r="E63" s="26">
        <f>SUM(E59:E61)</f>
        <v>528270</v>
      </c>
      <c r="G63" s="27">
        <f>SUM(G59:G61)</f>
        <v>1006538</v>
      </c>
      <c r="I63" s="26">
        <f>SUM(I59:I61)</f>
        <v>527991</v>
      </c>
      <c r="K63" s="27">
        <f>SUM(K59:K61)</f>
        <v>1011359</v>
      </c>
    </row>
    <row r="64" spans="1:11" ht="20.100000000000001" customHeight="1">
      <c r="A64" s="18"/>
      <c r="E64" s="21"/>
      <c r="F64" s="22"/>
      <c r="G64" s="22"/>
      <c r="H64" s="22"/>
      <c r="I64" s="21"/>
      <c r="J64" s="22"/>
      <c r="K64" s="22"/>
    </row>
    <row r="65" spans="1:11" ht="17.25" customHeight="1">
      <c r="A65" s="18" t="s">
        <v>38</v>
      </c>
      <c r="E65" s="21"/>
      <c r="F65" s="22"/>
      <c r="G65" s="22"/>
      <c r="H65" s="22"/>
      <c r="I65" s="21"/>
      <c r="J65" s="22"/>
      <c r="K65" s="22"/>
    </row>
    <row r="66" spans="1:11" ht="8.1" customHeight="1">
      <c r="A66" s="18"/>
      <c r="E66" s="21"/>
      <c r="F66" s="22"/>
      <c r="G66" s="22"/>
      <c r="H66" s="22"/>
      <c r="I66" s="21"/>
      <c r="J66" s="22"/>
      <c r="K66" s="22"/>
    </row>
    <row r="67" spans="1:11" ht="20.100000000000001" customHeight="1">
      <c r="A67" s="7" t="s">
        <v>39</v>
      </c>
      <c r="E67" s="150">
        <v>352</v>
      </c>
      <c r="F67" s="22"/>
      <c r="G67" s="22">
        <v>612</v>
      </c>
      <c r="H67" s="22"/>
      <c r="I67" s="150">
        <v>0</v>
      </c>
      <c r="J67" s="22"/>
      <c r="K67" s="22">
        <v>0</v>
      </c>
    </row>
    <row r="68" spans="1:11" ht="20.100000000000001" customHeight="1">
      <c r="A68" s="7" t="s">
        <v>40</v>
      </c>
      <c r="C68" s="128">
        <v>15</v>
      </c>
      <c r="E68" s="149">
        <v>321030</v>
      </c>
      <c r="F68" s="22"/>
      <c r="G68" s="25">
        <v>260550</v>
      </c>
      <c r="H68" s="22"/>
      <c r="I68" s="149">
        <v>290735</v>
      </c>
      <c r="J68" s="22"/>
      <c r="K68" s="25">
        <v>228820</v>
      </c>
    </row>
    <row r="69" spans="1:11" ht="8.1" customHeight="1">
      <c r="A69" s="18"/>
      <c r="E69" s="20"/>
      <c r="I69" s="20"/>
    </row>
    <row r="70" spans="1:11" ht="20.100000000000001" customHeight="1">
      <c r="A70" s="18" t="s">
        <v>41</v>
      </c>
      <c r="E70" s="26">
        <f>SUM(E67:E68)</f>
        <v>321382</v>
      </c>
      <c r="G70" s="27">
        <f>SUM(G67:G68)</f>
        <v>261162</v>
      </c>
      <c r="I70" s="26">
        <f>SUM(I67:I68)</f>
        <v>290735</v>
      </c>
      <c r="K70" s="27">
        <f>SUM(K67:K68)</f>
        <v>228820</v>
      </c>
    </row>
    <row r="71" spans="1:11" ht="8.1" customHeight="1">
      <c r="A71" s="18"/>
      <c r="E71" s="20"/>
      <c r="I71" s="20"/>
    </row>
    <row r="72" spans="1:11" ht="20.100000000000001" customHeight="1">
      <c r="A72" s="18" t="s">
        <v>42</v>
      </c>
      <c r="E72" s="26">
        <f>SUM(E63,E70)</f>
        <v>849652</v>
      </c>
      <c r="G72" s="27">
        <f>SUM(G63,G70)</f>
        <v>1267700</v>
      </c>
      <c r="I72" s="26">
        <f>SUM(I63,I70)</f>
        <v>818726</v>
      </c>
      <c r="K72" s="27">
        <f>SUM(K63,K70)</f>
        <v>1240179</v>
      </c>
    </row>
    <row r="73" spans="1:11" ht="20.100000000000001" customHeight="1">
      <c r="A73" s="18"/>
    </row>
    <row r="74" spans="1:11" ht="20.100000000000001" customHeight="1">
      <c r="A74" s="18"/>
    </row>
    <row r="75" spans="1:11" ht="20.100000000000001" customHeight="1">
      <c r="A75" s="18"/>
    </row>
    <row r="76" spans="1:11" ht="20.100000000000001" customHeight="1">
      <c r="A76" s="18"/>
    </row>
    <row r="77" spans="1:11" ht="20.100000000000001" customHeight="1">
      <c r="A77" s="18"/>
    </row>
    <row r="78" spans="1:11" ht="20.100000000000001" customHeight="1">
      <c r="A78" s="18"/>
    </row>
    <row r="79" spans="1:11" ht="20.100000000000001" customHeight="1">
      <c r="A79" s="18"/>
    </row>
    <row r="80" spans="1:11" ht="20.100000000000001" customHeight="1">
      <c r="A80" s="18"/>
    </row>
    <row r="81" spans="1:11" ht="20.100000000000001" customHeight="1">
      <c r="A81" s="18"/>
    </row>
    <row r="82" spans="1:11" ht="20.100000000000001" customHeight="1">
      <c r="A82" s="18"/>
      <c r="C82" s="171"/>
    </row>
    <row r="83" spans="1:11" ht="20.100000000000001" customHeight="1">
      <c r="A83" s="18"/>
    </row>
    <row r="84" spans="1:11" ht="20.100000000000001" customHeight="1">
      <c r="A84" s="18"/>
    </row>
    <row r="85" spans="1:11" ht="20.100000000000001" customHeight="1">
      <c r="A85" s="18"/>
    </row>
    <row r="86" spans="1:11" ht="20.100000000000001" customHeight="1">
      <c r="A86" s="18"/>
    </row>
    <row r="87" spans="1:11" ht="12.75" customHeight="1">
      <c r="A87" s="18"/>
      <c r="C87" s="162"/>
    </row>
    <row r="88" spans="1:11" ht="9.9499999999999993" customHeight="1">
      <c r="A88" s="18"/>
      <c r="C88" s="162"/>
    </row>
    <row r="89" spans="1:11" ht="21.95" customHeight="1">
      <c r="A89" s="30" t="s">
        <v>30</v>
      </c>
      <c r="B89" s="30"/>
      <c r="C89" s="31"/>
      <c r="D89" s="30"/>
      <c r="E89" s="27"/>
      <c r="F89" s="27"/>
      <c r="G89" s="27"/>
      <c r="H89" s="27"/>
      <c r="I89" s="27"/>
      <c r="J89" s="27"/>
      <c r="K89" s="27"/>
    </row>
    <row r="90" spans="1:11" s="1" customFormat="1" ht="20.100000000000001" customHeight="1">
      <c r="A90" s="1" t="s">
        <v>0</v>
      </c>
      <c r="C90" s="2"/>
      <c r="E90" s="3"/>
      <c r="F90" s="3"/>
      <c r="G90" s="3"/>
      <c r="H90" s="3"/>
      <c r="I90" s="3"/>
      <c r="J90" s="3"/>
      <c r="K90" s="3"/>
    </row>
    <row r="91" spans="1:11" s="1" customFormat="1" ht="20.100000000000001" customHeight="1">
      <c r="A91" s="1" t="s">
        <v>31</v>
      </c>
      <c r="C91" s="2"/>
      <c r="E91" s="3"/>
      <c r="F91" s="3"/>
      <c r="G91" s="3"/>
      <c r="H91" s="3"/>
      <c r="I91" s="3"/>
      <c r="J91" s="3"/>
      <c r="K91" s="3"/>
    </row>
    <row r="92" spans="1:11" s="1" customFormat="1" ht="20.100000000000001" customHeight="1">
      <c r="A92" s="4" t="str">
        <f>A3</f>
        <v>ณ วันที่ 30 มิถุนายน พ.ศ. 2563</v>
      </c>
      <c r="B92" s="4"/>
      <c r="C92" s="5"/>
      <c r="D92" s="4"/>
      <c r="E92" s="6"/>
      <c r="F92" s="6"/>
      <c r="G92" s="6"/>
      <c r="H92" s="6"/>
      <c r="I92" s="6"/>
      <c r="J92" s="6"/>
      <c r="K92" s="6"/>
    </row>
    <row r="93" spans="1:11" ht="20.100000000000001" customHeight="1">
      <c r="B93" s="128"/>
      <c r="D93" s="128"/>
      <c r="E93" s="33"/>
      <c r="F93" s="33"/>
      <c r="G93" s="33"/>
      <c r="H93" s="33"/>
      <c r="I93" s="33"/>
      <c r="J93" s="33"/>
      <c r="K93" s="33"/>
    </row>
    <row r="94" spans="1:11" ht="20.100000000000001" customHeight="1">
      <c r="C94" s="2"/>
      <c r="D94" s="11"/>
      <c r="E94" s="172" t="s">
        <v>2</v>
      </c>
      <c r="F94" s="172"/>
      <c r="G94" s="172"/>
      <c r="H94" s="12"/>
      <c r="I94" s="172" t="s">
        <v>3</v>
      </c>
      <c r="J94" s="172"/>
      <c r="K94" s="172"/>
    </row>
    <row r="95" spans="1:11" ht="20.100000000000001" customHeight="1">
      <c r="C95" s="2"/>
      <c r="D95" s="11"/>
      <c r="E95" s="14" t="s">
        <v>182</v>
      </c>
      <c r="F95" s="14"/>
      <c r="G95" s="14" t="s">
        <v>5</v>
      </c>
      <c r="H95" s="12"/>
      <c r="I95" s="14" t="s">
        <v>182</v>
      </c>
      <c r="J95" s="14"/>
      <c r="K95" s="14" t="s">
        <v>5</v>
      </c>
    </row>
    <row r="96" spans="1:11" ht="20.100000000000001" customHeight="1">
      <c r="C96" s="2"/>
      <c r="D96" s="11"/>
      <c r="E96" s="13" t="s">
        <v>184</v>
      </c>
      <c r="F96" s="14"/>
      <c r="G96" s="13" t="s">
        <v>6</v>
      </c>
      <c r="I96" s="13" t="s">
        <v>184</v>
      </c>
      <c r="J96" s="14"/>
      <c r="K96" s="13" t="s">
        <v>6</v>
      </c>
    </row>
    <row r="97" spans="1:11" ht="20.100000000000001" customHeight="1">
      <c r="C97" s="2"/>
      <c r="D97" s="11"/>
      <c r="E97" s="13" t="s">
        <v>7</v>
      </c>
      <c r="F97" s="16"/>
      <c r="G97" s="14" t="s">
        <v>8</v>
      </c>
      <c r="H97" s="16"/>
      <c r="I97" s="14" t="s">
        <v>7</v>
      </c>
      <c r="J97" s="16"/>
      <c r="K97" s="14" t="s">
        <v>8</v>
      </c>
    </row>
    <row r="98" spans="1:11" ht="20.100000000000001" customHeight="1">
      <c r="C98" s="5" t="s">
        <v>9</v>
      </c>
      <c r="D98" s="11"/>
      <c r="E98" s="17" t="s">
        <v>10</v>
      </c>
      <c r="F98" s="14"/>
      <c r="G98" s="17" t="s">
        <v>10</v>
      </c>
      <c r="H98" s="14"/>
      <c r="I98" s="17" t="s">
        <v>10</v>
      </c>
      <c r="J98" s="14"/>
      <c r="K98" s="17" t="s">
        <v>10</v>
      </c>
    </row>
    <row r="99" spans="1:11" ht="20.100000000000001" customHeight="1">
      <c r="A99" s="18"/>
      <c r="E99" s="20"/>
      <c r="I99" s="20"/>
    </row>
    <row r="100" spans="1:11" ht="20.100000000000001" customHeight="1">
      <c r="A100" s="18" t="s">
        <v>43</v>
      </c>
      <c r="E100" s="20"/>
      <c r="I100" s="20"/>
    </row>
    <row r="101" spans="1:11" ht="8.1" customHeight="1">
      <c r="A101" s="18"/>
      <c r="E101" s="20"/>
      <c r="I101" s="20"/>
    </row>
    <row r="102" spans="1:11" ht="20.100000000000001" customHeight="1">
      <c r="A102" s="18" t="s">
        <v>44</v>
      </c>
      <c r="E102" s="20"/>
      <c r="I102" s="20"/>
    </row>
    <row r="103" spans="1:11" ht="8.1" customHeight="1">
      <c r="A103" s="18"/>
      <c r="E103" s="20"/>
      <c r="I103" s="20"/>
    </row>
    <row r="104" spans="1:11" ht="20.100000000000001" customHeight="1">
      <c r="A104" s="7" t="s">
        <v>45</v>
      </c>
      <c r="C104" s="128">
        <v>16</v>
      </c>
      <c r="E104" s="20"/>
      <c r="I104" s="20"/>
    </row>
    <row r="105" spans="1:11" ht="20.100000000000001" customHeight="1">
      <c r="A105" s="7" t="s">
        <v>46</v>
      </c>
      <c r="E105" s="20"/>
      <c r="I105" s="20"/>
    </row>
    <row r="106" spans="1:11" ht="20.100000000000001" customHeight="1">
      <c r="A106" s="7" t="s">
        <v>47</v>
      </c>
      <c r="E106" s="34"/>
      <c r="F106" s="7"/>
      <c r="G106" s="7"/>
      <c r="H106" s="7"/>
      <c r="I106" s="34"/>
      <c r="J106" s="7"/>
      <c r="K106" s="7"/>
    </row>
    <row r="107" spans="1:11" ht="20.100000000000001" customHeight="1" thickBot="1">
      <c r="A107" s="7" t="s">
        <v>48</v>
      </c>
      <c r="E107" s="28">
        <v>200000</v>
      </c>
      <c r="G107" s="29">
        <v>200000</v>
      </c>
      <c r="H107" s="35"/>
      <c r="I107" s="28">
        <v>200000</v>
      </c>
      <c r="J107" s="35"/>
      <c r="K107" s="29">
        <v>200000</v>
      </c>
    </row>
    <row r="108" spans="1:11" ht="8.1" customHeight="1" thickTop="1">
      <c r="A108" s="18"/>
      <c r="E108" s="20"/>
      <c r="I108" s="20"/>
    </row>
    <row r="109" spans="1:11" ht="20.100000000000001" customHeight="1">
      <c r="A109" s="7" t="s">
        <v>49</v>
      </c>
      <c r="E109" s="20"/>
      <c r="I109" s="20"/>
    </row>
    <row r="110" spans="1:11" ht="20.100000000000001" customHeight="1">
      <c r="A110" s="7" t="s">
        <v>50</v>
      </c>
      <c r="E110" s="34"/>
      <c r="F110" s="7"/>
      <c r="G110" s="7"/>
      <c r="H110" s="7"/>
      <c r="I110" s="34"/>
      <c r="J110" s="7"/>
      <c r="K110" s="7"/>
    </row>
    <row r="111" spans="1:11" ht="20.100000000000001" customHeight="1">
      <c r="A111" s="7" t="s">
        <v>51</v>
      </c>
      <c r="E111" s="148">
        <v>200000</v>
      </c>
      <c r="G111" s="35">
        <v>200000</v>
      </c>
      <c r="H111" s="35"/>
      <c r="I111" s="148">
        <v>200000</v>
      </c>
      <c r="J111" s="35"/>
      <c r="K111" s="35">
        <v>200000</v>
      </c>
    </row>
    <row r="112" spans="1:11" ht="20.100000000000001" customHeight="1">
      <c r="A112" s="7" t="s">
        <v>52</v>
      </c>
      <c r="E112" s="148">
        <v>298000</v>
      </c>
      <c r="G112" s="15">
        <v>298000</v>
      </c>
      <c r="I112" s="148">
        <v>298000</v>
      </c>
      <c r="K112" s="15">
        <v>298000</v>
      </c>
    </row>
    <row r="113" spans="1:11" ht="20.100000000000001" customHeight="1">
      <c r="A113" s="7" t="s">
        <v>53</v>
      </c>
      <c r="E113" s="147"/>
      <c r="I113" s="147"/>
    </row>
    <row r="114" spans="1:11" ht="20.100000000000001" customHeight="1">
      <c r="A114" s="7" t="s">
        <v>54</v>
      </c>
      <c r="E114" s="150">
        <v>20000</v>
      </c>
      <c r="G114" s="15">
        <v>20000</v>
      </c>
      <c r="I114" s="150">
        <v>20000</v>
      </c>
      <c r="K114" s="15">
        <v>20000</v>
      </c>
    </row>
    <row r="115" spans="1:11" ht="20.100000000000001" customHeight="1">
      <c r="A115" s="7" t="s">
        <v>55</v>
      </c>
      <c r="E115" s="146">
        <v>3130191</v>
      </c>
      <c r="G115" s="15">
        <v>3075883</v>
      </c>
      <c r="I115" s="146">
        <v>3056988</v>
      </c>
      <c r="K115" s="15">
        <v>2996746</v>
      </c>
    </row>
    <row r="116" spans="1:11" ht="20.100000000000001" customHeight="1">
      <c r="A116" s="7" t="s">
        <v>56</v>
      </c>
      <c r="C116" s="128">
        <v>16</v>
      </c>
      <c r="E116" s="148">
        <v>-114012</v>
      </c>
      <c r="G116" s="15">
        <v>0</v>
      </c>
      <c r="I116" s="148">
        <v>-114012</v>
      </c>
      <c r="K116" s="15">
        <v>0</v>
      </c>
    </row>
    <row r="117" spans="1:11" ht="20.100000000000001" customHeight="1">
      <c r="A117" s="7" t="s">
        <v>57</v>
      </c>
      <c r="E117" s="145">
        <v>-65104</v>
      </c>
      <c r="G117" s="27">
        <v>-12808</v>
      </c>
      <c r="I117" s="145">
        <v>-55596</v>
      </c>
      <c r="K117" s="27">
        <v>-7834</v>
      </c>
    </row>
    <row r="118" spans="1:11" ht="8.1" customHeight="1">
      <c r="A118" s="18"/>
      <c r="E118" s="20"/>
      <c r="I118" s="20"/>
    </row>
    <row r="119" spans="1:11" ht="20.100000000000001" customHeight="1">
      <c r="A119" s="7" t="s">
        <v>58</v>
      </c>
      <c r="E119" s="20"/>
      <c r="I119" s="20"/>
    </row>
    <row r="120" spans="1:11" ht="20.100000000000001" customHeight="1">
      <c r="A120" s="37" t="s">
        <v>59</v>
      </c>
      <c r="E120" s="20">
        <f>SUM(E111:E117)</f>
        <v>3469075</v>
      </c>
      <c r="G120" s="15">
        <f>SUM(G111:G117)</f>
        <v>3581075</v>
      </c>
      <c r="I120" s="20">
        <f>SUM(I111:I117)</f>
        <v>3405380</v>
      </c>
      <c r="K120" s="15">
        <f>SUM(K111:K117)</f>
        <v>3506912</v>
      </c>
    </row>
    <row r="121" spans="1:11" ht="20.100000000000001" customHeight="1">
      <c r="A121" s="7" t="s">
        <v>60</v>
      </c>
      <c r="E121" s="145">
        <v>5</v>
      </c>
      <c r="G121" s="39">
        <v>5</v>
      </c>
      <c r="H121" s="33"/>
      <c r="I121" s="145">
        <v>0</v>
      </c>
      <c r="J121" s="33"/>
      <c r="K121" s="39">
        <v>0</v>
      </c>
    </row>
    <row r="122" spans="1:11" ht="8.1" customHeight="1">
      <c r="A122" s="18"/>
      <c r="E122" s="20"/>
      <c r="I122" s="20"/>
    </row>
    <row r="123" spans="1:11" ht="20.100000000000001" customHeight="1">
      <c r="A123" s="18" t="s">
        <v>61</v>
      </c>
      <c r="E123" s="38">
        <f>SUM(E120:E121)</f>
        <v>3469080</v>
      </c>
      <c r="G123" s="39">
        <f>SUM(G120:G121)</f>
        <v>3581080</v>
      </c>
      <c r="H123" s="40"/>
      <c r="I123" s="38">
        <f>SUM(I120:I121)</f>
        <v>3405380</v>
      </c>
      <c r="J123" s="40"/>
      <c r="K123" s="39">
        <f>SUM(K120:K121)</f>
        <v>3506912</v>
      </c>
    </row>
    <row r="124" spans="1:11" ht="8.1" customHeight="1">
      <c r="A124" s="18"/>
      <c r="E124" s="20"/>
      <c r="I124" s="20"/>
    </row>
    <row r="125" spans="1:11" ht="20.100000000000001" customHeight="1" thickBot="1">
      <c r="A125" s="18" t="s">
        <v>62</v>
      </c>
      <c r="D125" s="128"/>
      <c r="E125" s="41">
        <f>SUM(E72,E123)</f>
        <v>4318732</v>
      </c>
      <c r="G125" s="42">
        <f>SUM(G72,G123)</f>
        <v>4848780</v>
      </c>
      <c r="H125" s="43"/>
      <c r="I125" s="41">
        <f>SUM(I72,I123)</f>
        <v>4224106</v>
      </c>
      <c r="J125" s="43"/>
      <c r="K125" s="42">
        <f>SUM(K72,K123)</f>
        <v>4747091</v>
      </c>
    </row>
    <row r="126" spans="1:11" ht="20.100000000000001" customHeight="1" thickTop="1">
      <c r="A126" s="18"/>
    </row>
    <row r="127" spans="1:11" ht="20.100000000000001" customHeight="1">
      <c r="A127" s="18"/>
    </row>
    <row r="128" spans="1:11" ht="20.100000000000001" customHeight="1">
      <c r="A128" s="18"/>
    </row>
    <row r="129" spans="1:11" ht="20.100000000000001" customHeight="1">
      <c r="A129" s="18"/>
    </row>
    <row r="130" spans="1:11" ht="20.100000000000001" customHeight="1">
      <c r="A130" s="18"/>
    </row>
    <row r="131" spans="1:11" ht="20.100000000000001" customHeight="1">
      <c r="A131" s="18"/>
      <c r="C131" s="162"/>
    </row>
    <row r="132" spans="1:11" ht="18" customHeight="1">
      <c r="A132" s="18"/>
      <c r="C132" s="162"/>
    </row>
    <row r="133" spans="1:11" ht="21.95" customHeight="1">
      <c r="A133" s="30" t="s">
        <v>30</v>
      </c>
      <c r="B133" s="30"/>
      <c r="C133" s="31"/>
      <c r="D133" s="31"/>
      <c r="E133" s="44"/>
      <c r="F133" s="27"/>
      <c r="G133" s="44"/>
      <c r="H133" s="44"/>
      <c r="I133" s="44"/>
      <c r="J133" s="44"/>
      <c r="K133" s="44"/>
    </row>
  </sheetData>
  <mergeCells count="7">
    <mergeCell ref="E49:G49"/>
    <mergeCell ref="I49:K49"/>
    <mergeCell ref="E94:G94"/>
    <mergeCell ref="I94:K94"/>
    <mergeCell ref="E5:G5"/>
    <mergeCell ref="I5:K5"/>
    <mergeCell ref="A41:K41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A5C7-35D3-4601-BDD6-86D880069A16}">
  <sheetPr>
    <tabColor theme="8" tint="0.79998168889431442"/>
  </sheetPr>
  <dimension ref="A1:M198"/>
  <sheetViews>
    <sheetView topLeftCell="A65" zoomScaleNormal="100" zoomScaleSheetLayoutView="90" workbookViewId="0">
      <selection activeCell="G79" sqref="G79"/>
    </sheetView>
  </sheetViews>
  <sheetFormatPr defaultColWidth="9.140625" defaultRowHeight="20.100000000000001" customHeight="1"/>
  <cols>
    <col min="1" max="1" width="19.85546875" style="7" customWidth="1"/>
    <col min="2" max="2" width="15.140625" style="7" customWidth="1"/>
    <col min="3" max="3" width="8.7109375" style="7" customWidth="1"/>
    <col min="4" max="4" width="0.85546875" style="7" customWidth="1"/>
    <col min="5" max="5" width="12.710937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2.7109375" style="15" customWidth="1"/>
    <col min="10" max="10" width="0.85546875" style="15" customWidth="1"/>
    <col min="11" max="11" width="12.7109375" style="15" customWidth="1"/>
    <col min="12" max="16384" width="9.140625" style="7"/>
  </cols>
  <sheetData>
    <row r="1" spans="1:13" s="1" customFormat="1" ht="20.45" customHeight="1">
      <c r="A1" s="1" t="s">
        <v>0</v>
      </c>
      <c r="E1" s="3"/>
      <c r="F1" s="3"/>
      <c r="G1" s="3"/>
      <c r="H1" s="3"/>
      <c r="I1" s="3"/>
      <c r="J1" s="3"/>
      <c r="K1" s="3"/>
    </row>
    <row r="2" spans="1:13" s="1" customFormat="1" ht="20.45" customHeight="1">
      <c r="A2" s="1" t="s">
        <v>63</v>
      </c>
      <c r="E2" s="3"/>
      <c r="F2" s="3"/>
      <c r="G2" s="3"/>
      <c r="H2" s="3"/>
      <c r="I2" s="3"/>
      <c r="J2" s="3"/>
      <c r="K2" s="3"/>
    </row>
    <row r="3" spans="1:13" s="1" customFormat="1" ht="20.45" customHeight="1">
      <c r="A3" s="4" t="s">
        <v>185</v>
      </c>
      <c r="B3" s="4"/>
      <c r="C3" s="4"/>
      <c r="D3" s="4"/>
      <c r="E3" s="6"/>
      <c r="F3" s="6"/>
      <c r="G3" s="6"/>
      <c r="H3" s="6"/>
      <c r="I3" s="6"/>
      <c r="J3" s="6"/>
      <c r="K3" s="6"/>
    </row>
    <row r="4" spans="1:13" ht="20.100000000000001" customHeight="1">
      <c r="B4" s="8"/>
      <c r="C4" s="8"/>
      <c r="D4" s="8"/>
      <c r="E4" s="10"/>
      <c r="F4" s="10"/>
      <c r="G4" s="10"/>
      <c r="H4" s="10"/>
      <c r="I4" s="10"/>
      <c r="J4" s="10"/>
      <c r="K4" s="10"/>
    </row>
    <row r="5" spans="1:13" ht="18" customHeight="1">
      <c r="C5" s="12"/>
      <c r="D5" s="12"/>
      <c r="E5" s="174" t="s">
        <v>2</v>
      </c>
      <c r="F5" s="174"/>
      <c r="G5" s="174"/>
      <c r="H5" s="45"/>
      <c r="I5" s="174" t="s">
        <v>3</v>
      </c>
      <c r="J5" s="174"/>
      <c r="K5" s="174"/>
    </row>
    <row r="6" spans="1:13" ht="18" customHeight="1">
      <c r="C6" s="2"/>
      <c r="D6" s="11"/>
      <c r="E6" s="14" t="s">
        <v>7</v>
      </c>
      <c r="F6" s="16"/>
      <c r="G6" s="14" t="s">
        <v>8</v>
      </c>
      <c r="H6" s="16"/>
      <c r="I6" s="14" t="s">
        <v>7</v>
      </c>
      <c r="J6" s="16"/>
      <c r="K6" s="14" t="s">
        <v>8</v>
      </c>
    </row>
    <row r="7" spans="1:13" ht="18" customHeight="1">
      <c r="C7" s="5" t="s">
        <v>9</v>
      </c>
      <c r="D7" s="11"/>
      <c r="E7" s="17" t="s">
        <v>10</v>
      </c>
      <c r="F7" s="16"/>
      <c r="G7" s="17" t="s">
        <v>10</v>
      </c>
      <c r="H7" s="16"/>
      <c r="I7" s="17" t="s">
        <v>10</v>
      </c>
      <c r="J7" s="16"/>
      <c r="K7" s="17" t="s">
        <v>10</v>
      </c>
    </row>
    <row r="8" spans="1:13" ht="18" customHeight="1">
      <c r="A8" s="18" t="s">
        <v>64</v>
      </c>
      <c r="C8" s="46"/>
      <c r="E8" s="20"/>
      <c r="I8" s="20"/>
    </row>
    <row r="9" spans="1:13" ht="3" customHeight="1">
      <c r="A9" s="18"/>
      <c r="C9" s="46"/>
      <c r="E9" s="20"/>
      <c r="I9" s="20"/>
    </row>
    <row r="10" spans="1:13" ht="18" customHeight="1">
      <c r="A10" s="7" t="s">
        <v>65</v>
      </c>
      <c r="C10" s="24"/>
      <c r="E10" s="20">
        <v>725889</v>
      </c>
      <c r="F10" s="47"/>
      <c r="G10" s="15">
        <v>1306336</v>
      </c>
      <c r="H10" s="47"/>
      <c r="I10" s="20">
        <v>725755</v>
      </c>
      <c r="J10" s="47"/>
      <c r="K10" s="15">
        <v>1305801</v>
      </c>
    </row>
    <row r="11" spans="1:13" ht="18" customHeight="1">
      <c r="A11" s="7" t="s">
        <v>67</v>
      </c>
      <c r="C11" s="24"/>
      <c r="E11" s="26">
        <v>13313</v>
      </c>
      <c r="F11" s="47"/>
      <c r="G11" s="27">
        <v>11543</v>
      </c>
      <c r="H11" s="47"/>
      <c r="I11" s="26">
        <v>14379</v>
      </c>
      <c r="J11" s="47"/>
      <c r="K11" s="27">
        <v>12221</v>
      </c>
    </row>
    <row r="12" spans="1:13" ht="3" customHeight="1">
      <c r="C12" s="24"/>
      <c r="E12" s="20"/>
      <c r="F12" s="47"/>
      <c r="H12" s="47"/>
      <c r="I12" s="20"/>
      <c r="J12" s="47"/>
    </row>
    <row r="13" spans="1:13" ht="18" customHeight="1">
      <c r="A13" s="18" t="s">
        <v>68</v>
      </c>
      <c r="C13" s="9"/>
      <c r="E13" s="26">
        <f>SUM(E10:E11)</f>
        <v>739202</v>
      </c>
      <c r="F13" s="47"/>
      <c r="G13" s="27">
        <f>SUM(G10:G11)</f>
        <v>1317879</v>
      </c>
      <c r="H13" s="47"/>
      <c r="I13" s="26">
        <f>SUM(I10:I11)</f>
        <v>740134</v>
      </c>
      <c r="J13" s="47"/>
      <c r="K13" s="27">
        <f>SUM(K10:K11)</f>
        <v>1318022</v>
      </c>
    </row>
    <row r="14" spans="1:13" ht="12" customHeight="1">
      <c r="A14" s="18"/>
      <c r="C14" s="9"/>
      <c r="E14" s="20"/>
      <c r="I14" s="20"/>
    </row>
    <row r="15" spans="1:13" ht="18" customHeight="1">
      <c r="A15" s="18" t="s">
        <v>69</v>
      </c>
      <c r="C15" s="9"/>
      <c r="E15" s="20"/>
      <c r="I15" s="20"/>
      <c r="M15" s="15"/>
    </row>
    <row r="16" spans="1:13" ht="3" customHeight="1">
      <c r="A16" s="18"/>
      <c r="C16" s="9"/>
      <c r="E16" s="20"/>
      <c r="I16" s="20"/>
    </row>
    <row r="17" spans="1:11" ht="18" customHeight="1">
      <c r="A17" s="7" t="s">
        <v>70</v>
      </c>
      <c r="C17" s="24"/>
      <c r="E17" s="20">
        <v>679586</v>
      </c>
      <c r="F17" s="47"/>
      <c r="G17" s="15">
        <v>1206222</v>
      </c>
      <c r="H17" s="47"/>
      <c r="I17" s="20">
        <v>683533</v>
      </c>
      <c r="J17" s="47"/>
      <c r="K17" s="15">
        <v>1207585</v>
      </c>
    </row>
    <row r="18" spans="1:11" ht="18" customHeight="1">
      <c r="A18" s="7" t="s">
        <v>71</v>
      </c>
      <c r="C18" s="24"/>
      <c r="E18" s="20">
        <v>21038</v>
      </c>
      <c r="F18" s="47"/>
      <c r="G18" s="15">
        <v>27092</v>
      </c>
      <c r="H18" s="47"/>
      <c r="I18" s="20">
        <v>21038</v>
      </c>
      <c r="J18" s="47"/>
      <c r="K18" s="15">
        <v>27092</v>
      </c>
    </row>
    <row r="19" spans="1:11" ht="18" customHeight="1">
      <c r="A19" s="7" t="s">
        <v>72</v>
      </c>
      <c r="C19" s="24"/>
      <c r="E19" s="20">
        <v>60296</v>
      </c>
      <c r="F19" s="47"/>
      <c r="G19" s="15">
        <v>83217</v>
      </c>
      <c r="H19" s="47"/>
      <c r="I19" s="20">
        <v>59112</v>
      </c>
      <c r="J19" s="47"/>
      <c r="K19" s="15">
        <v>80633</v>
      </c>
    </row>
    <row r="20" spans="1:11" ht="18" customHeight="1">
      <c r="A20" s="7" t="s">
        <v>73</v>
      </c>
      <c r="C20" s="24"/>
      <c r="E20" s="26">
        <v>6009</v>
      </c>
      <c r="F20" s="47"/>
      <c r="G20" s="27">
        <v>4615</v>
      </c>
      <c r="H20" s="47"/>
      <c r="I20" s="26">
        <v>6007</v>
      </c>
      <c r="J20" s="47"/>
      <c r="K20" s="27">
        <v>4602</v>
      </c>
    </row>
    <row r="21" spans="1:11" ht="3" customHeight="1">
      <c r="C21" s="48"/>
      <c r="E21" s="20"/>
      <c r="F21" s="47"/>
      <c r="H21" s="47"/>
      <c r="I21" s="20"/>
      <c r="J21" s="47"/>
    </row>
    <row r="22" spans="1:11" ht="18" customHeight="1">
      <c r="A22" s="18" t="s">
        <v>74</v>
      </c>
      <c r="B22" s="18"/>
      <c r="C22" s="49"/>
      <c r="D22" s="18"/>
      <c r="E22" s="26">
        <f>SUM(E17:E20)</f>
        <v>766929</v>
      </c>
      <c r="F22" s="47"/>
      <c r="G22" s="27">
        <f>SUM(G17:G20)</f>
        <v>1321146</v>
      </c>
      <c r="H22" s="47"/>
      <c r="I22" s="26">
        <f>SUM(I17:I20)</f>
        <v>769690</v>
      </c>
      <c r="J22" s="47"/>
      <c r="K22" s="27">
        <f>SUM(K17:K20)</f>
        <v>1319912</v>
      </c>
    </row>
    <row r="23" spans="1:11" ht="6" customHeight="1">
      <c r="A23" s="18"/>
      <c r="C23" s="46"/>
      <c r="E23" s="20"/>
      <c r="I23" s="20"/>
    </row>
    <row r="24" spans="1:11" s="51" customFormat="1" ht="18" customHeight="1">
      <c r="A24" s="50" t="s">
        <v>196</v>
      </c>
      <c r="C24" s="52"/>
      <c r="E24" s="53"/>
      <c r="F24" s="54"/>
      <c r="G24" s="54"/>
      <c r="H24" s="54"/>
      <c r="I24" s="53"/>
      <c r="J24" s="54"/>
      <c r="K24" s="54"/>
    </row>
    <row r="25" spans="1:11" ht="18" customHeight="1">
      <c r="A25" s="18" t="s">
        <v>76</v>
      </c>
      <c r="C25" s="46"/>
      <c r="E25" s="20">
        <f>E13-E22</f>
        <v>-27727</v>
      </c>
      <c r="F25" s="7"/>
      <c r="G25" s="15">
        <f>G13-G22</f>
        <v>-3267</v>
      </c>
      <c r="H25" s="7"/>
      <c r="I25" s="20">
        <f>I13-I22</f>
        <v>-29556</v>
      </c>
      <c r="J25" s="7"/>
      <c r="K25" s="15">
        <f>K13-K22</f>
        <v>-1890</v>
      </c>
    </row>
    <row r="26" spans="1:11" ht="18" customHeight="1">
      <c r="A26" s="7" t="s">
        <v>77</v>
      </c>
      <c r="C26" s="46"/>
      <c r="E26" s="26">
        <v>0</v>
      </c>
      <c r="F26" s="55"/>
      <c r="G26" s="27">
        <v>0</v>
      </c>
      <c r="H26" s="55"/>
      <c r="I26" s="26">
        <v>0</v>
      </c>
      <c r="J26" s="55"/>
      <c r="K26" s="27">
        <v>0</v>
      </c>
    </row>
    <row r="27" spans="1:11" ht="6" customHeight="1">
      <c r="C27" s="46"/>
      <c r="E27" s="20"/>
      <c r="F27" s="55"/>
      <c r="H27" s="55"/>
      <c r="I27" s="20"/>
      <c r="J27" s="55"/>
    </row>
    <row r="28" spans="1:11" ht="18" customHeight="1">
      <c r="A28" s="18" t="s">
        <v>197</v>
      </c>
      <c r="C28" s="46"/>
      <c r="E28" s="20">
        <f>SUM(E25:E26)</f>
        <v>-27727</v>
      </c>
      <c r="F28" s="55"/>
      <c r="G28" s="15">
        <f>SUM(G25:G26)</f>
        <v>-3267</v>
      </c>
      <c r="H28" s="55"/>
      <c r="I28" s="20">
        <f>SUM(I25:I26)</f>
        <v>-29556</v>
      </c>
      <c r="J28" s="55"/>
      <c r="K28" s="15">
        <f>SUM(K25:K26)</f>
        <v>-1890</v>
      </c>
    </row>
    <row r="29" spans="1:11" ht="18" customHeight="1">
      <c r="A29" s="7" t="s">
        <v>207</v>
      </c>
      <c r="C29" s="9">
        <v>17</v>
      </c>
      <c r="E29" s="26">
        <v>6005</v>
      </c>
      <c r="F29" s="55"/>
      <c r="G29" s="166">
        <v>2932</v>
      </c>
      <c r="H29" s="55"/>
      <c r="I29" s="26">
        <v>6721</v>
      </c>
      <c r="J29" s="55"/>
      <c r="K29" s="166">
        <v>2348</v>
      </c>
    </row>
    <row r="30" spans="1:11" ht="3" customHeight="1">
      <c r="C30" s="46"/>
      <c r="E30" s="20"/>
      <c r="F30" s="55"/>
      <c r="H30" s="55"/>
      <c r="I30" s="20"/>
      <c r="J30" s="55"/>
    </row>
    <row r="31" spans="1:11" ht="18" customHeight="1">
      <c r="A31" s="18" t="s">
        <v>198</v>
      </c>
      <c r="C31" s="46"/>
      <c r="D31" s="9"/>
      <c r="E31" s="20">
        <f>SUM(E28:E29)</f>
        <v>-21722</v>
      </c>
      <c r="F31" s="55"/>
      <c r="G31" s="15">
        <f>SUM(G28:G29)</f>
        <v>-335</v>
      </c>
      <c r="H31" s="55"/>
      <c r="I31" s="20">
        <f>SUM(I28:I29)</f>
        <v>-22835</v>
      </c>
      <c r="J31" s="55"/>
      <c r="K31" s="15">
        <f>SUM(K28:K29)</f>
        <v>458</v>
      </c>
    </row>
    <row r="32" spans="1:11" ht="12" customHeight="1">
      <c r="C32" s="46"/>
      <c r="E32" s="20"/>
      <c r="F32" s="55"/>
      <c r="H32" s="55"/>
      <c r="I32" s="20"/>
      <c r="J32" s="55"/>
    </row>
    <row r="33" spans="1:12" ht="18" customHeight="1">
      <c r="A33" s="18" t="s">
        <v>81</v>
      </c>
      <c r="C33" s="46"/>
      <c r="D33" s="9"/>
      <c r="E33" s="20"/>
      <c r="F33" s="55"/>
      <c r="H33" s="55"/>
      <c r="I33" s="20"/>
      <c r="J33" s="55"/>
    </row>
    <row r="34" spans="1:12" s="131" customFormat="1" ht="18" customHeight="1">
      <c r="A34" s="7" t="s">
        <v>95</v>
      </c>
      <c r="D34" s="133"/>
      <c r="E34" s="20"/>
      <c r="F34" s="55"/>
      <c r="G34" s="135"/>
      <c r="H34" s="136"/>
      <c r="I34" s="20"/>
      <c r="J34" s="55"/>
      <c r="K34" s="135"/>
      <c r="L34" s="136"/>
    </row>
    <row r="35" spans="1:12" s="131" customFormat="1" ht="18" customHeight="1">
      <c r="A35" s="7" t="s">
        <v>83</v>
      </c>
      <c r="D35" s="133"/>
      <c r="E35" s="20"/>
      <c r="F35" s="55"/>
      <c r="G35" s="135"/>
      <c r="H35" s="136"/>
      <c r="I35" s="20"/>
      <c r="J35" s="55"/>
      <c r="K35" s="135"/>
      <c r="L35" s="136"/>
    </row>
    <row r="36" spans="1:12" s="131" customFormat="1" ht="18" customHeight="1">
      <c r="A36" s="7" t="s">
        <v>192</v>
      </c>
      <c r="B36" s="141"/>
      <c r="C36" s="137"/>
      <c r="D36" s="138"/>
      <c r="E36" s="20"/>
      <c r="F36" s="55"/>
      <c r="G36" s="135"/>
      <c r="H36" s="136"/>
      <c r="I36" s="20"/>
      <c r="J36" s="55"/>
      <c r="K36" s="135"/>
      <c r="L36" s="136"/>
    </row>
    <row r="37" spans="1:12" s="131" customFormat="1" ht="18" customHeight="1">
      <c r="A37" s="7" t="s">
        <v>97</v>
      </c>
      <c r="C37" s="137"/>
      <c r="D37" s="138"/>
      <c r="E37" s="26">
        <v>0</v>
      </c>
      <c r="F37" s="47"/>
      <c r="G37" s="27">
        <v>-4054</v>
      </c>
      <c r="H37" s="47"/>
      <c r="I37" s="26">
        <v>0</v>
      </c>
      <c r="J37" s="47"/>
      <c r="K37" s="27">
        <v>-3446</v>
      </c>
      <c r="L37" s="136"/>
    </row>
    <row r="38" spans="1:12" s="131" customFormat="1" ht="3" customHeight="1">
      <c r="D38" s="133"/>
      <c r="E38" s="20"/>
      <c r="F38" s="55"/>
      <c r="G38" s="139"/>
      <c r="H38" s="136"/>
      <c r="I38" s="20"/>
      <c r="J38" s="55"/>
      <c r="K38" s="139"/>
      <c r="L38" s="136"/>
    </row>
    <row r="39" spans="1:12" s="131" customFormat="1" ht="18" customHeight="1">
      <c r="A39" s="7" t="s">
        <v>98</v>
      </c>
      <c r="C39" s="137"/>
      <c r="D39" s="138"/>
      <c r="E39" s="20"/>
      <c r="F39" s="55"/>
      <c r="G39" s="135"/>
      <c r="H39" s="136"/>
      <c r="I39" s="20"/>
      <c r="J39" s="55"/>
      <c r="K39" s="135"/>
      <c r="L39" s="136"/>
    </row>
    <row r="40" spans="1:12" s="131" customFormat="1" ht="18" customHeight="1">
      <c r="A40" s="7" t="s">
        <v>83</v>
      </c>
      <c r="D40" s="134"/>
      <c r="E40" s="26">
        <v>0</v>
      </c>
      <c r="F40" s="47"/>
      <c r="G40" s="27">
        <f>SUM(G37:G39)</f>
        <v>-4054</v>
      </c>
      <c r="H40" s="47"/>
      <c r="I40" s="26">
        <v>0</v>
      </c>
      <c r="J40" s="47"/>
      <c r="K40" s="27">
        <f>SUM(K37:K39)</f>
        <v>-3446</v>
      </c>
      <c r="L40" s="136"/>
    </row>
    <row r="41" spans="1:12" s="132" customFormat="1" ht="3" customHeight="1">
      <c r="D41" s="140"/>
      <c r="E41" s="20"/>
      <c r="F41" s="55"/>
      <c r="G41" s="139"/>
      <c r="H41" s="136"/>
      <c r="I41" s="20"/>
      <c r="J41" s="55"/>
      <c r="K41" s="139"/>
      <c r="L41" s="136"/>
    </row>
    <row r="42" spans="1:12" ht="18" customHeight="1">
      <c r="A42" s="7" t="s">
        <v>82</v>
      </c>
      <c r="C42" s="46"/>
      <c r="D42" s="116"/>
      <c r="E42" s="20"/>
      <c r="F42" s="55"/>
      <c r="H42" s="47"/>
      <c r="I42" s="20"/>
      <c r="J42" s="55"/>
    </row>
    <row r="43" spans="1:12" ht="18" customHeight="1">
      <c r="A43" s="7" t="s">
        <v>83</v>
      </c>
      <c r="C43" s="46"/>
      <c r="D43" s="116"/>
      <c r="E43" s="20"/>
      <c r="F43" s="35"/>
      <c r="G43" s="35"/>
      <c r="H43" s="35"/>
      <c r="I43" s="20"/>
      <c r="J43" s="35"/>
      <c r="K43" s="35"/>
    </row>
    <row r="44" spans="1:12" ht="18" customHeight="1">
      <c r="A44" s="7" t="s">
        <v>84</v>
      </c>
      <c r="C44" s="46"/>
      <c r="D44" s="116"/>
      <c r="E44" s="20"/>
      <c r="I44" s="20"/>
    </row>
    <row r="45" spans="1:12" ht="18" customHeight="1">
      <c r="A45" s="7" t="s">
        <v>85</v>
      </c>
      <c r="C45" s="46"/>
      <c r="D45" s="116"/>
      <c r="E45" s="26">
        <v>-2657</v>
      </c>
      <c r="F45" s="47"/>
      <c r="G45" s="27">
        <v>486</v>
      </c>
      <c r="H45" s="47"/>
      <c r="I45" s="26">
        <v>-2657</v>
      </c>
      <c r="J45" s="47"/>
      <c r="K45" s="27">
        <v>486</v>
      </c>
    </row>
    <row r="46" spans="1:12" ht="18" customHeight="1">
      <c r="A46" s="7" t="s">
        <v>86</v>
      </c>
      <c r="C46" s="46"/>
      <c r="D46" s="9"/>
      <c r="E46" s="20"/>
      <c r="F46" s="47"/>
      <c r="H46" s="47"/>
      <c r="I46" s="20"/>
      <c r="J46" s="47"/>
    </row>
    <row r="47" spans="1:12" ht="18" customHeight="1">
      <c r="A47" s="56" t="s">
        <v>83</v>
      </c>
      <c r="C47" s="46"/>
      <c r="D47" s="9"/>
      <c r="E47" s="26">
        <f>SUM(E45)</f>
        <v>-2657</v>
      </c>
      <c r="G47" s="27">
        <f>SUM(G45)</f>
        <v>486</v>
      </c>
      <c r="I47" s="26">
        <f>SUM(I45)</f>
        <v>-2657</v>
      </c>
      <c r="K47" s="27">
        <f>SUM(K45)</f>
        <v>486</v>
      </c>
    </row>
    <row r="48" spans="1:12" ht="3" customHeight="1">
      <c r="A48" s="18"/>
      <c r="C48" s="58"/>
      <c r="E48" s="20"/>
      <c r="I48" s="20"/>
    </row>
    <row r="49" spans="1:12" ht="18" customHeight="1">
      <c r="A49" s="50" t="s">
        <v>199</v>
      </c>
      <c r="B49" s="51"/>
      <c r="C49" s="57"/>
      <c r="D49" s="51"/>
      <c r="E49" s="53"/>
      <c r="F49" s="54"/>
      <c r="G49" s="54"/>
      <c r="H49" s="54"/>
      <c r="I49" s="53"/>
      <c r="J49" s="54"/>
      <c r="K49" s="54"/>
      <c r="L49" s="51"/>
    </row>
    <row r="50" spans="1:12" ht="18" customHeight="1">
      <c r="A50" s="18" t="s">
        <v>87</v>
      </c>
      <c r="C50" s="9"/>
      <c r="E50" s="26">
        <f>SUM(E47,E40)</f>
        <v>-2657</v>
      </c>
      <c r="G50" s="27">
        <f>SUM(G47,G40)</f>
        <v>-3568</v>
      </c>
      <c r="I50" s="26">
        <f>SUM(I47,I40)</f>
        <v>-2657</v>
      </c>
      <c r="K50" s="27">
        <f>SUM(K47,K40)</f>
        <v>-2960</v>
      </c>
    </row>
    <row r="51" spans="1:12" ht="3" customHeight="1">
      <c r="C51" s="9"/>
      <c r="E51" s="59"/>
      <c r="F51" s="60"/>
      <c r="G51" s="60"/>
      <c r="H51" s="60"/>
      <c r="I51" s="59"/>
      <c r="J51" s="60"/>
      <c r="K51" s="60"/>
    </row>
    <row r="52" spans="1:12" ht="18" customHeight="1" thickBot="1">
      <c r="A52" s="18" t="s">
        <v>200</v>
      </c>
      <c r="C52" s="9"/>
      <c r="E52" s="28">
        <f>SUM(E31,E50)</f>
        <v>-24379</v>
      </c>
      <c r="G52" s="29">
        <f>SUM(G31,G50)</f>
        <v>-3903</v>
      </c>
      <c r="I52" s="28">
        <f>SUM(I31,I50)</f>
        <v>-25492</v>
      </c>
      <c r="K52" s="29">
        <f>SUM(K31,K50)</f>
        <v>-2502</v>
      </c>
    </row>
    <row r="53" spans="1:12" ht="14.1" customHeight="1" thickTop="1">
      <c r="A53" s="18"/>
      <c r="C53" s="9"/>
    </row>
    <row r="54" spans="1:12" ht="21.95" customHeight="1">
      <c r="A54" s="61" t="s">
        <v>30</v>
      </c>
      <c r="B54" s="30"/>
      <c r="C54" s="62"/>
      <c r="D54" s="30"/>
      <c r="E54" s="27"/>
      <c r="F54" s="27"/>
      <c r="G54" s="27"/>
      <c r="H54" s="27"/>
      <c r="I54" s="27"/>
      <c r="J54" s="27"/>
      <c r="K54" s="27"/>
    </row>
    <row r="55" spans="1:12" ht="20.45" customHeight="1">
      <c r="A55" s="1" t="s">
        <v>0</v>
      </c>
      <c r="B55" s="1"/>
      <c r="C55" s="1"/>
      <c r="D55" s="1"/>
      <c r="E55" s="3"/>
      <c r="F55" s="3"/>
      <c r="G55" s="3"/>
      <c r="H55" s="3"/>
      <c r="I55" s="3"/>
      <c r="J55" s="3"/>
      <c r="K55" s="3"/>
    </row>
    <row r="56" spans="1:12" ht="20.45" customHeight="1">
      <c r="A56" s="1" t="s">
        <v>89</v>
      </c>
      <c r="B56" s="1"/>
      <c r="C56" s="1"/>
      <c r="D56" s="1"/>
      <c r="E56" s="3"/>
      <c r="F56" s="3"/>
      <c r="G56" s="3"/>
      <c r="H56" s="3"/>
      <c r="I56" s="3"/>
      <c r="J56" s="3"/>
      <c r="K56" s="3"/>
    </row>
    <row r="57" spans="1:12" ht="20.45" customHeight="1">
      <c r="A57" s="4" t="s">
        <v>185</v>
      </c>
      <c r="B57" s="4"/>
      <c r="C57" s="4"/>
      <c r="D57" s="4"/>
      <c r="E57" s="6"/>
      <c r="F57" s="6"/>
      <c r="G57" s="6"/>
      <c r="H57" s="6"/>
      <c r="I57" s="6"/>
      <c r="J57" s="6"/>
      <c r="K57" s="6"/>
    </row>
    <row r="58" spans="1:12" ht="20.100000000000001" customHeight="1">
      <c r="B58" s="8"/>
      <c r="C58" s="8"/>
      <c r="D58" s="8"/>
      <c r="E58" s="10"/>
      <c r="F58" s="10"/>
      <c r="G58" s="10"/>
      <c r="H58" s="10"/>
      <c r="I58" s="10"/>
      <c r="J58" s="10"/>
      <c r="K58" s="10"/>
    </row>
    <row r="59" spans="1:12" ht="20.45" customHeight="1">
      <c r="C59" s="12"/>
      <c r="D59" s="12"/>
      <c r="E59" s="174" t="s">
        <v>2</v>
      </c>
      <c r="F59" s="174"/>
      <c r="G59" s="174"/>
      <c r="H59" s="45"/>
      <c r="I59" s="174" t="s">
        <v>3</v>
      </c>
      <c r="J59" s="174"/>
      <c r="K59" s="174"/>
    </row>
    <row r="60" spans="1:12" ht="20.100000000000001" customHeight="1">
      <c r="C60" s="2"/>
      <c r="D60" s="11"/>
      <c r="E60" s="14" t="s">
        <v>7</v>
      </c>
      <c r="F60" s="16"/>
      <c r="G60" s="14" t="s">
        <v>8</v>
      </c>
      <c r="H60" s="16"/>
      <c r="I60" s="14" t="s">
        <v>7</v>
      </c>
      <c r="J60" s="16"/>
      <c r="K60" s="14" t="s">
        <v>8</v>
      </c>
    </row>
    <row r="61" spans="1:12" ht="20.100000000000001" customHeight="1">
      <c r="C61" s="5" t="s">
        <v>9</v>
      </c>
      <c r="D61" s="11"/>
      <c r="E61" s="17" t="s">
        <v>10</v>
      </c>
      <c r="F61" s="16"/>
      <c r="G61" s="17" t="s">
        <v>10</v>
      </c>
      <c r="H61" s="16"/>
      <c r="I61" s="17" t="s">
        <v>10</v>
      </c>
      <c r="J61" s="16"/>
      <c r="K61" s="17" t="s">
        <v>10</v>
      </c>
    </row>
    <row r="62" spans="1:12" ht="20.100000000000001" customHeight="1">
      <c r="C62" s="24"/>
      <c r="E62" s="20"/>
      <c r="F62" s="47"/>
      <c r="H62" s="47"/>
      <c r="I62" s="20"/>
      <c r="J62" s="47"/>
    </row>
    <row r="63" spans="1:12" ht="20.100000000000001" customHeight="1">
      <c r="A63" s="18" t="s">
        <v>202</v>
      </c>
      <c r="C63" s="24"/>
      <c r="E63" s="20"/>
      <c r="F63" s="47"/>
      <c r="H63" s="47"/>
      <c r="I63" s="20"/>
      <c r="J63" s="47"/>
    </row>
    <row r="64" spans="1:12" ht="20.100000000000001" customHeight="1">
      <c r="A64" s="37" t="s">
        <v>91</v>
      </c>
      <c r="C64" s="24"/>
      <c r="E64" s="160">
        <v>-21722</v>
      </c>
      <c r="F64" s="47"/>
      <c r="G64" s="15">
        <v>-335</v>
      </c>
      <c r="H64" s="47"/>
      <c r="I64" s="159">
        <v>-22835</v>
      </c>
      <c r="J64" s="47"/>
      <c r="K64" s="15">
        <v>458</v>
      </c>
    </row>
    <row r="65" spans="1:11" ht="20.100000000000001" customHeight="1">
      <c r="A65" s="37" t="s">
        <v>92</v>
      </c>
      <c r="C65" s="24"/>
      <c r="E65" s="158">
        <v>0</v>
      </c>
      <c r="F65" s="47"/>
      <c r="G65" s="27">
        <v>0</v>
      </c>
      <c r="H65" s="47"/>
      <c r="I65" s="157">
        <v>0</v>
      </c>
      <c r="J65" s="47"/>
      <c r="K65" s="27">
        <v>0</v>
      </c>
    </row>
    <row r="66" spans="1:11" ht="8.1" customHeight="1">
      <c r="A66" s="18"/>
      <c r="C66" s="9"/>
      <c r="E66" s="20"/>
      <c r="F66" s="47"/>
      <c r="H66" s="47"/>
      <c r="I66" s="20"/>
      <c r="J66" s="47"/>
    </row>
    <row r="67" spans="1:11" ht="20.100000000000001" customHeight="1" thickBot="1">
      <c r="A67" s="18"/>
      <c r="C67" s="9"/>
      <c r="E67" s="28">
        <f>SUM(E64:E65)</f>
        <v>-21722</v>
      </c>
      <c r="G67" s="29">
        <f>SUM(G64:G65)</f>
        <v>-335</v>
      </c>
      <c r="I67" s="28">
        <f>SUM(I64:I65)</f>
        <v>-22835</v>
      </c>
      <c r="K67" s="29">
        <f>SUM(K64:K65)</f>
        <v>458</v>
      </c>
    </row>
    <row r="68" spans="1:11" ht="20.100000000000001" customHeight="1" thickTop="1">
      <c r="A68" s="18"/>
      <c r="C68" s="9"/>
      <c r="E68" s="20"/>
      <c r="I68" s="20"/>
    </row>
    <row r="69" spans="1:11" ht="18.75" customHeight="1">
      <c r="A69" s="18" t="s">
        <v>203</v>
      </c>
      <c r="C69" s="24"/>
      <c r="E69" s="20"/>
      <c r="F69" s="47"/>
      <c r="H69" s="47"/>
      <c r="I69" s="20"/>
      <c r="J69" s="47"/>
    </row>
    <row r="70" spans="1:11" ht="20.100000000000001" customHeight="1">
      <c r="A70" s="37" t="s">
        <v>91</v>
      </c>
      <c r="C70" s="24"/>
      <c r="E70" s="156">
        <v>-24379</v>
      </c>
      <c r="F70" s="47"/>
      <c r="G70" s="15">
        <v>-3903</v>
      </c>
      <c r="H70" s="47"/>
      <c r="I70" s="155">
        <v>-25492</v>
      </c>
      <c r="J70" s="47"/>
      <c r="K70" s="15">
        <v>-2502</v>
      </c>
    </row>
    <row r="71" spans="1:11" ht="20.100000000000001" customHeight="1">
      <c r="A71" s="37" t="s">
        <v>92</v>
      </c>
      <c r="C71" s="24"/>
      <c r="E71" s="154">
        <v>0</v>
      </c>
      <c r="F71" s="47"/>
      <c r="G71" s="27">
        <v>0</v>
      </c>
      <c r="H71" s="47"/>
      <c r="I71" s="153">
        <v>0</v>
      </c>
      <c r="J71" s="47"/>
      <c r="K71" s="27">
        <v>0</v>
      </c>
    </row>
    <row r="72" spans="1:11" ht="8.1" customHeight="1">
      <c r="C72" s="24"/>
      <c r="E72" s="20"/>
      <c r="F72" s="47"/>
      <c r="H72" s="47"/>
      <c r="I72" s="20"/>
      <c r="J72" s="47"/>
    </row>
    <row r="73" spans="1:11" ht="20.100000000000001" customHeight="1" thickBot="1">
      <c r="C73" s="24"/>
      <c r="E73" s="28">
        <f>SUM(E70:E71)</f>
        <v>-24379</v>
      </c>
      <c r="G73" s="29">
        <f>SUM(G70:G71)</f>
        <v>-3903</v>
      </c>
      <c r="I73" s="28">
        <f>SUM(I70:I71)</f>
        <v>-25492</v>
      </c>
      <c r="K73" s="29">
        <f>SUM(K70:K71)</f>
        <v>-2502</v>
      </c>
    </row>
    <row r="74" spans="1:11" ht="20.100000000000001" customHeight="1" thickTop="1">
      <c r="C74" s="24"/>
      <c r="E74" s="20"/>
      <c r="F74" s="47"/>
      <c r="H74" s="47"/>
      <c r="I74" s="20"/>
      <c r="J74" s="47"/>
    </row>
    <row r="75" spans="1:11" ht="20.100000000000001" customHeight="1">
      <c r="A75" s="18" t="s">
        <v>208</v>
      </c>
      <c r="C75" s="58"/>
      <c r="E75" s="20"/>
      <c r="I75" s="20"/>
    </row>
    <row r="76" spans="1:11" ht="8.1" customHeight="1">
      <c r="A76" s="18"/>
      <c r="C76" s="58"/>
      <c r="E76" s="20"/>
      <c r="I76" s="20"/>
    </row>
    <row r="77" spans="1:11" ht="20.100000000000001" customHeight="1">
      <c r="A77" s="7" t="s">
        <v>209</v>
      </c>
      <c r="C77" s="9">
        <v>19</v>
      </c>
      <c r="E77" s="167">
        <v>-0.11</v>
      </c>
      <c r="F77" s="60"/>
      <c r="G77" s="168">
        <v>-2E-3</v>
      </c>
      <c r="H77" s="60"/>
      <c r="I77" s="167">
        <v>-0.11600000000000001</v>
      </c>
      <c r="J77" s="60"/>
      <c r="K77" s="168">
        <v>2E-3</v>
      </c>
    </row>
    <row r="78" spans="1:11" ht="20.100000000000001" customHeight="1">
      <c r="C78" s="9"/>
      <c r="E78" s="60"/>
      <c r="F78" s="60"/>
      <c r="G78" s="60"/>
      <c r="H78" s="60"/>
      <c r="I78" s="60"/>
      <c r="J78" s="60"/>
      <c r="K78" s="60"/>
    </row>
    <row r="79" spans="1:11" ht="20.100000000000001" customHeight="1">
      <c r="C79" s="9"/>
      <c r="E79" s="60"/>
      <c r="F79" s="60"/>
      <c r="G79" s="60"/>
      <c r="H79" s="60"/>
      <c r="I79" s="60"/>
      <c r="J79" s="60"/>
      <c r="K79" s="60"/>
    </row>
    <row r="80" spans="1:11" ht="20.100000000000001" customHeight="1">
      <c r="C80" s="9"/>
      <c r="E80" s="60"/>
      <c r="F80" s="60"/>
      <c r="G80" s="60"/>
      <c r="H80" s="60"/>
      <c r="I80" s="60"/>
      <c r="J80" s="60"/>
      <c r="K80" s="60"/>
    </row>
    <row r="81" spans="1:12" ht="20.100000000000001" customHeight="1">
      <c r="C81" s="9"/>
      <c r="E81" s="60"/>
      <c r="F81" s="60"/>
      <c r="G81" s="60"/>
      <c r="H81" s="60"/>
      <c r="I81" s="60"/>
      <c r="J81" s="60"/>
      <c r="K81" s="60"/>
    </row>
    <row r="82" spans="1:12" ht="20.100000000000001" customHeight="1">
      <c r="C82" s="9"/>
      <c r="E82" s="60"/>
      <c r="F82" s="60"/>
      <c r="G82" s="60"/>
      <c r="H82" s="60"/>
      <c r="I82" s="60"/>
      <c r="J82" s="60"/>
      <c r="K82" s="60"/>
    </row>
    <row r="83" spans="1:12" ht="20.100000000000001" customHeight="1">
      <c r="C83" s="9"/>
      <c r="E83" s="60"/>
      <c r="F83" s="60"/>
      <c r="G83" s="60"/>
      <c r="H83" s="60"/>
      <c r="I83" s="60"/>
      <c r="J83" s="60"/>
      <c r="K83" s="60"/>
    </row>
    <row r="84" spans="1:12" ht="20.100000000000001" customHeight="1">
      <c r="C84" s="9"/>
      <c r="E84" s="60"/>
      <c r="F84" s="60"/>
      <c r="G84" s="60"/>
      <c r="H84" s="60"/>
      <c r="I84" s="60"/>
      <c r="J84" s="60"/>
      <c r="K84" s="60"/>
    </row>
    <row r="85" spans="1:12" ht="20.100000000000001" customHeight="1">
      <c r="C85" s="9"/>
      <c r="E85" s="60"/>
      <c r="F85" s="60"/>
      <c r="G85" s="60"/>
      <c r="H85" s="60"/>
      <c r="I85" s="60"/>
      <c r="J85" s="60"/>
      <c r="K85" s="60"/>
    </row>
    <row r="86" spans="1:12" ht="20.100000000000001" customHeight="1">
      <c r="C86" s="9"/>
      <c r="E86" s="60"/>
      <c r="F86" s="60"/>
      <c r="G86" s="60"/>
      <c r="H86" s="60"/>
      <c r="I86" s="60"/>
      <c r="J86" s="60"/>
      <c r="K86" s="60"/>
    </row>
    <row r="87" spans="1:12" ht="20.100000000000001" customHeight="1">
      <c r="C87" s="9"/>
      <c r="E87" s="60"/>
      <c r="F87" s="60"/>
      <c r="G87" s="60"/>
      <c r="H87" s="60"/>
      <c r="I87" s="60"/>
      <c r="J87" s="60"/>
      <c r="K87" s="60"/>
    </row>
    <row r="88" spans="1:12" ht="20.100000000000001" customHeight="1">
      <c r="C88" s="9"/>
      <c r="E88" s="60"/>
      <c r="F88" s="60"/>
      <c r="G88" s="60"/>
      <c r="H88" s="60"/>
      <c r="I88" s="60"/>
      <c r="J88" s="60"/>
      <c r="K88" s="60"/>
    </row>
    <row r="89" spans="1:12" ht="25.5" customHeight="1">
      <c r="C89" s="9"/>
      <c r="E89" s="60"/>
      <c r="F89" s="60"/>
      <c r="G89" s="60"/>
      <c r="H89" s="60"/>
      <c r="I89" s="60"/>
      <c r="J89" s="60"/>
      <c r="K89" s="60"/>
    </row>
    <row r="90" spans="1:12" ht="24" customHeight="1">
      <c r="C90" s="9"/>
      <c r="E90" s="60"/>
      <c r="F90" s="60"/>
      <c r="G90" s="60"/>
      <c r="H90" s="60"/>
      <c r="I90" s="60"/>
      <c r="J90" s="60"/>
      <c r="K90" s="60"/>
    </row>
    <row r="91" spans="1:12" ht="21.95" customHeight="1">
      <c r="C91" s="9"/>
      <c r="E91" s="60"/>
      <c r="F91" s="60"/>
      <c r="G91" s="60"/>
      <c r="H91" s="60"/>
      <c r="I91" s="60"/>
      <c r="J91" s="60"/>
      <c r="K91" s="60"/>
    </row>
    <row r="92" spans="1:12" s="1" customFormat="1" ht="20.100000000000001" customHeight="1">
      <c r="A92" s="7"/>
      <c r="B92" s="7"/>
      <c r="C92" s="9"/>
      <c r="D92" s="7"/>
      <c r="E92" s="60"/>
      <c r="F92" s="60"/>
      <c r="G92" s="60"/>
      <c r="H92" s="60"/>
      <c r="I92" s="60"/>
      <c r="J92" s="60"/>
      <c r="K92" s="60"/>
      <c r="L92" s="7"/>
    </row>
    <row r="93" spans="1:12" s="1" customFormat="1" ht="20.100000000000001" customHeight="1">
      <c r="A93" s="7"/>
      <c r="B93" s="7"/>
      <c r="C93" s="9"/>
      <c r="D93" s="7"/>
      <c r="E93" s="60"/>
      <c r="F93" s="60"/>
      <c r="G93" s="60"/>
      <c r="H93" s="60"/>
      <c r="I93" s="60"/>
      <c r="J93" s="60"/>
      <c r="K93" s="60"/>
      <c r="L93" s="7"/>
    </row>
    <row r="94" spans="1:12" s="1" customFormat="1" ht="20.100000000000001" customHeight="1">
      <c r="A94" s="7"/>
      <c r="B94" s="7"/>
      <c r="C94" s="9"/>
      <c r="D94" s="7"/>
      <c r="E94" s="60"/>
      <c r="F94" s="60"/>
      <c r="G94" s="60"/>
      <c r="H94" s="60"/>
      <c r="I94" s="60"/>
      <c r="J94" s="60"/>
      <c r="K94" s="60"/>
      <c r="L94" s="7"/>
    </row>
    <row r="95" spans="1:12" s="1" customFormat="1" ht="9.75" customHeight="1">
      <c r="A95" s="7"/>
      <c r="B95" s="7"/>
      <c r="C95" s="114"/>
      <c r="D95" s="7"/>
      <c r="E95" s="60"/>
      <c r="F95" s="60"/>
      <c r="G95" s="60"/>
      <c r="H95" s="60"/>
      <c r="I95" s="60"/>
      <c r="J95" s="60"/>
      <c r="K95" s="60"/>
      <c r="L95" s="7"/>
    </row>
    <row r="96" spans="1:12" ht="21.95" customHeight="1">
      <c r="A96" s="61" t="s">
        <v>30</v>
      </c>
      <c r="B96" s="30"/>
      <c r="C96" s="62"/>
      <c r="D96" s="30"/>
      <c r="E96" s="27"/>
      <c r="F96" s="27"/>
      <c r="G96" s="27"/>
      <c r="H96" s="27"/>
      <c r="I96" s="27"/>
      <c r="J96" s="27"/>
      <c r="K96" s="27"/>
    </row>
    <row r="97" spans="1:12" ht="20.45" customHeight="1">
      <c r="A97" s="1" t="s">
        <v>0</v>
      </c>
      <c r="B97" s="1"/>
      <c r="C97" s="1"/>
      <c r="D97" s="1"/>
      <c r="E97" s="3"/>
      <c r="F97" s="3"/>
      <c r="G97" s="3"/>
      <c r="H97" s="3"/>
      <c r="I97" s="3"/>
      <c r="J97" s="3"/>
      <c r="K97" s="3"/>
      <c r="L97" s="1"/>
    </row>
    <row r="98" spans="1:12" ht="20.45" customHeight="1">
      <c r="A98" s="1" t="s">
        <v>89</v>
      </c>
      <c r="B98" s="1"/>
      <c r="C98" s="1"/>
      <c r="D98" s="1"/>
      <c r="E98" s="3"/>
      <c r="F98" s="3"/>
      <c r="G98" s="3"/>
      <c r="H98" s="3"/>
      <c r="I98" s="3"/>
      <c r="J98" s="3"/>
      <c r="K98" s="3"/>
      <c r="L98" s="1"/>
    </row>
    <row r="99" spans="1:12" ht="20.45" customHeight="1">
      <c r="A99" s="4" t="s">
        <v>189</v>
      </c>
      <c r="B99" s="4"/>
      <c r="C99" s="4"/>
      <c r="D99" s="4"/>
      <c r="E99" s="6"/>
      <c r="F99" s="6"/>
      <c r="G99" s="6"/>
      <c r="H99" s="6"/>
      <c r="I99" s="6"/>
      <c r="J99" s="6"/>
      <c r="K99" s="6"/>
      <c r="L99" s="1"/>
    </row>
    <row r="100" spans="1:12" ht="12" customHeight="1">
      <c r="B100" s="9"/>
      <c r="C100" s="9"/>
      <c r="D100" s="9"/>
      <c r="E100" s="33"/>
      <c r="F100" s="33"/>
      <c r="G100" s="33"/>
      <c r="H100" s="33"/>
      <c r="I100" s="33"/>
      <c r="J100" s="33"/>
      <c r="K100" s="33"/>
    </row>
    <row r="101" spans="1:12" ht="18" customHeight="1">
      <c r="C101" s="12"/>
      <c r="D101" s="12"/>
      <c r="E101" s="174" t="s">
        <v>2</v>
      </c>
      <c r="F101" s="174"/>
      <c r="G101" s="174"/>
      <c r="H101" s="45"/>
      <c r="I101" s="174" t="s">
        <v>3</v>
      </c>
      <c r="J101" s="174"/>
      <c r="K101" s="174"/>
    </row>
    <row r="102" spans="1:12" ht="20.25" customHeight="1">
      <c r="C102" s="2"/>
      <c r="D102" s="11"/>
      <c r="E102" s="14" t="s">
        <v>7</v>
      </c>
      <c r="F102" s="16"/>
      <c r="G102" s="14" t="s">
        <v>8</v>
      </c>
      <c r="H102" s="16"/>
      <c r="I102" s="14" t="s">
        <v>7</v>
      </c>
      <c r="J102" s="16"/>
      <c r="K102" s="14" t="s">
        <v>8</v>
      </c>
    </row>
    <row r="103" spans="1:12" ht="18" customHeight="1">
      <c r="C103" s="5" t="s">
        <v>9</v>
      </c>
      <c r="D103" s="11"/>
      <c r="E103" s="17" t="s">
        <v>10</v>
      </c>
      <c r="F103" s="16"/>
      <c r="G103" s="17" t="s">
        <v>10</v>
      </c>
      <c r="H103" s="16"/>
      <c r="I103" s="17" t="s">
        <v>10</v>
      </c>
      <c r="J103" s="16"/>
      <c r="K103" s="17" t="s">
        <v>10</v>
      </c>
    </row>
    <row r="104" spans="1:12" ht="18" customHeight="1">
      <c r="A104" s="18" t="s">
        <v>64</v>
      </c>
      <c r="C104" s="46"/>
      <c r="E104" s="20"/>
      <c r="I104" s="20"/>
    </row>
    <row r="105" spans="1:12" ht="3.95" customHeight="1">
      <c r="A105" s="18"/>
      <c r="C105" s="46"/>
      <c r="E105" s="20"/>
      <c r="I105" s="20"/>
    </row>
    <row r="106" spans="1:12" ht="19.5" customHeight="1">
      <c r="A106" s="7" t="s">
        <v>65</v>
      </c>
      <c r="C106" s="24"/>
      <c r="E106" s="20">
        <v>3252507</v>
      </c>
      <c r="F106" s="47"/>
      <c r="G106" s="15">
        <v>4116198</v>
      </c>
      <c r="H106" s="47"/>
      <c r="I106" s="20">
        <v>3250933</v>
      </c>
      <c r="J106" s="47"/>
      <c r="K106" s="15">
        <v>4114016</v>
      </c>
    </row>
    <row r="107" spans="1:12" ht="18" customHeight="1">
      <c r="A107" s="7" t="s">
        <v>66</v>
      </c>
      <c r="C107" s="24"/>
      <c r="E107" s="20">
        <v>22102</v>
      </c>
      <c r="F107" s="47"/>
      <c r="G107" s="15">
        <v>0</v>
      </c>
      <c r="H107" s="47"/>
      <c r="I107" s="20">
        <v>39102</v>
      </c>
      <c r="J107" s="47"/>
      <c r="K107" s="15">
        <v>10000</v>
      </c>
    </row>
    <row r="108" spans="1:12" ht="18" customHeight="1">
      <c r="A108" s="7" t="s">
        <v>67</v>
      </c>
      <c r="C108" s="24"/>
      <c r="E108" s="26">
        <v>36771</v>
      </c>
      <c r="F108" s="47"/>
      <c r="G108" s="27">
        <v>31427</v>
      </c>
      <c r="H108" s="47"/>
      <c r="I108" s="26">
        <v>39370</v>
      </c>
      <c r="J108" s="47"/>
      <c r="K108" s="27">
        <v>33355</v>
      </c>
    </row>
    <row r="109" spans="1:12" ht="3.95" customHeight="1">
      <c r="C109" s="24"/>
      <c r="E109" s="20"/>
      <c r="F109" s="47"/>
      <c r="H109" s="47"/>
      <c r="I109" s="20"/>
      <c r="J109" s="47"/>
    </row>
    <row r="110" spans="1:12" ht="18" customHeight="1">
      <c r="A110" s="18" t="s">
        <v>68</v>
      </c>
      <c r="C110" s="9"/>
      <c r="E110" s="26">
        <f>SUM(E106:E108)</f>
        <v>3311380</v>
      </c>
      <c r="F110" s="47"/>
      <c r="G110" s="27">
        <f>SUM(G106:G108)</f>
        <v>4147625</v>
      </c>
      <c r="H110" s="47"/>
      <c r="I110" s="26">
        <f>SUM(I106:I108)</f>
        <v>3329405</v>
      </c>
      <c r="J110" s="47"/>
      <c r="K110" s="27">
        <f>SUM(K106:K108)</f>
        <v>4157371</v>
      </c>
    </row>
    <row r="111" spans="1:12" ht="12" customHeight="1">
      <c r="A111" s="18"/>
      <c r="C111" s="9"/>
      <c r="E111" s="20"/>
      <c r="I111" s="20"/>
    </row>
    <row r="112" spans="1:12" ht="18" customHeight="1">
      <c r="A112" s="18" t="s">
        <v>69</v>
      </c>
      <c r="C112" s="9"/>
      <c r="E112" s="20"/>
      <c r="I112" s="20"/>
    </row>
    <row r="113" spans="1:11" ht="3.95" customHeight="1">
      <c r="A113" s="18"/>
      <c r="C113" s="9"/>
      <c r="E113" s="20"/>
      <c r="I113" s="20"/>
    </row>
    <row r="114" spans="1:11" ht="18" customHeight="1">
      <c r="A114" s="7" t="s">
        <v>70</v>
      </c>
      <c r="C114" s="24"/>
      <c r="E114" s="20">
        <v>2851903</v>
      </c>
      <c r="F114" s="47"/>
      <c r="G114" s="15">
        <v>3681719</v>
      </c>
      <c r="H114" s="47"/>
      <c r="I114" s="20">
        <v>2872584</v>
      </c>
      <c r="J114" s="47"/>
      <c r="K114" s="15">
        <v>3695964</v>
      </c>
    </row>
    <row r="115" spans="1:11" ht="18" customHeight="1">
      <c r="A115" s="7" t="s">
        <v>71</v>
      </c>
      <c r="C115" s="24"/>
      <c r="E115" s="20">
        <v>81809</v>
      </c>
      <c r="F115" s="47"/>
      <c r="G115" s="15">
        <v>88784</v>
      </c>
      <c r="H115" s="47"/>
      <c r="I115" s="20">
        <v>81808</v>
      </c>
      <c r="J115" s="47"/>
      <c r="K115" s="15">
        <v>88784</v>
      </c>
    </row>
    <row r="116" spans="1:11" ht="18" customHeight="1">
      <c r="A116" s="7" t="s">
        <v>72</v>
      </c>
      <c r="C116" s="24"/>
      <c r="E116" s="20">
        <v>195498</v>
      </c>
      <c r="F116" s="47"/>
      <c r="G116" s="15">
        <v>220695</v>
      </c>
      <c r="H116" s="47"/>
      <c r="I116" s="20">
        <v>189774</v>
      </c>
      <c r="J116" s="47"/>
      <c r="K116" s="15">
        <v>213541</v>
      </c>
    </row>
    <row r="117" spans="1:11" ht="15" customHeight="1">
      <c r="A117" s="7" t="s">
        <v>73</v>
      </c>
      <c r="C117" s="24"/>
      <c r="E117" s="26">
        <v>15402</v>
      </c>
      <c r="F117" s="47"/>
      <c r="G117" s="27">
        <v>13713</v>
      </c>
      <c r="H117" s="47"/>
      <c r="I117" s="26">
        <v>15387</v>
      </c>
      <c r="J117" s="47"/>
      <c r="K117" s="27">
        <v>13678</v>
      </c>
    </row>
    <row r="118" spans="1:11" ht="3.95" customHeight="1">
      <c r="C118" s="48"/>
      <c r="E118" s="20"/>
      <c r="F118" s="47"/>
      <c r="H118" s="47"/>
      <c r="I118" s="20"/>
      <c r="J118" s="47"/>
    </row>
    <row r="119" spans="1:11" ht="18" customHeight="1">
      <c r="A119" s="18" t="s">
        <v>74</v>
      </c>
      <c r="B119" s="18"/>
      <c r="C119" s="49"/>
      <c r="D119" s="18"/>
      <c r="E119" s="26">
        <f>SUM(E114:E117)</f>
        <v>3144612</v>
      </c>
      <c r="F119" s="47"/>
      <c r="G119" s="27">
        <f>SUM(G114:G118)</f>
        <v>4004911</v>
      </c>
      <c r="H119" s="47"/>
      <c r="I119" s="26">
        <f>SUM(I114:I117)</f>
        <v>3159553</v>
      </c>
      <c r="J119" s="47"/>
      <c r="K119" s="27">
        <f>SUM(K114:K118)</f>
        <v>4011967</v>
      </c>
    </row>
    <row r="120" spans="1:11" ht="3.95" customHeight="1">
      <c r="A120" s="18"/>
      <c r="C120" s="46"/>
      <c r="E120" s="20"/>
      <c r="I120" s="20"/>
    </row>
    <row r="121" spans="1:11" ht="18" customHeight="1">
      <c r="A121" s="18" t="s">
        <v>75</v>
      </c>
      <c r="C121" s="46"/>
      <c r="E121" s="20"/>
      <c r="I121" s="20"/>
    </row>
    <row r="122" spans="1:11" ht="15" customHeight="1">
      <c r="A122" s="18" t="s">
        <v>76</v>
      </c>
      <c r="C122" s="46"/>
      <c r="E122" s="20">
        <f>E110-E119</f>
        <v>166768</v>
      </c>
      <c r="F122" s="7"/>
      <c r="G122" s="15">
        <f>G110-G119</f>
        <v>142714</v>
      </c>
      <c r="H122" s="7"/>
      <c r="I122" s="20">
        <f>I110-I119</f>
        <v>169852</v>
      </c>
      <c r="J122" s="7"/>
      <c r="K122" s="15">
        <f>K110-K119</f>
        <v>145404</v>
      </c>
    </row>
    <row r="123" spans="1:11" ht="18" customHeight="1">
      <c r="A123" s="7" t="s">
        <v>77</v>
      </c>
      <c r="C123" s="46"/>
      <c r="E123" s="26">
        <v>0</v>
      </c>
      <c r="F123" s="55"/>
      <c r="G123" s="27">
        <v>0</v>
      </c>
      <c r="H123" s="55"/>
      <c r="I123" s="26">
        <v>0</v>
      </c>
      <c r="J123" s="55"/>
      <c r="K123" s="27">
        <v>0</v>
      </c>
    </row>
    <row r="124" spans="1:11" ht="3.95" customHeight="1">
      <c r="C124" s="46"/>
      <c r="E124" s="20"/>
      <c r="F124" s="55"/>
      <c r="H124" s="55"/>
      <c r="I124" s="20"/>
      <c r="J124" s="55"/>
    </row>
    <row r="125" spans="1:11" ht="18" customHeight="1">
      <c r="A125" s="18" t="s">
        <v>78</v>
      </c>
      <c r="C125" s="46"/>
      <c r="E125" s="20">
        <f>SUM(E122:E123)</f>
        <v>166768</v>
      </c>
      <c r="F125" s="55"/>
      <c r="G125" s="15">
        <f>SUM(G122:G123)</f>
        <v>142714</v>
      </c>
      <c r="H125" s="55"/>
      <c r="I125" s="20">
        <f>SUM(I122:I123)</f>
        <v>169852</v>
      </c>
      <c r="J125" s="55"/>
      <c r="K125" s="15">
        <f>SUM(K122:K123)</f>
        <v>145404</v>
      </c>
    </row>
    <row r="126" spans="1:11" ht="18" customHeight="1">
      <c r="A126" s="7" t="s">
        <v>79</v>
      </c>
      <c r="C126" s="9">
        <v>17</v>
      </c>
      <c r="E126" s="26">
        <v>-29264</v>
      </c>
      <c r="F126" s="55"/>
      <c r="G126" s="27">
        <v>-21702</v>
      </c>
      <c r="H126" s="55"/>
      <c r="I126" s="26">
        <v>-26414</v>
      </c>
      <c r="J126" s="55"/>
      <c r="K126" s="27">
        <v>-21300</v>
      </c>
    </row>
    <row r="127" spans="1:11" ht="3.95" customHeight="1">
      <c r="C127" s="46"/>
      <c r="E127" s="20"/>
      <c r="F127" s="55"/>
      <c r="H127" s="55"/>
      <c r="I127" s="20"/>
      <c r="J127" s="55"/>
    </row>
    <row r="128" spans="1:11" ht="18" customHeight="1">
      <c r="A128" s="18" t="s">
        <v>80</v>
      </c>
      <c r="C128" s="46"/>
      <c r="D128" s="9"/>
      <c r="E128" s="20">
        <f>SUM(E125:E126)</f>
        <v>137504</v>
      </c>
      <c r="F128" s="55"/>
      <c r="G128" s="15">
        <f>SUM(G125:G126)</f>
        <v>121012</v>
      </c>
      <c r="H128" s="55"/>
      <c r="I128" s="20">
        <f>SUM(I125:I126)</f>
        <v>143438</v>
      </c>
      <c r="J128" s="55"/>
      <c r="K128" s="15">
        <f>SUM(K125:K126)</f>
        <v>124104</v>
      </c>
    </row>
    <row r="129" spans="1:12" ht="3.95" customHeight="1">
      <c r="C129" s="46"/>
      <c r="E129" s="20"/>
      <c r="F129" s="55"/>
      <c r="H129" s="55"/>
      <c r="I129" s="20"/>
      <c r="J129" s="55"/>
    </row>
    <row r="130" spans="1:12" ht="18" customHeight="1">
      <c r="A130" s="18" t="s">
        <v>81</v>
      </c>
      <c r="C130" s="46"/>
      <c r="D130" s="9"/>
      <c r="E130" s="20"/>
      <c r="F130" s="126"/>
      <c r="H130" s="55"/>
      <c r="I130" s="20"/>
      <c r="J130" s="126"/>
    </row>
    <row r="131" spans="1:12" ht="18" customHeight="1">
      <c r="A131" s="7" t="s">
        <v>95</v>
      </c>
      <c r="D131" s="46"/>
      <c r="E131" s="63"/>
      <c r="F131" s="127"/>
      <c r="G131" s="47"/>
      <c r="I131" s="64"/>
      <c r="J131" s="127"/>
      <c r="K131" s="47"/>
      <c r="L131" s="15"/>
    </row>
    <row r="132" spans="1:12" ht="18" customHeight="1">
      <c r="A132" s="56" t="s">
        <v>83</v>
      </c>
      <c r="D132" s="46"/>
      <c r="E132" s="63"/>
      <c r="F132" s="127"/>
      <c r="G132" s="47"/>
      <c r="I132" s="64"/>
      <c r="J132" s="127"/>
      <c r="K132" s="47"/>
      <c r="L132" s="15"/>
    </row>
    <row r="133" spans="1:12" ht="18" customHeight="1">
      <c r="A133" s="51" t="s">
        <v>96</v>
      </c>
      <c r="B133" s="51"/>
      <c r="D133" s="46"/>
      <c r="E133" s="63"/>
      <c r="F133" s="127"/>
      <c r="G133" s="47"/>
      <c r="I133" s="64"/>
      <c r="J133" s="127"/>
      <c r="K133" s="47"/>
      <c r="L133" s="15"/>
    </row>
    <row r="134" spans="1:12" ht="18" customHeight="1">
      <c r="A134" s="7" t="s">
        <v>97</v>
      </c>
      <c r="D134" s="46"/>
      <c r="E134" s="26">
        <v>-50351</v>
      </c>
      <c r="F134" s="55"/>
      <c r="G134" s="27">
        <v>-4054</v>
      </c>
      <c r="H134" s="55"/>
      <c r="I134" s="26">
        <v>-45817</v>
      </c>
      <c r="J134" s="55"/>
      <c r="K134" s="27">
        <v>-3446</v>
      </c>
      <c r="L134" s="15"/>
    </row>
    <row r="135" spans="1:12" ht="3.95" customHeight="1">
      <c r="D135" s="46"/>
      <c r="E135" s="20"/>
      <c r="F135" s="55"/>
      <c r="H135" s="55"/>
      <c r="I135" s="20"/>
      <c r="J135" s="55"/>
      <c r="L135" s="15"/>
    </row>
    <row r="136" spans="1:12" ht="18" customHeight="1">
      <c r="A136" s="7" t="s">
        <v>98</v>
      </c>
      <c r="D136" s="46"/>
      <c r="E136" s="20"/>
      <c r="F136" s="47"/>
      <c r="H136" s="47"/>
      <c r="I136" s="20"/>
      <c r="J136" s="47"/>
      <c r="L136" s="15"/>
    </row>
    <row r="137" spans="1:12" ht="18" customHeight="1">
      <c r="A137" s="7" t="s">
        <v>83</v>
      </c>
      <c r="D137" s="9"/>
      <c r="E137" s="26">
        <f>E134</f>
        <v>-50351</v>
      </c>
      <c r="F137" s="55"/>
      <c r="G137" s="27">
        <f>G134</f>
        <v>-4054</v>
      </c>
      <c r="H137" s="55"/>
      <c r="I137" s="26">
        <f>I134</f>
        <v>-45817</v>
      </c>
      <c r="J137" s="55"/>
      <c r="K137" s="27">
        <f>K134</f>
        <v>-3446</v>
      </c>
      <c r="L137" s="15"/>
    </row>
    <row r="138" spans="1:12" ht="3.95" customHeight="1">
      <c r="A138" s="18"/>
      <c r="C138" s="46"/>
      <c r="D138" s="9"/>
      <c r="E138" s="20"/>
      <c r="F138" s="47"/>
      <c r="H138" s="47"/>
      <c r="I138" s="20"/>
      <c r="J138" s="47"/>
    </row>
    <row r="139" spans="1:12" ht="18" customHeight="1">
      <c r="A139" s="51" t="s">
        <v>82</v>
      </c>
      <c r="C139" s="46"/>
      <c r="D139" s="9"/>
      <c r="E139" s="20"/>
      <c r="F139" s="47"/>
      <c r="H139" s="47"/>
      <c r="I139" s="20"/>
      <c r="J139" s="47"/>
    </row>
    <row r="140" spans="1:12" ht="18" customHeight="1">
      <c r="A140" s="56" t="s">
        <v>83</v>
      </c>
      <c r="C140" s="46"/>
      <c r="D140" s="9"/>
      <c r="E140" s="36"/>
      <c r="F140" s="35"/>
      <c r="G140" s="35"/>
      <c r="H140" s="35"/>
      <c r="I140" s="36"/>
      <c r="J140" s="35"/>
      <c r="K140" s="35"/>
    </row>
    <row r="141" spans="1:12" ht="18" customHeight="1">
      <c r="A141" s="51" t="s">
        <v>84</v>
      </c>
      <c r="C141" s="46"/>
      <c r="D141" s="9"/>
      <c r="E141" s="20"/>
      <c r="I141" s="20"/>
    </row>
    <row r="142" spans="1:12" ht="18" customHeight="1">
      <c r="A142" s="7" t="s">
        <v>85</v>
      </c>
      <c r="C142" s="46"/>
      <c r="D142" s="9"/>
      <c r="E142" s="26">
        <v>-1945</v>
      </c>
      <c r="F142" s="47"/>
      <c r="G142" s="27">
        <v>589</v>
      </c>
      <c r="H142" s="47"/>
      <c r="I142" s="26">
        <v>-1945</v>
      </c>
      <c r="J142" s="47"/>
      <c r="K142" s="27">
        <v>589</v>
      </c>
    </row>
    <row r="143" spans="1:12" ht="3.95" customHeight="1">
      <c r="C143" s="46"/>
      <c r="D143" s="9"/>
      <c r="E143" s="20"/>
      <c r="F143" s="47"/>
      <c r="H143" s="47"/>
      <c r="I143" s="20"/>
      <c r="J143" s="47"/>
    </row>
    <row r="144" spans="1:12" ht="18" customHeight="1">
      <c r="A144" s="51" t="s">
        <v>86</v>
      </c>
      <c r="C144" s="46"/>
      <c r="D144" s="9"/>
      <c r="E144" s="20"/>
      <c r="F144" s="47"/>
      <c r="H144" s="47"/>
      <c r="I144" s="20"/>
      <c r="J144" s="47"/>
    </row>
    <row r="145" spans="1:11" ht="18" customHeight="1">
      <c r="A145" s="7" t="s">
        <v>83</v>
      </c>
      <c r="C145" s="46"/>
      <c r="D145" s="9"/>
      <c r="E145" s="26">
        <f>E142</f>
        <v>-1945</v>
      </c>
      <c r="G145" s="27">
        <f>G142</f>
        <v>589</v>
      </c>
      <c r="I145" s="26">
        <f>I142</f>
        <v>-1945</v>
      </c>
      <c r="K145" s="27">
        <f>K142</f>
        <v>589</v>
      </c>
    </row>
    <row r="146" spans="1:11" ht="3.95" customHeight="1">
      <c r="A146" s="18"/>
      <c r="C146" s="58"/>
      <c r="E146" s="20"/>
      <c r="I146" s="20"/>
    </row>
    <row r="147" spans="1:11" ht="18" customHeight="1">
      <c r="A147" s="18" t="s">
        <v>201</v>
      </c>
      <c r="C147" s="9"/>
      <c r="E147" s="26">
        <f>E145+E137</f>
        <v>-52296</v>
      </c>
      <c r="G147" s="27">
        <f>G145+G137</f>
        <v>-3465</v>
      </c>
      <c r="I147" s="26">
        <f>I145+I137</f>
        <v>-47762</v>
      </c>
      <c r="K147" s="27">
        <f>K145+K137</f>
        <v>-2857</v>
      </c>
    </row>
    <row r="148" spans="1:11" ht="3.95" customHeight="1">
      <c r="C148" s="9"/>
      <c r="E148" s="59"/>
      <c r="F148" s="60"/>
      <c r="G148" s="60"/>
      <c r="H148" s="60"/>
      <c r="I148" s="59"/>
      <c r="J148" s="60"/>
      <c r="K148" s="60"/>
    </row>
    <row r="149" spans="1:11" ht="18" customHeight="1" thickBot="1">
      <c r="A149" s="18" t="s">
        <v>88</v>
      </c>
      <c r="C149" s="9"/>
      <c r="E149" s="28">
        <f>E128+E147</f>
        <v>85208</v>
      </c>
      <c r="G149" s="29">
        <f>G128+G147</f>
        <v>117547</v>
      </c>
      <c r="I149" s="28">
        <f>I128+I147</f>
        <v>95676</v>
      </c>
      <c r="K149" s="29">
        <f>K128+K147</f>
        <v>121247</v>
      </c>
    </row>
    <row r="150" spans="1:11" ht="18" customHeight="1" thickTop="1">
      <c r="A150" s="18"/>
      <c r="C150" s="128"/>
      <c r="E150" s="130"/>
      <c r="F150" s="127"/>
      <c r="G150" s="130"/>
      <c r="H150" s="127"/>
      <c r="I150" s="130"/>
      <c r="K150" s="129"/>
    </row>
    <row r="151" spans="1:11" ht="6" customHeight="1">
      <c r="A151" s="18"/>
      <c r="C151" s="9"/>
    </row>
    <row r="152" spans="1:11" ht="21.95" customHeight="1">
      <c r="A152" s="61" t="s">
        <v>30</v>
      </c>
      <c r="B152" s="30"/>
      <c r="C152" s="62"/>
      <c r="D152" s="30"/>
      <c r="E152" s="27"/>
      <c r="F152" s="27"/>
      <c r="G152" s="27"/>
      <c r="H152" s="27"/>
      <c r="I152" s="27"/>
      <c r="J152" s="27"/>
      <c r="K152" s="27"/>
    </row>
    <row r="153" spans="1:11" ht="16.5" customHeight="1">
      <c r="A153" s="1" t="s">
        <v>0</v>
      </c>
      <c r="B153" s="1"/>
      <c r="C153" s="1"/>
      <c r="D153" s="1"/>
      <c r="E153" s="3"/>
      <c r="F153" s="3"/>
      <c r="G153" s="3"/>
      <c r="H153" s="3"/>
      <c r="I153" s="3"/>
      <c r="J153" s="3"/>
      <c r="K153" s="3"/>
    </row>
    <row r="154" spans="1:11" ht="18" customHeight="1">
      <c r="A154" s="1" t="s">
        <v>89</v>
      </c>
      <c r="B154" s="1"/>
      <c r="C154" s="1"/>
      <c r="D154" s="1"/>
      <c r="E154" s="3"/>
      <c r="F154" s="3"/>
      <c r="G154" s="3"/>
      <c r="H154" s="3"/>
      <c r="I154" s="3"/>
      <c r="J154" s="3"/>
      <c r="K154" s="3"/>
    </row>
    <row r="155" spans="1:11" ht="18" customHeight="1">
      <c r="A155" s="4" t="s">
        <v>189</v>
      </c>
      <c r="B155" s="4"/>
      <c r="C155" s="4"/>
      <c r="D155" s="4"/>
      <c r="E155" s="6"/>
      <c r="F155" s="6"/>
      <c r="G155" s="6"/>
      <c r="H155" s="6"/>
      <c r="I155" s="6"/>
      <c r="J155" s="6"/>
      <c r="K155" s="6"/>
    </row>
    <row r="156" spans="1:11" ht="18" customHeight="1">
      <c r="B156" s="8"/>
      <c r="C156" s="8"/>
      <c r="D156" s="8"/>
      <c r="E156" s="10"/>
      <c r="F156" s="10"/>
      <c r="G156" s="10"/>
      <c r="H156" s="10"/>
      <c r="I156" s="10"/>
      <c r="J156" s="10"/>
      <c r="K156" s="10"/>
    </row>
    <row r="157" spans="1:11" ht="18" customHeight="1">
      <c r="C157" s="12"/>
      <c r="D157" s="12"/>
      <c r="E157" s="174" t="s">
        <v>2</v>
      </c>
      <c r="F157" s="174"/>
      <c r="G157" s="174"/>
      <c r="H157" s="45"/>
      <c r="I157" s="174" t="s">
        <v>3</v>
      </c>
      <c r="J157" s="174"/>
      <c r="K157" s="174"/>
    </row>
    <row r="158" spans="1:11" ht="18" customHeight="1">
      <c r="C158" s="2"/>
      <c r="D158" s="11"/>
      <c r="E158" s="14" t="s">
        <v>7</v>
      </c>
      <c r="F158" s="16"/>
      <c r="G158" s="14" t="s">
        <v>8</v>
      </c>
      <c r="H158" s="16"/>
      <c r="I158" s="14" t="s">
        <v>7</v>
      </c>
      <c r="J158" s="16"/>
      <c r="K158" s="14" t="s">
        <v>8</v>
      </c>
    </row>
    <row r="159" spans="1:11" ht="18" customHeight="1">
      <c r="C159" s="5" t="s">
        <v>9</v>
      </c>
      <c r="D159" s="11"/>
      <c r="E159" s="17" t="s">
        <v>10</v>
      </c>
      <c r="F159" s="16"/>
      <c r="G159" s="17" t="s">
        <v>10</v>
      </c>
      <c r="H159" s="16"/>
      <c r="I159" s="17" t="s">
        <v>10</v>
      </c>
      <c r="J159" s="16"/>
      <c r="K159" s="17" t="s">
        <v>10</v>
      </c>
    </row>
    <row r="160" spans="1:11" ht="18" customHeight="1">
      <c r="C160" s="24"/>
      <c r="E160" s="20"/>
      <c r="F160" s="47"/>
      <c r="H160" s="47"/>
      <c r="I160" s="20"/>
      <c r="J160" s="47"/>
    </row>
    <row r="161" spans="1:11" ht="18" customHeight="1">
      <c r="A161" s="18" t="s">
        <v>90</v>
      </c>
      <c r="C161" s="24"/>
      <c r="E161" s="20"/>
      <c r="F161" s="47"/>
      <c r="H161" s="47"/>
      <c r="I161" s="20"/>
      <c r="J161" s="47"/>
    </row>
    <row r="162" spans="1:11" ht="18" customHeight="1">
      <c r="A162" s="37" t="s">
        <v>91</v>
      </c>
      <c r="C162" s="24"/>
      <c r="E162" s="20">
        <v>137504</v>
      </c>
      <c r="F162" s="47"/>
      <c r="G162" s="15">
        <v>121012</v>
      </c>
      <c r="H162" s="47"/>
      <c r="I162" s="20">
        <v>143438</v>
      </c>
      <c r="J162" s="47"/>
      <c r="K162" s="15">
        <v>124104</v>
      </c>
    </row>
    <row r="163" spans="1:11" ht="16.5" customHeight="1">
      <c r="A163" s="37" t="s">
        <v>92</v>
      </c>
      <c r="C163" s="24"/>
      <c r="E163" s="26">
        <v>0</v>
      </c>
      <c r="F163" s="47"/>
      <c r="G163" s="27">
        <v>0</v>
      </c>
      <c r="H163" s="47"/>
      <c r="I163" s="26">
        <v>0</v>
      </c>
      <c r="J163" s="47"/>
      <c r="K163" s="27">
        <v>0</v>
      </c>
    </row>
    <row r="164" spans="1:11" ht="8.1" customHeight="1">
      <c r="A164" s="18"/>
      <c r="C164" s="9"/>
      <c r="E164" s="20"/>
      <c r="F164" s="47"/>
      <c r="H164" s="47"/>
      <c r="I164" s="20"/>
      <c r="J164" s="47"/>
    </row>
    <row r="165" spans="1:11" ht="18" customHeight="1" thickBot="1">
      <c r="A165" s="18"/>
      <c r="C165" s="9"/>
      <c r="E165" s="28">
        <f>SUM(E162:E163)</f>
        <v>137504</v>
      </c>
      <c r="G165" s="29">
        <f>SUM(G162:G163)</f>
        <v>121012</v>
      </c>
      <c r="I165" s="28">
        <f>SUM(I162:I163)</f>
        <v>143438</v>
      </c>
      <c r="K165" s="29">
        <f>SUM(K162:K163)</f>
        <v>124104</v>
      </c>
    </row>
    <row r="166" spans="1:11" ht="18" customHeight="1" thickTop="1">
      <c r="A166" s="18"/>
      <c r="C166" s="9"/>
      <c r="E166" s="20"/>
      <c r="I166" s="20"/>
    </row>
    <row r="167" spans="1:11" ht="15" customHeight="1">
      <c r="A167" s="18" t="s">
        <v>93</v>
      </c>
      <c r="C167" s="24"/>
      <c r="E167" s="20"/>
      <c r="F167" s="47"/>
      <c r="H167" s="47"/>
      <c r="I167" s="20"/>
      <c r="J167" s="47"/>
    </row>
    <row r="168" spans="1:11" ht="18" customHeight="1">
      <c r="A168" s="37" t="s">
        <v>91</v>
      </c>
      <c r="C168" s="24"/>
      <c r="E168" s="20">
        <v>85208</v>
      </c>
      <c r="F168" s="47"/>
      <c r="G168" s="15">
        <v>117547</v>
      </c>
      <c r="H168" s="47"/>
      <c r="I168" s="20">
        <v>95676</v>
      </c>
      <c r="J168" s="47"/>
      <c r="K168" s="15">
        <v>121247</v>
      </c>
    </row>
    <row r="169" spans="1:11" ht="18" customHeight="1">
      <c r="A169" s="37" t="s">
        <v>92</v>
      </c>
      <c r="C169" s="24"/>
      <c r="E169" s="26">
        <v>0</v>
      </c>
      <c r="F169" s="47"/>
      <c r="G169" s="27">
        <v>0</v>
      </c>
      <c r="H169" s="47"/>
      <c r="I169" s="26">
        <v>0</v>
      </c>
      <c r="J169" s="47"/>
      <c r="K169" s="27">
        <v>0</v>
      </c>
    </row>
    <row r="170" spans="1:11" ht="8.1" customHeight="1">
      <c r="C170" s="24"/>
      <c r="E170" s="20"/>
      <c r="F170" s="47"/>
      <c r="H170" s="47"/>
      <c r="I170" s="20"/>
      <c r="J170" s="47"/>
    </row>
    <row r="171" spans="1:11" ht="18" customHeight="1" thickBot="1">
      <c r="C171" s="24"/>
      <c r="E171" s="28">
        <f>SUM(E168:E169)</f>
        <v>85208</v>
      </c>
      <c r="G171" s="29">
        <f>SUM(G168:G169)</f>
        <v>117547</v>
      </c>
      <c r="I171" s="28">
        <f>SUM(I168:I169)</f>
        <v>95676</v>
      </c>
      <c r="K171" s="29">
        <f>SUM(K168:K169)</f>
        <v>121247</v>
      </c>
    </row>
    <row r="172" spans="1:11" ht="18" customHeight="1" thickTop="1">
      <c r="C172" s="24"/>
      <c r="E172" s="20"/>
      <c r="F172" s="47"/>
      <c r="H172" s="47"/>
      <c r="I172" s="20"/>
      <c r="J172" s="47"/>
    </row>
    <row r="173" spans="1:11" ht="18" customHeight="1">
      <c r="A173" s="18" t="s">
        <v>94</v>
      </c>
      <c r="C173" s="58"/>
      <c r="E173" s="20"/>
      <c r="I173" s="20"/>
    </row>
    <row r="174" spans="1:11" ht="8.1" customHeight="1">
      <c r="A174" s="18"/>
      <c r="C174" s="58"/>
      <c r="E174" s="20"/>
      <c r="I174" s="20"/>
    </row>
    <row r="175" spans="1:11" ht="18" customHeight="1">
      <c r="A175" s="7" t="s">
        <v>210</v>
      </c>
      <c r="C175" s="9">
        <v>19</v>
      </c>
      <c r="E175" s="167">
        <v>0.69850905488811565</v>
      </c>
      <c r="F175" s="60"/>
      <c r="G175" s="168">
        <v>0.60506000000000004</v>
      </c>
      <c r="H175" s="60"/>
      <c r="I175" s="167">
        <v>0.72864290975591173</v>
      </c>
      <c r="J175" s="60"/>
      <c r="K175" s="168">
        <v>0.62051999999999996</v>
      </c>
    </row>
    <row r="176" spans="1:11" ht="18" customHeight="1">
      <c r="C176" s="9"/>
      <c r="E176" s="60"/>
      <c r="F176" s="60"/>
      <c r="G176" s="60"/>
      <c r="H176" s="60"/>
      <c r="I176" s="60"/>
      <c r="J176" s="60"/>
      <c r="K176" s="60"/>
    </row>
    <row r="177" spans="3:11" ht="18" customHeight="1">
      <c r="C177" s="9"/>
      <c r="E177" s="60"/>
      <c r="F177" s="60"/>
      <c r="G177" s="60"/>
      <c r="H177" s="60"/>
      <c r="I177" s="60"/>
      <c r="J177" s="60"/>
      <c r="K177" s="60"/>
    </row>
    <row r="178" spans="3:11" ht="18" customHeight="1">
      <c r="C178" s="9"/>
      <c r="E178" s="60"/>
      <c r="F178" s="60"/>
      <c r="G178" s="60"/>
      <c r="H178" s="60"/>
      <c r="I178" s="60"/>
      <c r="J178" s="60"/>
      <c r="K178" s="60"/>
    </row>
    <row r="179" spans="3:11" ht="18" customHeight="1">
      <c r="C179" s="9"/>
      <c r="E179" s="60"/>
      <c r="F179" s="60"/>
      <c r="G179" s="60"/>
      <c r="H179" s="60"/>
      <c r="I179" s="60"/>
      <c r="J179" s="60"/>
      <c r="K179" s="60"/>
    </row>
    <row r="180" spans="3:11" ht="18" customHeight="1">
      <c r="C180" s="9"/>
      <c r="E180" s="60"/>
      <c r="F180" s="60"/>
      <c r="G180" s="60"/>
      <c r="H180" s="60"/>
      <c r="I180" s="60"/>
      <c r="J180" s="60"/>
      <c r="K180" s="60"/>
    </row>
    <row r="181" spans="3:11" ht="18" customHeight="1">
      <c r="C181" s="9"/>
      <c r="E181" s="60"/>
      <c r="F181" s="60"/>
      <c r="G181" s="60"/>
      <c r="H181" s="60"/>
      <c r="I181" s="60"/>
      <c r="J181" s="60"/>
      <c r="K181" s="60"/>
    </row>
    <row r="182" spans="3:11" ht="18" customHeight="1">
      <c r="C182" s="9"/>
      <c r="E182" s="60"/>
      <c r="F182" s="60"/>
      <c r="G182" s="60"/>
      <c r="H182" s="60"/>
      <c r="I182" s="60"/>
      <c r="J182" s="60"/>
      <c r="K182" s="60"/>
    </row>
    <row r="183" spans="3:11" ht="18" customHeight="1">
      <c r="C183" s="9"/>
      <c r="E183" s="60"/>
      <c r="F183" s="60"/>
      <c r="G183" s="60"/>
      <c r="H183" s="60"/>
      <c r="I183" s="60"/>
      <c r="J183" s="60"/>
      <c r="K183" s="60"/>
    </row>
    <row r="184" spans="3:11" ht="18" customHeight="1">
      <c r="C184" s="9"/>
      <c r="E184" s="60"/>
      <c r="F184" s="60"/>
      <c r="G184" s="60"/>
      <c r="H184" s="60"/>
      <c r="I184" s="60"/>
      <c r="J184" s="60"/>
      <c r="K184" s="60"/>
    </row>
    <row r="185" spans="3:11" ht="18" customHeight="1">
      <c r="C185" s="9"/>
      <c r="E185" s="60"/>
      <c r="F185" s="60"/>
      <c r="G185" s="60"/>
      <c r="H185" s="60"/>
      <c r="I185" s="60"/>
      <c r="J185" s="60"/>
      <c r="K185" s="60"/>
    </row>
    <row r="186" spans="3:11" ht="18" customHeight="1">
      <c r="C186" s="9"/>
      <c r="E186" s="60"/>
      <c r="F186" s="60"/>
      <c r="G186" s="60"/>
      <c r="H186" s="60"/>
      <c r="I186" s="60"/>
      <c r="J186" s="60"/>
      <c r="K186" s="60"/>
    </row>
    <row r="187" spans="3:11" ht="18" customHeight="1">
      <c r="C187" s="9"/>
      <c r="E187" s="60"/>
      <c r="F187" s="60"/>
      <c r="G187" s="60"/>
      <c r="H187" s="60"/>
      <c r="I187" s="60"/>
      <c r="J187" s="60"/>
      <c r="K187" s="60"/>
    </row>
    <row r="188" spans="3:11" ht="18" customHeight="1">
      <c r="C188" s="9"/>
      <c r="E188" s="60"/>
      <c r="F188" s="60"/>
      <c r="G188" s="60"/>
      <c r="H188" s="60"/>
      <c r="I188" s="60"/>
      <c r="J188" s="60"/>
      <c r="K188" s="60"/>
    </row>
    <row r="189" spans="3:11" ht="18" customHeight="1">
      <c r="C189" s="9"/>
      <c r="E189" s="60"/>
      <c r="F189" s="60"/>
      <c r="G189" s="60"/>
      <c r="H189" s="60"/>
      <c r="I189" s="60"/>
      <c r="J189" s="60"/>
      <c r="K189" s="60"/>
    </row>
    <row r="190" spans="3:11" ht="18" customHeight="1">
      <c r="C190" s="9"/>
      <c r="E190" s="60"/>
      <c r="F190" s="60"/>
      <c r="G190" s="60"/>
      <c r="H190" s="60"/>
      <c r="I190" s="60"/>
      <c r="J190" s="60"/>
      <c r="K190" s="60"/>
    </row>
    <row r="191" spans="3:11" ht="18" customHeight="1">
      <c r="C191" s="9"/>
      <c r="E191" s="60"/>
      <c r="F191" s="60"/>
      <c r="G191" s="60"/>
      <c r="H191" s="60"/>
      <c r="I191" s="60"/>
      <c r="J191" s="60"/>
      <c r="K191" s="60"/>
    </row>
    <row r="192" spans="3:11" ht="29.25" customHeight="1">
      <c r="C192" s="9"/>
      <c r="E192" s="60"/>
      <c r="F192" s="60"/>
      <c r="G192" s="60"/>
      <c r="H192" s="60"/>
      <c r="I192" s="60"/>
      <c r="J192" s="60"/>
      <c r="K192" s="60"/>
    </row>
    <row r="193" spans="1:11" ht="21.95" customHeight="1">
      <c r="C193" s="9"/>
      <c r="E193" s="60"/>
      <c r="F193" s="60"/>
      <c r="G193" s="60"/>
      <c r="H193" s="60"/>
      <c r="I193" s="60"/>
      <c r="J193" s="60"/>
      <c r="K193" s="60"/>
    </row>
    <row r="194" spans="1:11" ht="20.100000000000001" customHeight="1">
      <c r="C194" s="9"/>
      <c r="E194" s="60"/>
      <c r="F194" s="60"/>
      <c r="G194" s="60"/>
      <c r="H194" s="60"/>
      <c r="I194" s="60"/>
      <c r="J194" s="60"/>
      <c r="K194" s="60"/>
    </row>
    <row r="195" spans="1:11" ht="20.100000000000001" customHeight="1">
      <c r="C195" s="9"/>
      <c r="E195" s="60"/>
      <c r="F195" s="60"/>
      <c r="G195" s="60"/>
      <c r="H195" s="60"/>
      <c r="I195" s="60"/>
      <c r="J195" s="60"/>
      <c r="K195" s="60"/>
    </row>
    <row r="196" spans="1:11" ht="20.100000000000001" customHeight="1">
      <c r="C196" s="9"/>
      <c r="E196" s="60"/>
      <c r="F196" s="60"/>
      <c r="G196" s="60"/>
      <c r="H196" s="60"/>
      <c r="I196" s="60"/>
      <c r="J196" s="60"/>
      <c r="K196" s="60"/>
    </row>
    <row r="197" spans="1:11" ht="11.25" customHeight="1">
      <c r="C197" s="9"/>
      <c r="E197" s="60"/>
      <c r="F197" s="60"/>
      <c r="G197" s="60"/>
      <c r="H197" s="60"/>
      <c r="I197" s="60"/>
      <c r="J197" s="60"/>
      <c r="K197" s="60"/>
    </row>
    <row r="198" spans="1:11" ht="21.95" customHeight="1">
      <c r="A198" s="61" t="s">
        <v>30</v>
      </c>
      <c r="B198" s="30"/>
      <c r="C198" s="62"/>
      <c r="D198" s="30"/>
      <c r="E198" s="27"/>
      <c r="F198" s="27"/>
      <c r="G198" s="27"/>
      <c r="H198" s="27"/>
      <c r="I198" s="27"/>
      <c r="J198" s="27"/>
      <c r="K198" s="27"/>
    </row>
  </sheetData>
  <mergeCells count="8">
    <mergeCell ref="E101:G101"/>
    <mergeCell ref="I101:K101"/>
    <mergeCell ref="E157:G157"/>
    <mergeCell ref="I157:K157"/>
    <mergeCell ref="E5:G5"/>
    <mergeCell ref="I5:K5"/>
    <mergeCell ref="E59:G59"/>
    <mergeCell ref="I59:K5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54" max="16383" man="1"/>
    <brk id="96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66E3-C6A0-4304-B485-677720839282}">
  <sheetPr>
    <tabColor theme="8" tint="0.79998168889431442"/>
  </sheetPr>
  <dimension ref="A1:AB41"/>
  <sheetViews>
    <sheetView zoomScale="70" zoomScaleNormal="70" zoomScaleSheetLayoutView="90" zoomScalePageLayoutView="110" workbookViewId="0">
      <selection activeCell="H22" sqref="H22"/>
    </sheetView>
  </sheetViews>
  <sheetFormatPr defaultColWidth="9.140625" defaultRowHeight="20.100000000000001" customHeight="1"/>
  <cols>
    <col min="1" max="2" width="1.5703125" style="7" customWidth="1"/>
    <col min="3" max="3" width="3.7109375" style="7" customWidth="1"/>
    <col min="4" max="4" width="14.85546875" style="7" customWidth="1"/>
    <col min="5" max="5" width="8.7109375" style="7" customWidth="1"/>
    <col min="6" max="6" width="8.28515625" style="7" customWidth="1"/>
    <col min="7" max="7" width="0.85546875" style="7" customWidth="1"/>
    <col min="8" max="8" width="13.28515625" style="35" customWidth="1"/>
    <col min="9" max="9" width="0.85546875" style="35" customWidth="1"/>
    <col min="10" max="10" width="9.42578125" style="35" customWidth="1"/>
    <col min="11" max="11" width="0.85546875" style="35" customWidth="1"/>
    <col min="12" max="12" width="10.5703125" style="35" customWidth="1"/>
    <col min="13" max="13" width="0.85546875" style="35" customWidth="1"/>
    <col min="14" max="14" width="11.42578125" style="35" bestFit="1" customWidth="1"/>
    <col min="15" max="15" width="0.85546875" style="35" customWidth="1"/>
    <col min="16" max="16" width="13" style="35" bestFit="1" customWidth="1"/>
    <col min="17" max="17" width="0.85546875" style="35" customWidth="1"/>
    <col min="18" max="18" width="16.42578125" style="35" customWidth="1"/>
    <col min="19" max="19" width="0.85546875" style="35" customWidth="1"/>
    <col min="20" max="20" width="17.7109375" style="35" bestFit="1" customWidth="1"/>
    <col min="21" max="21" width="0.85546875" style="35" customWidth="1"/>
    <col min="22" max="22" width="14" style="35" bestFit="1" customWidth="1"/>
    <col min="23" max="23" width="0.85546875" style="35" customWidth="1"/>
    <col min="24" max="24" width="15.140625" style="35" bestFit="1" customWidth="1"/>
    <col min="25" max="25" width="0.85546875" style="7" customWidth="1"/>
    <col min="26" max="26" width="11.42578125" style="7" customWidth="1"/>
    <col min="27" max="27" width="1" style="7" customWidth="1"/>
    <col min="28" max="28" width="11.28515625" style="7" customWidth="1"/>
    <col min="29" max="16384" width="9.140625" style="7"/>
  </cols>
  <sheetData>
    <row r="1" spans="1:28" s="1" customFormat="1" ht="18.9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65"/>
    </row>
    <row r="2" spans="1:28" s="1" customFormat="1" ht="18.95" customHeight="1">
      <c r="A2" s="1" t="s">
        <v>99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8" s="1" customFormat="1" ht="18.95" customHeight="1">
      <c r="A3" s="4" t="s">
        <v>189</v>
      </c>
      <c r="B3" s="4"/>
      <c r="C3" s="4"/>
      <c r="D3" s="4"/>
      <c r="E3" s="4"/>
      <c r="F3" s="4"/>
      <c r="G3" s="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4"/>
      <c r="Z3" s="4"/>
      <c r="AA3" s="4"/>
      <c r="AB3" s="4"/>
    </row>
    <row r="4" spans="1:28" ht="18.95" customHeight="1">
      <c r="A4" s="8"/>
      <c r="B4" s="8"/>
      <c r="C4" s="8"/>
      <c r="D4" s="8"/>
      <c r="E4" s="8"/>
      <c r="F4" s="8"/>
      <c r="G4" s="8"/>
    </row>
    <row r="5" spans="1:28" ht="18.95" customHeight="1">
      <c r="A5" s="8"/>
      <c r="B5" s="8"/>
      <c r="C5" s="8"/>
      <c r="D5" s="8"/>
      <c r="E5" s="8"/>
      <c r="F5" s="8"/>
      <c r="G5" s="8"/>
      <c r="H5" s="172" t="s">
        <v>2</v>
      </c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</row>
    <row r="6" spans="1:28" ht="18.95" customHeight="1">
      <c r="A6" s="8"/>
      <c r="B6" s="8"/>
      <c r="C6" s="8"/>
      <c r="D6" s="8"/>
      <c r="E6" s="8"/>
      <c r="F6" s="8"/>
      <c r="G6" s="8"/>
      <c r="H6" s="175" t="s">
        <v>100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8" ht="18.95" customHeight="1">
      <c r="A7" s="8"/>
      <c r="B7" s="8"/>
      <c r="C7" s="8"/>
      <c r="D7" s="8"/>
      <c r="E7" s="8"/>
      <c r="F7" s="8"/>
      <c r="G7" s="8"/>
      <c r="H7" s="45"/>
      <c r="I7" s="45"/>
      <c r="J7" s="45"/>
      <c r="K7" s="45"/>
      <c r="L7" s="45"/>
      <c r="M7" s="45"/>
      <c r="N7" s="45"/>
      <c r="O7" s="45"/>
      <c r="P7" s="45"/>
      <c r="Q7" s="45"/>
      <c r="R7" s="175" t="s">
        <v>57</v>
      </c>
      <c r="S7" s="175"/>
      <c r="T7" s="175"/>
      <c r="U7" s="175"/>
      <c r="V7" s="175"/>
      <c r="W7" s="14"/>
      <c r="X7" s="14"/>
    </row>
    <row r="8" spans="1:28" ht="18.95" customHeight="1">
      <c r="A8" s="8"/>
      <c r="B8" s="8"/>
      <c r="C8" s="8"/>
      <c r="D8" s="8"/>
      <c r="E8" s="8"/>
      <c r="F8" s="8"/>
      <c r="G8" s="8"/>
      <c r="H8" s="172" t="s">
        <v>101</v>
      </c>
      <c r="I8" s="172"/>
      <c r="J8" s="172"/>
      <c r="K8" s="172"/>
      <c r="L8" s="172"/>
      <c r="M8" s="45"/>
      <c r="N8" s="172" t="s">
        <v>53</v>
      </c>
      <c r="O8" s="172"/>
      <c r="P8" s="172"/>
      <c r="Q8" s="45"/>
      <c r="R8" s="175" t="s">
        <v>81</v>
      </c>
      <c r="S8" s="175"/>
      <c r="T8" s="175"/>
      <c r="U8" s="12"/>
      <c r="V8" s="14" t="s">
        <v>102</v>
      </c>
      <c r="W8" s="14"/>
      <c r="X8" s="14" t="s">
        <v>102</v>
      </c>
    </row>
    <row r="9" spans="1:28" ht="18.95" customHeight="1">
      <c r="A9" s="8"/>
      <c r="B9" s="8"/>
      <c r="C9" s="8"/>
      <c r="D9" s="8"/>
      <c r="E9" s="8"/>
      <c r="F9" s="8"/>
      <c r="G9" s="8"/>
      <c r="H9" s="14" t="s">
        <v>103</v>
      </c>
      <c r="I9" s="12"/>
      <c r="J9" s="12"/>
      <c r="K9" s="12"/>
      <c r="L9" s="12"/>
      <c r="M9" s="12"/>
      <c r="N9" s="14" t="s">
        <v>104</v>
      </c>
      <c r="O9" s="12"/>
      <c r="P9" s="14" t="s">
        <v>53</v>
      </c>
      <c r="Q9" s="12"/>
      <c r="R9" s="14" t="s">
        <v>105</v>
      </c>
      <c r="S9" s="45"/>
      <c r="T9" s="14" t="s">
        <v>106</v>
      </c>
      <c r="U9" s="12"/>
      <c r="V9" s="66" t="s">
        <v>107</v>
      </c>
      <c r="W9" s="12"/>
      <c r="X9" s="14" t="s">
        <v>108</v>
      </c>
      <c r="Y9" s="14"/>
      <c r="Z9" s="14" t="s">
        <v>109</v>
      </c>
      <c r="AA9" s="14"/>
      <c r="AB9" s="14" t="s">
        <v>102</v>
      </c>
    </row>
    <row r="10" spans="1:28" ht="18.95" customHeight="1">
      <c r="A10" s="8"/>
      <c r="B10" s="8"/>
      <c r="C10" s="8"/>
      <c r="D10" s="8"/>
      <c r="E10" s="8"/>
      <c r="F10" s="8"/>
      <c r="G10" s="8"/>
      <c r="H10" s="14" t="s">
        <v>110</v>
      </c>
      <c r="I10" s="8"/>
      <c r="J10" s="14" t="s">
        <v>111</v>
      </c>
      <c r="K10" s="8"/>
      <c r="L10" s="14" t="s">
        <v>112</v>
      </c>
      <c r="M10" s="8"/>
      <c r="N10" s="14" t="s">
        <v>113</v>
      </c>
      <c r="O10" s="8"/>
      <c r="P10" s="66" t="s">
        <v>4</v>
      </c>
      <c r="Q10" s="8"/>
      <c r="R10" s="14" t="s">
        <v>114</v>
      </c>
      <c r="S10" s="8"/>
      <c r="T10" s="14" t="s">
        <v>179</v>
      </c>
      <c r="U10" s="8"/>
      <c r="V10" s="13" t="s">
        <v>116</v>
      </c>
      <c r="W10" s="8"/>
      <c r="X10" s="14" t="s">
        <v>117</v>
      </c>
      <c r="Y10" s="8"/>
      <c r="Z10" s="14" t="s">
        <v>118</v>
      </c>
      <c r="AA10" s="8"/>
      <c r="AB10" s="14" t="s">
        <v>119</v>
      </c>
    </row>
    <row r="11" spans="1:28" ht="18.95" customHeight="1">
      <c r="A11" s="8"/>
      <c r="B11" s="8"/>
      <c r="C11" s="8"/>
      <c r="D11" s="8"/>
      <c r="E11" s="8"/>
      <c r="F11" s="8"/>
      <c r="G11" s="8"/>
      <c r="H11" s="14" t="s">
        <v>120</v>
      </c>
      <c r="I11" s="8"/>
      <c r="J11" s="14" t="s">
        <v>121</v>
      </c>
      <c r="K11" s="8"/>
      <c r="L11" s="14" t="s">
        <v>122</v>
      </c>
      <c r="M11" s="8"/>
      <c r="N11" s="14" t="s">
        <v>123</v>
      </c>
      <c r="O11" s="8"/>
      <c r="P11" s="14" t="s">
        <v>124</v>
      </c>
      <c r="Q11" s="8"/>
      <c r="R11" s="14" t="s">
        <v>15</v>
      </c>
      <c r="S11" s="8"/>
      <c r="T11" s="14" t="s">
        <v>180</v>
      </c>
      <c r="U11" s="8"/>
      <c r="V11" s="66" t="s">
        <v>126</v>
      </c>
      <c r="W11" s="8"/>
      <c r="X11" s="14" t="s">
        <v>127</v>
      </c>
      <c r="Y11" s="8"/>
      <c r="Z11" s="14" t="s">
        <v>128</v>
      </c>
      <c r="AA11" s="8"/>
      <c r="AB11" s="66" t="s">
        <v>126</v>
      </c>
    </row>
    <row r="12" spans="1:28" ht="18.95" customHeight="1">
      <c r="A12" s="8"/>
      <c r="B12" s="8"/>
      <c r="C12" s="8"/>
      <c r="D12" s="8"/>
      <c r="E12" s="8"/>
      <c r="F12" s="5" t="s">
        <v>9</v>
      </c>
      <c r="G12" s="8"/>
      <c r="H12" s="17" t="s">
        <v>10</v>
      </c>
      <c r="I12" s="8"/>
      <c r="J12" s="17" t="s">
        <v>10</v>
      </c>
      <c r="K12" s="8"/>
      <c r="L12" s="17" t="s">
        <v>10</v>
      </c>
      <c r="M12" s="8"/>
      <c r="N12" s="17" t="s">
        <v>10</v>
      </c>
      <c r="O12" s="8"/>
      <c r="P12" s="17" t="s">
        <v>10</v>
      </c>
      <c r="Q12" s="8"/>
      <c r="R12" s="67" t="s">
        <v>10</v>
      </c>
      <c r="S12" s="8"/>
      <c r="T12" s="67" t="s">
        <v>10</v>
      </c>
      <c r="U12" s="8"/>
      <c r="V12" s="17" t="s">
        <v>10</v>
      </c>
      <c r="W12" s="8"/>
      <c r="X12" s="17" t="s">
        <v>10</v>
      </c>
      <c r="Y12" s="8"/>
      <c r="Z12" s="17" t="s">
        <v>10</v>
      </c>
      <c r="AA12" s="8"/>
      <c r="AB12" s="17" t="s">
        <v>10</v>
      </c>
    </row>
    <row r="13" spans="1:28" ht="8.1" customHeight="1">
      <c r="A13" s="8"/>
      <c r="B13" s="8"/>
      <c r="C13" s="8"/>
      <c r="D13" s="8"/>
      <c r="E13" s="8"/>
      <c r="F13" s="8"/>
      <c r="G13" s="8"/>
      <c r="H13" s="14"/>
      <c r="I13" s="8"/>
      <c r="J13" s="14"/>
      <c r="K13" s="8"/>
      <c r="L13" s="14"/>
      <c r="M13" s="8"/>
      <c r="N13" s="14"/>
      <c r="O13" s="8"/>
      <c r="P13" s="14"/>
      <c r="Q13" s="8"/>
      <c r="R13" s="13"/>
      <c r="S13" s="8"/>
      <c r="T13" s="13"/>
      <c r="U13" s="8"/>
      <c r="V13" s="13"/>
      <c r="W13" s="8"/>
      <c r="X13" s="14"/>
      <c r="Y13" s="8"/>
      <c r="Z13" s="14"/>
      <c r="AA13" s="8"/>
      <c r="AB13" s="14"/>
    </row>
    <row r="14" spans="1:28" ht="18.95" customHeight="1">
      <c r="A14" s="18" t="s">
        <v>129</v>
      </c>
      <c r="G14" s="8"/>
      <c r="H14" s="43"/>
      <c r="I14" s="8"/>
      <c r="J14" s="43"/>
      <c r="K14" s="8"/>
      <c r="L14" s="43"/>
      <c r="M14" s="8"/>
      <c r="N14" s="43"/>
      <c r="O14" s="8"/>
      <c r="P14" s="43"/>
      <c r="Q14" s="8"/>
      <c r="R14" s="43"/>
      <c r="S14" s="8"/>
      <c r="T14" s="43"/>
      <c r="U14" s="8"/>
      <c r="V14" s="43"/>
      <c r="W14" s="8"/>
      <c r="X14" s="43"/>
      <c r="Y14" s="8"/>
      <c r="AA14" s="8"/>
    </row>
    <row r="15" spans="1:28" s="56" customFormat="1" ht="18.95" customHeight="1">
      <c r="B15" s="68" t="s">
        <v>130</v>
      </c>
      <c r="G15" s="8"/>
      <c r="H15" s="43">
        <v>200000</v>
      </c>
      <c r="I15" s="8"/>
      <c r="J15" s="43">
        <v>298000</v>
      </c>
      <c r="K15" s="8"/>
      <c r="L15" s="43">
        <v>0</v>
      </c>
      <c r="M15" s="8"/>
      <c r="N15" s="43">
        <v>20000</v>
      </c>
      <c r="O15" s="8"/>
      <c r="P15" s="43">
        <v>3088641</v>
      </c>
      <c r="Q15" s="8"/>
      <c r="R15" s="43">
        <v>-131</v>
      </c>
      <c r="S15" s="8"/>
      <c r="T15" s="43">
        <v>-10216</v>
      </c>
      <c r="U15" s="8"/>
      <c r="V15" s="43">
        <f>SUM(R15:T15)</f>
        <v>-10347</v>
      </c>
      <c r="W15" s="8"/>
      <c r="X15" s="43">
        <f>SUM(H15:P15,V15)</f>
        <v>3596294</v>
      </c>
      <c r="Y15" s="8"/>
      <c r="Z15" s="43">
        <v>5</v>
      </c>
      <c r="AA15" s="8"/>
      <c r="AB15" s="43">
        <f>SUM(X15:Z15)</f>
        <v>3596299</v>
      </c>
    </row>
    <row r="16" spans="1:28" s="56" customFormat="1" ht="8.1" customHeight="1">
      <c r="B16" s="68"/>
      <c r="G16" s="8"/>
      <c r="H16" s="43"/>
      <c r="I16" s="8"/>
      <c r="J16" s="43"/>
      <c r="K16" s="8"/>
      <c r="L16" s="43"/>
      <c r="M16" s="8"/>
      <c r="N16" s="43"/>
      <c r="O16" s="8"/>
      <c r="P16" s="43"/>
      <c r="Q16" s="8"/>
      <c r="R16" s="43"/>
      <c r="S16" s="8"/>
      <c r="T16" s="43"/>
      <c r="U16" s="8"/>
      <c r="V16" s="43"/>
      <c r="W16" s="8"/>
      <c r="X16" s="43"/>
      <c r="Y16" s="8"/>
      <c r="Z16" s="43"/>
      <c r="AA16" s="8"/>
      <c r="AB16" s="43"/>
    </row>
    <row r="17" spans="1:28" ht="17.100000000000001" customHeight="1">
      <c r="A17" s="18" t="s">
        <v>131</v>
      </c>
      <c r="B17" s="18"/>
      <c r="G17" s="8"/>
      <c r="H17" s="43"/>
      <c r="I17" s="8"/>
      <c r="J17" s="43"/>
      <c r="K17" s="8"/>
      <c r="L17" s="43"/>
      <c r="M17" s="8"/>
      <c r="N17" s="43"/>
      <c r="O17" s="8"/>
      <c r="P17" s="43"/>
      <c r="Q17" s="8"/>
      <c r="R17" s="43"/>
      <c r="S17" s="8"/>
      <c r="T17" s="43"/>
      <c r="U17" s="8"/>
      <c r="V17" s="43"/>
      <c r="W17" s="8"/>
      <c r="X17" s="43"/>
      <c r="Y17" s="8"/>
      <c r="Z17" s="43"/>
      <c r="AA17" s="8"/>
      <c r="AB17" s="43"/>
    </row>
    <row r="18" spans="1:28" ht="17.100000000000001" customHeight="1">
      <c r="B18" s="18" t="s">
        <v>190</v>
      </c>
      <c r="G18" s="8"/>
      <c r="H18" s="43"/>
      <c r="I18" s="8"/>
      <c r="J18" s="43"/>
      <c r="K18" s="8"/>
      <c r="L18" s="43"/>
      <c r="M18" s="8"/>
      <c r="N18" s="43"/>
      <c r="O18" s="8"/>
      <c r="P18" s="43"/>
      <c r="Q18" s="8"/>
      <c r="R18" s="43"/>
      <c r="S18" s="8"/>
      <c r="T18" s="43"/>
      <c r="U18" s="8"/>
      <c r="V18" s="43"/>
      <c r="W18" s="8"/>
      <c r="X18" s="43"/>
      <c r="Y18" s="8"/>
      <c r="Z18" s="43"/>
      <c r="AA18" s="8"/>
      <c r="AB18" s="43"/>
    </row>
    <row r="19" spans="1:28" ht="17.100000000000001" customHeight="1">
      <c r="B19" s="18" t="s">
        <v>186</v>
      </c>
      <c r="G19" s="8"/>
      <c r="H19" s="43"/>
      <c r="I19" s="8"/>
      <c r="J19" s="43"/>
      <c r="K19" s="8"/>
      <c r="L19" s="43"/>
      <c r="M19" s="8"/>
      <c r="N19" s="43"/>
      <c r="O19" s="8"/>
      <c r="P19" s="43"/>
      <c r="Q19" s="8"/>
      <c r="R19" s="43"/>
      <c r="S19" s="8"/>
      <c r="T19" s="43"/>
      <c r="U19" s="8"/>
      <c r="V19" s="43"/>
      <c r="W19" s="8"/>
      <c r="X19" s="43"/>
      <c r="Y19" s="8"/>
      <c r="Z19" s="43"/>
      <c r="AA19" s="8"/>
      <c r="AB19" s="43"/>
    </row>
    <row r="20" spans="1:28" s="56" customFormat="1" ht="8.1" customHeight="1">
      <c r="B20" s="68"/>
      <c r="G20" s="8"/>
      <c r="H20" s="43"/>
      <c r="I20" s="8"/>
      <c r="J20" s="43"/>
      <c r="K20" s="8"/>
      <c r="L20" s="43"/>
      <c r="M20" s="8"/>
      <c r="N20" s="43"/>
      <c r="O20" s="8"/>
      <c r="P20" s="43"/>
      <c r="Q20" s="8"/>
      <c r="R20" s="43"/>
      <c r="S20" s="8"/>
      <c r="T20" s="43"/>
      <c r="U20" s="8"/>
      <c r="V20" s="43"/>
      <c r="W20" s="8"/>
      <c r="X20" s="43"/>
      <c r="Y20" s="8"/>
      <c r="Z20" s="43"/>
      <c r="AA20" s="8"/>
      <c r="AB20" s="43"/>
    </row>
    <row r="21" spans="1:28" ht="18.95" customHeight="1">
      <c r="A21" s="7" t="s">
        <v>178</v>
      </c>
      <c r="F21" s="9"/>
      <c r="G21" s="8"/>
      <c r="H21" s="125">
        <v>0</v>
      </c>
      <c r="I21" s="8"/>
      <c r="J21" s="125">
        <v>0</v>
      </c>
      <c r="K21" s="8"/>
      <c r="L21" s="165">
        <v>0</v>
      </c>
      <c r="M21" s="8"/>
      <c r="N21" s="125">
        <v>0</v>
      </c>
      <c r="O21" s="8"/>
      <c r="P21" s="125">
        <f>'PL6-9'!G128</f>
        <v>121012</v>
      </c>
      <c r="Q21" s="8"/>
      <c r="R21" s="125">
        <f>'PL6-9'!G145</f>
        <v>589</v>
      </c>
      <c r="S21" s="8"/>
      <c r="T21" s="125">
        <f>'PL6-9'!G137</f>
        <v>-4054</v>
      </c>
      <c r="U21" s="8"/>
      <c r="V21" s="125">
        <f>SUM(R21:T21)</f>
        <v>-3465</v>
      </c>
      <c r="W21" s="8"/>
      <c r="X21" s="125">
        <f>SUM(H21:P21,V21)</f>
        <v>117547</v>
      </c>
      <c r="Y21" s="8"/>
      <c r="Z21" s="125">
        <v>0</v>
      </c>
      <c r="AA21" s="8"/>
      <c r="AB21" s="125">
        <f>SUM(X21:Z21)</f>
        <v>117547</v>
      </c>
    </row>
    <row r="22" spans="1:28" ht="18.95" customHeight="1">
      <c r="A22" s="7" t="s">
        <v>132</v>
      </c>
      <c r="G22" s="8"/>
      <c r="H22" s="163">
        <v>0</v>
      </c>
      <c r="I22" s="8"/>
      <c r="J22" s="163">
        <v>0</v>
      </c>
      <c r="K22" s="8"/>
      <c r="L22" s="164">
        <v>0</v>
      </c>
      <c r="M22" s="8"/>
      <c r="N22" s="163">
        <v>0</v>
      </c>
      <c r="O22" s="8"/>
      <c r="P22" s="163">
        <v>-179300</v>
      </c>
      <c r="Q22" s="8"/>
      <c r="R22" s="163">
        <v>0</v>
      </c>
      <c r="S22" s="8"/>
      <c r="T22" s="163">
        <v>0</v>
      </c>
      <c r="U22" s="8"/>
      <c r="V22" s="163">
        <f>SUM(R22:T22)</f>
        <v>0</v>
      </c>
      <c r="W22" s="8"/>
      <c r="X22" s="163">
        <f>SUM(H22:P22,V22)</f>
        <v>-179300</v>
      </c>
      <c r="Y22" s="8"/>
      <c r="Z22" s="163">
        <v>0</v>
      </c>
      <c r="AA22" s="8"/>
      <c r="AB22" s="163">
        <f>SUM(X22:Z22)</f>
        <v>-179300</v>
      </c>
    </row>
    <row r="23" spans="1:28" ht="8.1" customHeight="1">
      <c r="G23" s="8"/>
      <c r="H23" s="71"/>
      <c r="I23" s="8"/>
      <c r="J23" s="71"/>
      <c r="K23" s="8"/>
      <c r="L23" s="71"/>
      <c r="M23" s="8"/>
      <c r="N23" s="71"/>
      <c r="O23" s="8"/>
      <c r="P23" s="71"/>
      <c r="Q23" s="8"/>
      <c r="R23" s="71"/>
      <c r="S23" s="8"/>
      <c r="T23" s="71"/>
      <c r="U23" s="8"/>
      <c r="V23" s="43"/>
      <c r="W23" s="8"/>
      <c r="X23" s="71"/>
      <c r="Y23" s="8"/>
      <c r="Z23" s="71"/>
      <c r="AA23" s="8"/>
      <c r="AB23" s="71"/>
    </row>
    <row r="24" spans="1:28" s="51" customFormat="1" ht="18.95" customHeight="1">
      <c r="A24" s="50" t="s">
        <v>133</v>
      </c>
      <c r="G24" s="8"/>
      <c r="H24" s="71"/>
      <c r="I24" s="8"/>
      <c r="J24" s="71"/>
      <c r="K24" s="8"/>
      <c r="L24" s="71"/>
      <c r="M24" s="8"/>
      <c r="N24" s="71"/>
      <c r="O24" s="8"/>
      <c r="P24" s="71"/>
      <c r="Q24" s="8"/>
      <c r="R24" s="71"/>
      <c r="S24" s="8"/>
      <c r="T24" s="71"/>
      <c r="U24" s="8"/>
      <c r="V24" s="43"/>
      <c r="W24" s="8"/>
      <c r="X24" s="71"/>
      <c r="Y24" s="8"/>
      <c r="Z24" s="71"/>
      <c r="AA24" s="8"/>
      <c r="AB24" s="71"/>
    </row>
    <row r="25" spans="1:28" ht="18.95" customHeight="1" thickBot="1">
      <c r="B25" s="18" t="s">
        <v>187</v>
      </c>
      <c r="G25" s="8"/>
      <c r="H25" s="42">
        <f>SUM(H15:H22)</f>
        <v>200000</v>
      </c>
      <c r="I25" s="8"/>
      <c r="J25" s="42">
        <f>SUM(J15:J22)</f>
        <v>298000</v>
      </c>
      <c r="K25" s="8"/>
      <c r="L25" s="42">
        <f>SUM(L15:L22)</f>
        <v>0</v>
      </c>
      <c r="M25" s="8"/>
      <c r="N25" s="42">
        <f>SUM(N15:N22)</f>
        <v>20000</v>
      </c>
      <c r="O25" s="8"/>
      <c r="P25" s="42">
        <f>SUM(P15:P22)</f>
        <v>3030353</v>
      </c>
      <c r="Q25" s="8"/>
      <c r="R25" s="42">
        <f>SUM(R15:R22)</f>
        <v>458</v>
      </c>
      <c r="S25" s="8"/>
      <c r="T25" s="42">
        <f>SUM(T15:T22)</f>
        <v>-14270</v>
      </c>
      <c r="U25" s="8"/>
      <c r="V25" s="42">
        <f>SUM(V15:V22)</f>
        <v>-13812</v>
      </c>
      <c r="W25" s="8"/>
      <c r="X25" s="42">
        <f>SUM(X15:X22)</f>
        <v>3534541</v>
      </c>
      <c r="Y25" s="8"/>
      <c r="Z25" s="42">
        <f>SUM(Z15:Z22)</f>
        <v>5</v>
      </c>
      <c r="AA25" s="8"/>
      <c r="AB25" s="42">
        <f>SUM(AB15:AB22)</f>
        <v>3534546</v>
      </c>
    </row>
    <row r="26" spans="1:28" ht="15" customHeight="1" thickTop="1">
      <c r="B26" s="18"/>
      <c r="G26" s="8"/>
      <c r="H26" s="70"/>
      <c r="I26" s="8"/>
      <c r="J26" s="70"/>
      <c r="K26" s="8"/>
      <c r="L26" s="72"/>
      <c r="M26" s="8"/>
      <c r="N26" s="70"/>
      <c r="O26" s="8"/>
      <c r="P26" s="70"/>
      <c r="Q26" s="8"/>
      <c r="R26" s="70"/>
      <c r="S26" s="8"/>
      <c r="T26" s="70"/>
      <c r="U26" s="8"/>
      <c r="V26" s="70"/>
      <c r="W26" s="8"/>
      <c r="X26" s="70"/>
      <c r="Y26" s="8"/>
      <c r="Z26" s="70"/>
      <c r="AA26" s="8"/>
      <c r="AB26" s="70"/>
    </row>
    <row r="27" spans="1:28" ht="18.95" customHeight="1">
      <c r="A27" s="18" t="s">
        <v>129</v>
      </c>
      <c r="G27" s="8"/>
      <c r="H27" s="73"/>
      <c r="I27" s="8"/>
      <c r="J27" s="73"/>
      <c r="K27" s="8"/>
      <c r="L27" s="73"/>
      <c r="M27" s="8"/>
      <c r="N27" s="73"/>
      <c r="O27" s="8"/>
      <c r="P27" s="73"/>
      <c r="Q27" s="8"/>
      <c r="R27" s="73"/>
      <c r="S27" s="8"/>
      <c r="T27" s="73"/>
      <c r="U27" s="8"/>
      <c r="V27" s="73"/>
      <c r="W27" s="8"/>
      <c r="X27" s="73"/>
      <c r="Y27" s="8"/>
      <c r="Z27" s="34"/>
      <c r="AA27" s="8"/>
      <c r="AB27" s="34"/>
    </row>
    <row r="28" spans="1:28" s="56" customFormat="1" ht="18.95" customHeight="1">
      <c r="B28" s="68" t="s">
        <v>134</v>
      </c>
      <c r="G28" s="8"/>
      <c r="H28" s="73">
        <v>200000</v>
      </c>
      <c r="I28" s="8"/>
      <c r="J28" s="73">
        <v>298000</v>
      </c>
      <c r="K28" s="8"/>
      <c r="L28" s="73">
        <v>0</v>
      </c>
      <c r="M28" s="8"/>
      <c r="N28" s="73">
        <v>20000</v>
      </c>
      <c r="O28" s="8"/>
      <c r="P28" s="73">
        <v>3075883</v>
      </c>
      <c r="Q28" s="8"/>
      <c r="R28" s="73">
        <v>1463</v>
      </c>
      <c r="S28" s="8"/>
      <c r="T28" s="73">
        <v>-14271</v>
      </c>
      <c r="U28" s="8"/>
      <c r="V28" s="73">
        <f>SUM(R28:T28)</f>
        <v>-12808</v>
      </c>
      <c r="W28" s="8"/>
      <c r="X28" s="73">
        <f>SUM(H28:P28,V28)</f>
        <v>3581075</v>
      </c>
      <c r="Y28" s="8"/>
      <c r="Z28" s="73">
        <v>5</v>
      </c>
      <c r="AA28" s="8"/>
      <c r="AB28" s="73">
        <f>SUM(X28:Z28)</f>
        <v>3581080</v>
      </c>
    </row>
    <row r="29" spans="1:28" s="56" customFormat="1" ht="8.1" customHeight="1">
      <c r="B29" s="68"/>
      <c r="G29" s="8"/>
      <c r="H29" s="73"/>
      <c r="I29" s="8"/>
      <c r="J29" s="73"/>
      <c r="K29" s="8"/>
      <c r="L29" s="73"/>
      <c r="M29" s="8"/>
      <c r="N29" s="73"/>
      <c r="O29" s="8"/>
      <c r="P29" s="73"/>
      <c r="Q29" s="8"/>
      <c r="R29" s="73"/>
      <c r="S29" s="8"/>
      <c r="T29" s="73"/>
      <c r="U29" s="8"/>
      <c r="V29" s="73"/>
      <c r="W29" s="8"/>
      <c r="X29" s="73"/>
      <c r="Y29" s="8"/>
      <c r="Z29" s="73"/>
      <c r="AA29" s="8"/>
      <c r="AB29" s="73"/>
    </row>
    <row r="30" spans="1:28" ht="17.100000000000001" customHeight="1">
      <c r="A30" s="18" t="s">
        <v>131</v>
      </c>
      <c r="B30" s="18"/>
      <c r="G30" s="8"/>
      <c r="H30" s="73"/>
      <c r="I30" s="8"/>
      <c r="J30" s="73"/>
      <c r="K30" s="8"/>
      <c r="L30" s="73"/>
      <c r="M30" s="8"/>
      <c r="N30" s="73"/>
      <c r="O30" s="8"/>
      <c r="P30" s="73"/>
      <c r="Q30" s="8"/>
      <c r="R30" s="73"/>
      <c r="S30" s="8"/>
      <c r="T30" s="73"/>
      <c r="U30" s="8"/>
      <c r="V30" s="73"/>
      <c r="W30" s="8"/>
      <c r="X30" s="73"/>
      <c r="Y30" s="8"/>
      <c r="Z30" s="73"/>
      <c r="AA30" s="8"/>
      <c r="AB30" s="73"/>
    </row>
    <row r="31" spans="1:28" ht="17.100000000000001" customHeight="1">
      <c r="B31" s="18" t="s">
        <v>190</v>
      </c>
      <c r="G31" s="8"/>
      <c r="H31" s="73"/>
      <c r="I31" s="8"/>
      <c r="J31" s="73"/>
      <c r="K31" s="8"/>
      <c r="L31" s="73"/>
      <c r="M31" s="8"/>
      <c r="N31" s="73"/>
      <c r="O31" s="8"/>
      <c r="P31" s="73"/>
      <c r="Q31" s="8"/>
      <c r="R31" s="73"/>
      <c r="S31" s="8"/>
      <c r="T31" s="73"/>
      <c r="U31" s="8"/>
      <c r="V31" s="73"/>
      <c r="W31" s="8"/>
      <c r="X31" s="73"/>
      <c r="Y31" s="8"/>
      <c r="Z31" s="73"/>
      <c r="AA31" s="8"/>
      <c r="AB31" s="73"/>
    </row>
    <row r="32" spans="1:28" ht="17.100000000000001" customHeight="1">
      <c r="B32" s="18" t="s">
        <v>188</v>
      </c>
      <c r="G32" s="8"/>
      <c r="H32" s="73"/>
      <c r="I32" s="8"/>
      <c r="J32" s="73"/>
      <c r="K32" s="8"/>
      <c r="L32" s="73"/>
      <c r="M32" s="8"/>
      <c r="N32" s="73"/>
      <c r="O32" s="8"/>
      <c r="P32" s="73"/>
      <c r="Q32" s="8"/>
      <c r="R32" s="73"/>
      <c r="S32" s="8"/>
      <c r="T32" s="73"/>
      <c r="U32" s="8"/>
      <c r="V32" s="73"/>
      <c r="W32" s="8"/>
      <c r="X32" s="73"/>
      <c r="Y32" s="8"/>
      <c r="Z32" s="73"/>
      <c r="AA32" s="8"/>
      <c r="AB32" s="73"/>
    </row>
    <row r="33" spans="1:28" s="56" customFormat="1" ht="8.1" customHeight="1">
      <c r="B33" s="68"/>
      <c r="G33" s="8"/>
      <c r="H33" s="73"/>
      <c r="I33" s="8"/>
      <c r="J33" s="73"/>
      <c r="K33" s="8"/>
      <c r="L33" s="73"/>
      <c r="M33" s="8"/>
      <c r="N33" s="73"/>
      <c r="O33" s="8"/>
      <c r="P33" s="73"/>
      <c r="Q33" s="8"/>
      <c r="R33" s="73"/>
      <c r="S33" s="8"/>
      <c r="T33" s="73"/>
      <c r="U33" s="8"/>
      <c r="V33" s="73"/>
      <c r="W33" s="8"/>
      <c r="X33" s="73"/>
      <c r="Y33" s="8"/>
      <c r="Z33" s="73"/>
      <c r="AA33" s="8"/>
      <c r="AB33" s="73"/>
    </row>
    <row r="34" spans="1:28" ht="18.75" customHeight="1">
      <c r="A34" s="7" t="s">
        <v>178</v>
      </c>
      <c r="G34" s="8"/>
      <c r="H34" s="73">
        <v>0</v>
      </c>
      <c r="I34" s="8"/>
      <c r="J34" s="73">
        <v>0</v>
      </c>
      <c r="K34" s="8"/>
      <c r="L34" s="73">
        <v>0</v>
      </c>
      <c r="M34" s="8"/>
      <c r="N34" s="73">
        <v>0</v>
      </c>
      <c r="O34" s="8"/>
      <c r="P34" s="143">
        <f>'PL6-9'!E128</f>
        <v>137504</v>
      </c>
      <c r="Q34" s="8"/>
      <c r="R34" s="144">
        <f>'PL6-9'!E145</f>
        <v>-1945</v>
      </c>
      <c r="S34" s="8"/>
      <c r="T34" s="143">
        <f>'PL6-9'!E137</f>
        <v>-50351</v>
      </c>
      <c r="U34" s="8"/>
      <c r="V34" s="143">
        <f>SUM(R34:T34)</f>
        <v>-52296</v>
      </c>
      <c r="W34" s="8"/>
      <c r="X34" s="143">
        <f t="shared" ref="X34:X36" si="0">SUM(H34:P34,V34)</f>
        <v>85208</v>
      </c>
      <c r="Y34" s="8"/>
      <c r="Z34" s="73">
        <v>0</v>
      </c>
      <c r="AA34" s="8"/>
      <c r="AB34" s="73">
        <f>SUM(X34:Z34)</f>
        <v>85208</v>
      </c>
    </row>
    <row r="35" spans="1:28" ht="18.75" customHeight="1">
      <c r="A35" s="7" t="s">
        <v>132</v>
      </c>
      <c r="F35" s="9">
        <v>18</v>
      </c>
      <c r="G35" s="8"/>
      <c r="H35" s="73">
        <v>0</v>
      </c>
      <c r="I35" s="8"/>
      <c r="J35" s="73">
        <v>0</v>
      </c>
      <c r="K35" s="8"/>
      <c r="L35" s="73">
        <v>0</v>
      </c>
      <c r="M35" s="8"/>
      <c r="N35" s="73">
        <v>0</v>
      </c>
      <c r="O35" s="8"/>
      <c r="P35" s="143">
        <v>-83196</v>
      </c>
      <c r="Q35" s="8"/>
      <c r="R35" s="73">
        <v>0</v>
      </c>
      <c r="S35" s="8"/>
      <c r="T35" s="73">
        <v>0</v>
      </c>
      <c r="U35" s="8"/>
      <c r="V35" s="73">
        <f t="shared" ref="V35:V36" si="1">SUM(R35:T35)</f>
        <v>0</v>
      </c>
      <c r="W35" s="8"/>
      <c r="X35" s="73">
        <f t="shared" si="0"/>
        <v>-83196</v>
      </c>
      <c r="Y35" s="8"/>
      <c r="Z35" s="73">
        <v>0</v>
      </c>
      <c r="AA35" s="8"/>
      <c r="AB35" s="73">
        <f>SUM(X35:Z35)</f>
        <v>-83196</v>
      </c>
    </row>
    <row r="36" spans="1:28" ht="18.75" customHeight="1">
      <c r="A36" s="7" t="s">
        <v>135</v>
      </c>
      <c r="F36" s="9">
        <v>16</v>
      </c>
      <c r="G36" s="8"/>
      <c r="H36" s="74">
        <v>0</v>
      </c>
      <c r="I36" s="8"/>
      <c r="J36" s="74">
        <v>0</v>
      </c>
      <c r="K36" s="8"/>
      <c r="L36" s="74">
        <v>-114012</v>
      </c>
      <c r="M36" s="8"/>
      <c r="N36" s="74">
        <v>0</v>
      </c>
      <c r="O36" s="8"/>
      <c r="P36" s="74">
        <v>0</v>
      </c>
      <c r="Q36" s="8"/>
      <c r="R36" s="74">
        <v>0</v>
      </c>
      <c r="S36" s="8"/>
      <c r="T36" s="74">
        <v>0</v>
      </c>
      <c r="U36" s="8"/>
      <c r="V36" s="74">
        <f t="shared" si="1"/>
        <v>0</v>
      </c>
      <c r="W36" s="8"/>
      <c r="X36" s="74">
        <f t="shared" si="0"/>
        <v>-114012</v>
      </c>
      <c r="Y36" s="8"/>
      <c r="Z36" s="74">
        <v>0</v>
      </c>
      <c r="AA36" s="8"/>
      <c r="AB36" s="74">
        <f>SUM(X36:Z36)</f>
        <v>-114012</v>
      </c>
    </row>
    <row r="37" spans="1:28" ht="8.1" customHeight="1">
      <c r="G37" s="8"/>
      <c r="H37" s="73"/>
      <c r="I37" s="8"/>
      <c r="J37" s="73"/>
      <c r="K37" s="8"/>
      <c r="L37" s="73"/>
      <c r="M37" s="8"/>
      <c r="N37" s="73"/>
      <c r="O37" s="8"/>
      <c r="P37" s="73"/>
      <c r="Q37" s="8"/>
      <c r="R37" s="73"/>
      <c r="S37" s="8"/>
      <c r="T37" s="73"/>
      <c r="U37" s="8"/>
      <c r="V37" s="73"/>
      <c r="W37" s="8"/>
      <c r="X37" s="73"/>
      <c r="Y37" s="8"/>
      <c r="Z37" s="73"/>
      <c r="AA37" s="8"/>
      <c r="AB37" s="73"/>
    </row>
    <row r="38" spans="1:28" s="51" customFormat="1" ht="18.95" customHeight="1">
      <c r="A38" s="50" t="s">
        <v>133</v>
      </c>
      <c r="G38" s="8"/>
      <c r="H38" s="75"/>
      <c r="I38" s="8"/>
      <c r="J38" s="75"/>
      <c r="K38" s="8"/>
      <c r="L38" s="75"/>
      <c r="M38" s="8"/>
      <c r="N38" s="75"/>
      <c r="O38" s="8"/>
      <c r="P38" s="75"/>
      <c r="Q38" s="8"/>
      <c r="R38" s="75"/>
      <c r="S38" s="8"/>
      <c r="T38" s="75"/>
      <c r="U38" s="8"/>
      <c r="V38" s="73"/>
      <c r="W38" s="8"/>
      <c r="X38" s="75"/>
      <c r="Y38" s="8"/>
      <c r="Z38" s="75"/>
      <c r="AA38" s="8"/>
      <c r="AB38" s="75"/>
    </row>
    <row r="39" spans="1:28" ht="18.95" customHeight="1" thickBot="1">
      <c r="B39" s="18" t="s">
        <v>183</v>
      </c>
      <c r="G39" s="8"/>
      <c r="H39" s="41">
        <f>SUM(H28:H36)</f>
        <v>200000</v>
      </c>
      <c r="I39" s="8"/>
      <c r="J39" s="41">
        <f>SUM(J28:J36)</f>
        <v>298000</v>
      </c>
      <c r="K39" s="8"/>
      <c r="L39" s="41">
        <f>SUM(L28:L36)</f>
        <v>-114012</v>
      </c>
      <c r="M39" s="8"/>
      <c r="N39" s="41">
        <f>SUM(N28:N36)</f>
        <v>20000</v>
      </c>
      <c r="O39" s="8"/>
      <c r="P39" s="41">
        <f>SUM(P28:P36)</f>
        <v>3130191</v>
      </c>
      <c r="Q39" s="8"/>
      <c r="R39" s="41">
        <f>SUM(R28:R36)</f>
        <v>-482</v>
      </c>
      <c r="S39" s="8"/>
      <c r="T39" s="41">
        <f>SUM(T28:T36)</f>
        <v>-64622</v>
      </c>
      <c r="U39" s="8"/>
      <c r="V39" s="41">
        <f>SUM(V28:V36)</f>
        <v>-65104</v>
      </c>
      <c r="W39" s="8"/>
      <c r="X39" s="41">
        <f>SUM(X28:X36)</f>
        <v>3469075</v>
      </c>
      <c r="Y39" s="8"/>
      <c r="Z39" s="41">
        <f>SUM(Z28:Z36)</f>
        <v>5</v>
      </c>
      <c r="AA39" s="8"/>
      <c r="AB39" s="41">
        <f>SUM(AB28:AB36)</f>
        <v>3469080</v>
      </c>
    </row>
    <row r="40" spans="1:28" ht="18.75" customHeight="1" thickTop="1">
      <c r="B40" s="18"/>
      <c r="G40" s="8"/>
      <c r="H40" s="43"/>
      <c r="I40" s="8"/>
      <c r="J40" s="43"/>
      <c r="K40" s="8"/>
      <c r="L40" s="69"/>
      <c r="M40" s="8"/>
      <c r="N40" s="43"/>
      <c r="O40" s="8"/>
      <c r="P40" s="43"/>
      <c r="Q40" s="8"/>
      <c r="R40" s="43"/>
      <c r="S40" s="8"/>
      <c r="T40" s="43"/>
      <c r="U40" s="8"/>
      <c r="V40" s="43"/>
      <c r="W40" s="8"/>
      <c r="X40" s="43"/>
      <c r="Y40" s="8"/>
      <c r="Z40" s="43"/>
      <c r="AA40" s="8"/>
      <c r="AB40" s="43"/>
    </row>
    <row r="41" spans="1:28" ht="18.95" customHeight="1">
      <c r="A41" s="61" t="s">
        <v>30</v>
      </c>
      <c r="B41" s="30"/>
      <c r="C41" s="30"/>
      <c r="D41" s="30"/>
      <c r="E41" s="30"/>
      <c r="F41" s="30"/>
      <c r="G41" s="44"/>
      <c r="H41" s="44"/>
      <c r="I41" s="44"/>
      <c r="J41" s="44"/>
      <c r="K41" s="44"/>
      <c r="L41" s="44"/>
      <c r="M41" s="44"/>
      <c r="N41" s="44"/>
      <c r="O41" s="115"/>
      <c r="P41" s="44"/>
      <c r="Q41" s="77"/>
      <c r="R41" s="77"/>
      <c r="S41" s="77"/>
      <c r="T41" s="77"/>
      <c r="U41" s="77"/>
      <c r="V41" s="77"/>
      <c r="W41" s="77"/>
      <c r="X41" s="44"/>
      <c r="Y41" s="44"/>
      <c r="Z41" s="44"/>
      <c r="AA41" s="44"/>
      <c r="AB41" s="44"/>
    </row>
  </sheetData>
  <mergeCells count="6">
    <mergeCell ref="H5:AB5"/>
    <mergeCell ref="H6:X6"/>
    <mergeCell ref="R7:V7"/>
    <mergeCell ref="H8:L8"/>
    <mergeCell ref="N8:P8"/>
    <mergeCell ref="R8:T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AD37B-CF55-4F63-A1D8-32DF7CFA892F}">
  <sheetPr>
    <tabColor theme="8" tint="0.79998168889431442"/>
  </sheetPr>
  <dimension ref="A1:Z36"/>
  <sheetViews>
    <sheetView topLeftCell="A4" zoomScale="70" zoomScaleNormal="70" zoomScaleSheetLayoutView="90" zoomScalePageLayoutView="110" workbookViewId="0">
      <selection activeCell="Q23" sqref="Q23"/>
    </sheetView>
  </sheetViews>
  <sheetFormatPr defaultColWidth="9.140625" defaultRowHeight="20.100000000000001" customHeight="1"/>
  <cols>
    <col min="1" max="2" width="1.5703125" style="7" customWidth="1"/>
    <col min="3" max="3" width="3.7109375" style="7" customWidth="1"/>
    <col min="4" max="4" width="17.7109375" style="7" customWidth="1"/>
    <col min="5" max="5" width="4.7109375" style="7" customWidth="1"/>
    <col min="6" max="6" width="1.5703125" style="35" customWidth="1"/>
    <col min="7" max="7" width="9.28515625" style="35" customWidth="1"/>
    <col min="8" max="8" width="0.85546875" style="35" customWidth="1"/>
    <col min="9" max="9" width="12.140625" style="35" customWidth="1"/>
    <col min="10" max="10" width="0.85546875" style="35" customWidth="1"/>
    <col min="11" max="11" width="12.140625" style="35" customWidth="1"/>
    <col min="12" max="12" width="0.85546875" style="35" customWidth="1"/>
    <col min="13" max="13" width="10.7109375" style="35" customWidth="1"/>
    <col min="14" max="14" width="0.85546875" style="35" customWidth="1"/>
    <col min="15" max="15" width="12.42578125" style="35" bestFit="1" customWidth="1"/>
    <col min="16" max="16" width="0.85546875" style="35" customWidth="1"/>
    <col min="17" max="17" width="13.85546875" style="35" bestFit="1" customWidth="1"/>
    <col min="18" max="18" width="0.85546875" style="35" customWidth="1"/>
    <col min="19" max="19" width="17.28515625" style="35" customWidth="1"/>
    <col min="20" max="20" width="0.85546875" style="7" customWidth="1"/>
    <col min="21" max="21" width="19.85546875" style="35" customWidth="1"/>
    <col min="22" max="22" width="0.85546875" style="7" customWidth="1"/>
    <col min="23" max="23" width="15.42578125" style="7" customWidth="1"/>
    <col min="24" max="24" width="1" style="7" customWidth="1"/>
    <col min="25" max="25" width="14.42578125" style="7" customWidth="1"/>
    <col min="26" max="16384" width="9.140625" style="7"/>
  </cols>
  <sheetData>
    <row r="1" spans="1:25" ht="18.95" customHeight="1">
      <c r="A1" s="18" t="s">
        <v>0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65"/>
      <c r="U1" s="65"/>
    </row>
    <row r="2" spans="1:25" ht="18.95" customHeight="1">
      <c r="A2" s="1" t="s">
        <v>136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U2" s="43"/>
    </row>
    <row r="3" spans="1:25" ht="18.95" customHeight="1">
      <c r="A3" s="78" t="s">
        <v>189</v>
      </c>
      <c r="B3" s="30"/>
      <c r="C3" s="30"/>
      <c r="D3" s="30"/>
      <c r="E3" s="30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30"/>
      <c r="U3" s="44"/>
      <c r="V3" s="30"/>
      <c r="W3" s="30"/>
      <c r="X3" s="30"/>
      <c r="Y3" s="30"/>
    </row>
    <row r="4" spans="1:25" ht="18.95" customHeight="1"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U4" s="43"/>
    </row>
    <row r="5" spans="1:25" ht="18.95" customHeight="1">
      <c r="A5" s="8"/>
      <c r="B5" s="8"/>
      <c r="C5" s="8"/>
      <c r="D5" s="8"/>
      <c r="E5" s="8"/>
      <c r="I5" s="172" t="s">
        <v>3</v>
      </c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</row>
    <row r="6" spans="1:25" ht="18.95" customHeight="1">
      <c r="A6" s="8"/>
      <c r="B6" s="8"/>
      <c r="C6" s="8"/>
      <c r="D6" s="8"/>
      <c r="E6" s="8"/>
      <c r="I6" s="12"/>
      <c r="J6" s="12"/>
      <c r="K6" s="12"/>
      <c r="L6" s="12"/>
      <c r="M6" s="12"/>
      <c r="N6" s="12"/>
      <c r="O6" s="12"/>
      <c r="P6" s="12"/>
      <c r="Q6" s="12"/>
      <c r="R6" s="12"/>
      <c r="S6" s="172" t="s">
        <v>57</v>
      </c>
      <c r="T6" s="172"/>
      <c r="U6" s="172"/>
      <c r="V6" s="172"/>
      <c r="W6" s="172"/>
      <c r="X6" s="12"/>
      <c r="Y6" s="12"/>
    </row>
    <row r="7" spans="1:25" ht="18.95" customHeight="1">
      <c r="A7" s="8"/>
      <c r="B7" s="8"/>
      <c r="C7" s="8"/>
      <c r="D7" s="8"/>
      <c r="E7" s="8"/>
      <c r="I7" s="172" t="s">
        <v>101</v>
      </c>
      <c r="J7" s="172"/>
      <c r="K7" s="172"/>
      <c r="L7" s="172"/>
      <c r="M7" s="172"/>
      <c r="N7" s="14"/>
      <c r="O7" s="172" t="s">
        <v>53</v>
      </c>
      <c r="P7" s="172"/>
      <c r="Q7" s="172"/>
      <c r="R7" s="14"/>
      <c r="S7" s="175" t="s">
        <v>81</v>
      </c>
      <c r="T7" s="175"/>
      <c r="U7" s="175"/>
      <c r="V7" s="12"/>
      <c r="W7" s="14" t="s">
        <v>102</v>
      </c>
    </row>
    <row r="8" spans="1:25" ht="18.95" customHeight="1">
      <c r="A8" s="8"/>
      <c r="B8" s="8"/>
      <c r="C8" s="8"/>
      <c r="D8" s="8"/>
      <c r="E8" s="8"/>
      <c r="I8" s="14" t="s">
        <v>103</v>
      </c>
      <c r="O8" s="14" t="s">
        <v>104</v>
      </c>
      <c r="Q8" s="14" t="s">
        <v>53</v>
      </c>
      <c r="R8" s="14"/>
      <c r="S8" s="14" t="s">
        <v>105</v>
      </c>
      <c r="T8" s="45"/>
      <c r="U8" s="14" t="s">
        <v>106</v>
      </c>
      <c r="V8" s="14"/>
      <c r="W8" s="66" t="s">
        <v>107</v>
      </c>
      <c r="X8" s="14"/>
      <c r="Y8" s="14" t="s">
        <v>102</v>
      </c>
    </row>
    <row r="9" spans="1:25" ht="18.95" customHeight="1">
      <c r="A9" s="8"/>
      <c r="B9" s="8"/>
      <c r="C9" s="8"/>
      <c r="D9" s="8"/>
      <c r="E9" s="8"/>
      <c r="I9" s="14" t="s">
        <v>110</v>
      </c>
      <c r="J9" s="14"/>
      <c r="K9" s="14" t="s">
        <v>111</v>
      </c>
      <c r="L9" s="14"/>
      <c r="M9" s="14" t="s">
        <v>112</v>
      </c>
      <c r="N9" s="14"/>
      <c r="O9" s="14" t="s">
        <v>113</v>
      </c>
      <c r="P9" s="14"/>
      <c r="Q9" s="66" t="s">
        <v>4</v>
      </c>
      <c r="R9" s="13"/>
      <c r="S9" s="14" t="s">
        <v>114</v>
      </c>
      <c r="T9" s="13"/>
      <c r="U9" s="14" t="s">
        <v>115</v>
      </c>
      <c r="V9" s="13"/>
      <c r="W9" s="13" t="s">
        <v>116</v>
      </c>
      <c r="X9" s="13"/>
      <c r="Y9" s="14" t="s">
        <v>119</v>
      </c>
    </row>
    <row r="10" spans="1:25" ht="18.95" customHeight="1">
      <c r="A10" s="8"/>
      <c r="B10" s="8"/>
      <c r="C10" s="8"/>
      <c r="D10" s="8"/>
      <c r="E10" s="8"/>
      <c r="I10" s="14" t="s">
        <v>120</v>
      </c>
      <c r="K10" s="14" t="s">
        <v>121</v>
      </c>
      <c r="M10" s="14" t="s">
        <v>122</v>
      </c>
      <c r="O10" s="14" t="s">
        <v>123</v>
      </c>
      <c r="Q10" s="14" t="s">
        <v>124</v>
      </c>
      <c r="S10" s="14" t="s">
        <v>15</v>
      </c>
      <c r="T10" s="35"/>
      <c r="U10" s="14" t="s">
        <v>125</v>
      </c>
      <c r="V10" s="35"/>
      <c r="W10" s="66" t="s">
        <v>126</v>
      </c>
      <c r="X10" s="35"/>
      <c r="Y10" s="66" t="s">
        <v>126</v>
      </c>
    </row>
    <row r="11" spans="1:25" ht="18.95" customHeight="1">
      <c r="A11" s="8"/>
      <c r="B11" s="8"/>
      <c r="C11" s="8"/>
      <c r="D11" s="8"/>
      <c r="E11" s="8"/>
      <c r="G11" s="79" t="s">
        <v>9</v>
      </c>
      <c r="I11" s="17" t="s">
        <v>10</v>
      </c>
      <c r="K11" s="17" t="s">
        <v>10</v>
      </c>
      <c r="M11" s="17" t="s">
        <v>10</v>
      </c>
      <c r="O11" s="17" t="s">
        <v>10</v>
      </c>
      <c r="Q11" s="17" t="s">
        <v>10</v>
      </c>
      <c r="S11" s="17" t="s">
        <v>10</v>
      </c>
      <c r="T11" s="35"/>
      <c r="U11" s="17" t="s">
        <v>10</v>
      </c>
      <c r="V11" s="35"/>
      <c r="W11" s="17" t="s">
        <v>10</v>
      </c>
      <c r="X11" s="35"/>
      <c r="Y11" s="17" t="s">
        <v>10</v>
      </c>
    </row>
    <row r="12" spans="1:25" ht="6" customHeight="1">
      <c r="A12" s="18"/>
      <c r="G12" s="43"/>
      <c r="I12" s="80"/>
      <c r="K12" s="80"/>
      <c r="M12" s="80"/>
      <c r="O12" s="80"/>
      <c r="Q12" s="80"/>
      <c r="S12" s="81"/>
      <c r="T12" s="35"/>
      <c r="U12" s="81"/>
      <c r="V12" s="35"/>
      <c r="W12" s="81"/>
      <c r="X12" s="35"/>
      <c r="Y12" s="80"/>
    </row>
    <row r="13" spans="1:25" ht="18.95" customHeight="1">
      <c r="A13" s="18" t="s">
        <v>129</v>
      </c>
      <c r="G13" s="43"/>
      <c r="I13" s="43"/>
      <c r="K13" s="43"/>
      <c r="M13" s="43"/>
      <c r="O13" s="43"/>
      <c r="Q13" s="43"/>
      <c r="S13" s="43"/>
      <c r="T13" s="35"/>
      <c r="U13" s="43"/>
      <c r="V13" s="35"/>
      <c r="W13" s="43"/>
      <c r="X13" s="35"/>
      <c r="Y13" s="43"/>
    </row>
    <row r="14" spans="1:25" ht="18.75" customHeight="1">
      <c r="A14" s="56"/>
      <c r="B14" s="68" t="s">
        <v>130</v>
      </c>
      <c r="G14" s="43"/>
      <c r="I14" s="43">
        <v>200000</v>
      </c>
      <c r="K14" s="43">
        <v>298000</v>
      </c>
      <c r="M14" s="43">
        <v>0</v>
      </c>
      <c r="O14" s="43">
        <v>20000</v>
      </c>
      <c r="Q14" s="43">
        <v>3008254</v>
      </c>
      <c r="S14" s="43">
        <v>-131</v>
      </c>
      <c r="T14" s="35"/>
      <c r="U14" s="43">
        <v>-5851</v>
      </c>
      <c r="V14" s="35"/>
      <c r="W14" s="43">
        <f>SUM(S14:U14)</f>
        <v>-5982</v>
      </c>
      <c r="X14" s="35"/>
      <c r="Y14" s="43">
        <f>SUM(I14:Q14,W14)</f>
        <v>3520272</v>
      </c>
    </row>
    <row r="15" spans="1:25" ht="18.95" customHeight="1">
      <c r="A15" s="50" t="s">
        <v>131</v>
      </c>
      <c r="B15" s="50"/>
      <c r="C15" s="51"/>
      <c r="G15" s="43"/>
      <c r="I15" s="43"/>
      <c r="K15" s="43"/>
      <c r="M15" s="43"/>
      <c r="O15" s="43"/>
      <c r="Q15" s="43"/>
      <c r="S15" s="43"/>
      <c r="T15" s="35"/>
      <c r="U15" s="43"/>
      <c r="V15" s="35"/>
      <c r="W15" s="43"/>
      <c r="X15" s="35"/>
      <c r="Y15" s="43"/>
    </row>
    <row r="16" spans="1:25" ht="18.95" customHeight="1">
      <c r="B16" s="18" t="s">
        <v>190</v>
      </c>
      <c r="G16" s="43"/>
      <c r="I16" s="43"/>
      <c r="K16" s="43"/>
      <c r="M16" s="43"/>
      <c r="O16" s="43"/>
      <c r="Q16" s="43"/>
      <c r="S16" s="43"/>
      <c r="T16" s="35"/>
      <c r="U16" s="43"/>
      <c r="V16" s="35"/>
      <c r="W16" s="43"/>
      <c r="X16" s="35"/>
      <c r="Y16" s="43"/>
    </row>
    <row r="17" spans="1:25" ht="18.95" customHeight="1">
      <c r="A17" s="56"/>
      <c r="B17" s="68" t="s">
        <v>186</v>
      </c>
      <c r="C17" s="56"/>
      <c r="G17" s="43"/>
      <c r="I17" s="43"/>
      <c r="K17" s="43"/>
      <c r="M17" s="43"/>
      <c r="O17" s="43"/>
      <c r="Q17" s="43"/>
      <c r="S17" s="43"/>
      <c r="T17" s="35"/>
      <c r="U17" s="43"/>
      <c r="V17" s="35"/>
      <c r="W17" s="43"/>
      <c r="X17" s="35"/>
      <c r="Y17" s="43"/>
    </row>
    <row r="18" spans="1:25" ht="18.75" customHeight="1">
      <c r="A18" s="7" t="s">
        <v>178</v>
      </c>
      <c r="G18" s="82"/>
      <c r="I18" s="115">
        <v>0</v>
      </c>
      <c r="K18" s="115">
        <v>0</v>
      </c>
      <c r="M18" s="115">
        <v>0</v>
      </c>
      <c r="O18" s="115">
        <v>0</v>
      </c>
      <c r="Q18" s="115">
        <f>'PL6-9'!K128</f>
        <v>124104</v>
      </c>
      <c r="S18" s="115">
        <f>'PL6-9'!K145</f>
        <v>589</v>
      </c>
      <c r="T18" s="35"/>
      <c r="U18" s="115">
        <f>'PL6-9'!K137</f>
        <v>-3446</v>
      </c>
      <c r="V18" s="35"/>
      <c r="W18" s="115">
        <f>SUM(S18:U18)</f>
        <v>-2857</v>
      </c>
      <c r="X18" s="35"/>
      <c r="Y18" s="115">
        <f>SUM(I18:Q18,W18)</f>
        <v>121247</v>
      </c>
    </row>
    <row r="19" spans="1:25" ht="18.95" customHeight="1">
      <c r="A19" s="7" t="s">
        <v>132</v>
      </c>
      <c r="I19" s="44">
        <v>0</v>
      </c>
      <c r="K19" s="44">
        <v>0</v>
      </c>
      <c r="M19" s="44">
        <v>0</v>
      </c>
      <c r="O19" s="44">
        <v>0</v>
      </c>
      <c r="Q19" s="44">
        <v>-179300</v>
      </c>
      <c r="S19" s="44">
        <v>0</v>
      </c>
      <c r="T19" s="35"/>
      <c r="U19" s="44">
        <v>0</v>
      </c>
      <c r="V19" s="35"/>
      <c r="W19" s="44">
        <f>SUM(S19:U19)</f>
        <v>0</v>
      </c>
      <c r="X19" s="35"/>
      <c r="Y19" s="44">
        <f>SUM(I19:Q19,W19)</f>
        <v>-179300</v>
      </c>
    </row>
    <row r="20" spans="1:25" ht="6" customHeight="1">
      <c r="G20" s="43"/>
      <c r="I20" s="43"/>
      <c r="K20" s="43"/>
      <c r="M20" s="43"/>
      <c r="O20" s="43"/>
      <c r="Q20" s="43"/>
      <c r="S20" s="43"/>
      <c r="T20" s="35"/>
      <c r="U20" s="43"/>
      <c r="V20" s="35"/>
      <c r="W20" s="43"/>
      <c r="X20" s="35"/>
      <c r="Y20" s="43"/>
    </row>
    <row r="21" spans="1:25" ht="18.95" customHeight="1">
      <c r="A21" s="50" t="s">
        <v>133</v>
      </c>
      <c r="B21" s="51"/>
      <c r="G21" s="43"/>
      <c r="I21" s="43"/>
      <c r="K21" s="43"/>
      <c r="M21" s="43"/>
      <c r="O21" s="43"/>
      <c r="Q21" s="43"/>
      <c r="S21" s="43"/>
      <c r="T21" s="35"/>
      <c r="U21" s="43"/>
      <c r="V21" s="35"/>
      <c r="W21" s="43"/>
      <c r="X21" s="35"/>
      <c r="Y21" s="43"/>
    </row>
    <row r="22" spans="1:25" ht="18.95" customHeight="1" thickBot="1">
      <c r="B22" s="18" t="s">
        <v>187</v>
      </c>
      <c r="G22" s="43"/>
      <c r="I22" s="42">
        <f>SUM(I14:I19)</f>
        <v>200000</v>
      </c>
      <c r="K22" s="42">
        <f>SUM(K14:K19)</f>
        <v>298000</v>
      </c>
      <c r="M22" s="42">
        <f>SUM(M14:M19)</f>
        <v>0</v>
      </c>
      <c r="O22" s="42">
        <f>SUM(O14:O19)</f>
        <v>20000</v>
      </c>
      <c r="Q22" s="42">
        <f>SUM(Q14:Q19)</f>
        <v>2953058</v>
      </c>
      <c r="S22" s="42">
        <f>SUM(S14:S19)</f>
        <v>458</v>
      </c>
      <c r="T22" s="35"/>
      <c r="U22" s="42">
        <f>SUM(U14:U19)</f>
        <v>-9297</v>
      </c>
      <c r="V22" s="35"/>
      <c r="W22" s="42">
        <f>SUM(W14:W19)</f>
        <v>-8839</v>
      </c>
      <c r="X22" s="35"/>
      <c r="Y22" s="42">
        <f>SUM(Y14:Y19)</f>
        <v>3462219</v>
      </c>
    </row>
    <row r="23" spans="1:25" ht="12" customHeight="1" thickTop="1">
      <c r="B23" s="18"/>
      <c r="G23" s="43"/>
      <c r="I23" s="83"/>
      <c r="K23" s="83"/>
      <c r="M23" s="83"/>
      <c r="O23" s="83"/>
      <c r="Q23" s="83"/>
      <c r="S23" s="83"/>
      <c r="T23" s="35"/>
      <c r="U23" s="83"/>
      <c r="V23" s="35"/>
      <c r="W23" s="83"/>
      <c r="X23" s="35"/>
      <c r="Y23" s="83"/>
    </row>
    <row r="24" spans="1:25" ht="18.95" customHeight="1">
      <c r="A24" s="18" t="s">
        <v>129</v>
      </c>
      <c r="G24" s="43"/>
      <c r="I24" s="73"/>
      <c r="K24" s="73"/>
      <c r="M24" s="73"/>
      <c r="O24" s="73"/>
      <c r="Q24" s="73"/>
      <c r="S24" s="73"/>
      <c r="T24" s="35"/>
      <c r="U24" s="73"/>
      <c r="V24" s="35"/>
      <c r="W24" s="73"/>
      <c r="X24" s="35"/>
      <c r="Y24" s="73"/>
    </row>
    <row r="25" spans="1:25" ht="18.75" customHeight="1">
      <c r="A25" s="56"/>
      <c r="B25" s="68" t="s">
        <v>134</v>
      </c>
      <c r="G25" s="43"/>
      <c r="I25" s="73">
        <v>200000</v>
      </c>
      <c r="K25" s="73">
        <v>298000</v>
      </c>
      <c r="M25" s="73">
        <v>0</v>
      </c>
      <c r="O25" s="73">
        <v>20000</v>
      </c>
      <c r="Q25" s="73">
        <v>2996746</v>
      </c>
      <c r="S25" s="73">
        <v>1463</v>
      </c>
      <c r="T25" s="35"/>
      <c r="U25" s="73">
        <v>-9297</v>
      </c>
      <c r="V25" s="35"/>
      <c r="W25" s="73">
        <f>SUM(S25:U25)</f>
        <v>-7834</v>
      </c>
      <c r="X25" s="35"/>
      <c r="Y25" s="73">
        <f>SUM(I25:Q25,W25)</f>
        <v>3506912</v>
      </c>
    </row>
    <row r="26" spans="1:25" ht="18.95" customHeight="1">
      <c r="A26" s="50" t="s">
        <v>131</v>
      </c>
      <c r="B26" s="50"/>
      <c r="C26" s="51"/>
      <c r="G26" s="43"/>
      <c r="I26" s="73"/>
      <c r="K26" s="73"/>
      <c r="M26" s="73"/>
      <c r="O26" s="73"/>
      <c r="Q26" s="73"/>
      <c r="S26" s="73"/>
      <c r="T26" s="35"/>
      <c r="U26" s="73"/>
      <c r="V26" s="35"/>
      <c r="W26" s="73"/>
      <c r="X26" s="35"/>
      <c r="Y26" s="73"/>
    </row>
    <row r="27" spans="1:25" ht="18.95" customHeight="1">
      <c r="B27" s="18" t="s">
        <v>190</v>
      </c>
      <c r="G27" s="43"/>
      <c r="I27" s="73"/>
      <c r="K27" s="73"/>
      <c r="M27" s="73"/>
      <c r="O27" s="73"/>
      <c r="Q27" s="73"/>
      <c r="S27" s="73"/>
      <c r="T27" s="35"/>
      <c r="U27" s="73"/>
      <c r="V27" s="35"/>
      <c r="W27" s="73"/>
      <c r="X27" s="35"/>
      <c r="Y27" s="73"/>
    </row>
    <row r="28" spans="1:25" ht="18.95" customHeight="1">
      <c r="A28" s="56"/>
      <c r="B28" s="68" t="s">
        <v>188</v>
      </c>
      <c r="C28" s="56"/>
      <c r="G28" s="43"/>
      <c r="I28" s="73"/>
      <c r="K28" s="73"/>
      <c r="M28" s="73"/>
      <c r="O28" s="73"/>
      <c r="Q28" s="73"/>
      <c r="S28" s="73"/>
      <c r="T28" s="35"/>
      <c r="U28" s="73"/>
      <c r="V28" s="35"/>
      <c r="W28" s="73"/>
      <c r="X28" s="35"/>
      <c r="Y28" s="73"/>
    </row>
    <row r="29" spans="1:25" ht="18.75" customHeight="1">
      <c r="A29" s="7" t="s">
        <v>178</v>
      </c>
      <c r="G29" s="82"/>
      <c r="I29" s="73">
        <v>0</v>
      </c>
      <c r="K29" s="73">
        <v>0</v>
      </c>
      <c r="M29" s="73">
        <v>0</v>
      </c>
      <c r="O29" s="73">
        <v>0</v>
      </c>
      <c r="Q29" s="161">
        <f>'PL6-9'!I128</f>
        <v>143438</v>
      </c>
      <c r="S29" s="161">
        <f>'PL6-9'!I145</f>
        <v>-1945</v>
      </c>
      <c r="T29" s="35"/>
      <c r="U29" s="161">
        <f>'PL6-9'!I137</f>
        <v>-45817</v>
      </c>
      <c r="V29" s="35"/>
      <c r="W29" s="73">
        <f>SUM(S29:U29)</f>
        <v>-47762</v>
      </c>
      <c r="X29" s="35"/>
      <c r="Y29" s="73">
        <f>SUM(I29:Q29,W29)</f>
        <v>95676</v>
      </c>
    </row>
    <row r="30" spans="1:25" ht="18.75" customHeight="1">
      <c r="A30" s="7" t="s">
        <v>132</v>
      </c>
      <c r="G30" s="82">
        <v>18</v>
      </c>
      <c r="I30" s="73">
        <v>0</v>
      </c>
      <c r="K30" s="73">
        <v>0</v>
      </c>
      <c r="M30" s="73">
        <v>0</v>
      </c>
      <c r="O30" s="73">
        <v>0</v>
      </c>
      <c r="Q30" s="161">
        <v>-83196</v>
      </c>
      <c r="S30" s="73">
        <v>0</v>
      </c>
      <c r="T30" s="35"/>
      <c r="U30" s="73">
        <v>0</v>
      </c>
      <c r="V30" s="35"/>
      <c r="W30" s="73">
        <f t="shared" ref="W30:W31" si="0">SUM(S30:U30)</f>
        <v>0</v>
      </c>
      <c r="X30" s="35"/>
      <c r="Y30" s="73">
        <f>SUM(I30:Q30,W30)</f>
        <v>-83196</v>
      </c>
    </row>
    <row r="31" spans="1:25" ht="18.95" customHeight="1">
      <c r="A31" s="7" t="s">
        <v>135</v>
      </c>
      <c r="G31" s="33">
        <v>16</v>
      </c>
      <c r="I31" s="74">
        <v>0</v>
      </c>
      <c r="K31" s="74">
        <v>0</v>
      </c>
      <c r="M31" s="74">
        <v>-114012</v>
      </c>
      <c r="O31" s="74">
        <v>0</v>
      </c>
      <c r="Q31" s="74">
        <v>0</v>
      </c>
      <c r="S31" s="74">
        <v>0</v>
      </c>
      <c r="T31" s="35"/>
      <c r="U31" s="74">
        <v>0</v>
      </c>
      <c r="V31" s="35"/>
      <c r="W31" s="74">
        <f t="shared" si="0"/>
        <v>0</v>
      </c>
      <c r="X31" s="35"/>
      <c r="Y31" s="74">
        <f>SUM(I31:Q31,W31)</f>
        <v>-114012</v>
      </c>
    </row>
    <row r="32" spans="1:25" ht="6" customHeight="1">
      <c r="G32" s="43"/>
      <c r="I32" s="73"/>
      <c r="K32" s="73"/>
      <c r="M32" s="73"/>
      <c r="O32" s="73"/>
      <c r="Q32" s="73"/>
      <c r="S32" s="73"/>
      <c r="T32" s="35"/>
      <c r="U32" s="73"/>
      <c r="V32" s="35"/>
      <c r="W32" s="73"/>
      <c r="X32" s="35"/>
      <c r="Y32" s="73"/>
    </row>
    <row r="33" spans="1:26" ht="18.95" customHeight="1">
      <c r="A33" s="50" t="s">
        <v>133</v>
      </c>
      <c r="B33" s="51"/>
      <c r="G33" s="43"/>
      <c r="I33" s="73"/>
      <c r="K33" s="73"/>
      <c r="M33" s="73"/>
      <c r="O33" s="73"/>
      <c r="Q33" s="73"/>
      <c r="S33" s="73"/>
      <c r="T33" s="35"/>
      <c r="U33" s="73"/>
      <c r="V33" s="35"/>
      <c r="W33" s="73"/>
      <c r="X33" s="35"/>
      <c r="Y33" s="73"/>
    </row>
    <row r="34" spans="1:26" ht="18.95" customHeight="1" thickBot="1">
      <c r="B34" s="18" t="s">
        <v>183</v>
      </c>
      <c r="G34" s="43"/>
      <c r="I34" s="41">
        <f>SUM(I25:I31)</f>
        <v>200000</v>
      </c>
      <c r="K34" s="41">
        <f>SUM(K25:K31)</f>
        <v>298000</v>
      </c>
      <c r="M34" s="41">
        <f>SUM(M25:M31)</f>
        <v>-114012</v>
      </c>
      <c r="O34" s="41">
        <f>SUM(O25:O31)</f>
        <v>20000</v>
      </c>
      <c r="Q34" s="41">
        <f>SUM(Q25:Q31)</f>
        <v>3056988</v>
      </c>
      <c r="S34" s="41">
        <f>SUM(S25:S31)</f>
        <v>-482</v>
      </c>
      <c r="T34" s="35"/>
      <c r="U34" s="41">
        <f>SUM(U25:U31)</f>
        <v>-55114</v>
      </c>
      <c r="V34" s="35"/>
      <c r="W34" s="41">
        <f>SUM(W25:W31)</f>
        <v>-55596</v>
      </c>
      <c r="X34" s="35"/>
      <c r="Y34" s="41">
        <f>SUM(Y25:Y31)</f>
        <v>3405380</v>
      </c>
      <c r="Z34" s="76"/>
    </row>
    <row r="35" spans="1:26" ht="9.9499999999999993" customHeight="1" thickTop="1">
      <c r="A35" s="18"/>
      <c r="G35" s="43"/>
      <c r="H35" s="43"/>
      <c r="I35" s="43"/>
      <c r="J35" s="69"/>
      <c r="K35" s="43"/>
      <c r="L35" s="43"/>
      <c r="M35" s="43"/>
      <c r="N35" s="69"/>
      <c r="O35" s="43"/>
      <c r="P35" s="69"/>
      <c r="Q35" s="43"/>
      <c r="R35" s="69"/>
      <c r="S35" s="43"/>
      <c r="U35" s="43"/>
    </row>
    <row r="36" spans="1:26" ht="21.95" customHeight="1">
      <c r="A36" s="61" t="s">
        <v>30</v>
      </c>
      <c r="B36" s="30"/>
      <c r="C36" s="30"/>
      <c r="D36" s="30"/>
      <c r="E36" s="30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30"/>
      <c r="U36" s="84"/>
      <c r="V36" s="30"/>
      <c r="W36" s="30"/>
      <c r="X36" s="30"/>
      <c r="Y36" s="30"/>
    </row>
  </sheetData>
  <mergeCells count="5">
    <mergeCell ref="I5:Y5"/>
    <mergeCell ref="S6:W6"/>
    <mergeCell ref="I7:M7"/>
    <mergeCell ref="O7:Q7"/>
    <mergeCell ref="S7:U7"/>
  </mergeCells>
  <pageMargins left="0.4" right="0.4" top="0.5" bottom="0.6" header="0.49" footer="0.4"/>
  <pageSetup paperSize="9" scale="8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12EDD-64D4-4777-B2F9-1484C3BA0807}">
  <sheetPr>
    <tabColor theme="8" tint="0.79998168889431442"/>
  </sheetPr>
  <dimension ref="A1:O87"/>
  <sheetViews>
    <sheetView tabSelected="1" topLeftCell="A33" zoomScaleNormal="100" zoomScaleSheetLayoutView="100" workbookViewId="0">
      <selection activeCell="C45" sqref="C45"/>
    </sheetView>
  </sheetViews>
  <sheetFormatPr defaultColWidth="9.140625" defaultRowHeight="20.100000000000001" customHeight="1"/>
  <cols>
    <col min="1" max="1" width="34.140625" style="89" customWidth="1"/>
    <col min="2" max="2" width="3.42578125" style="89" customWidth="1"/>
    <col min="3" max="3" width="7.85546875" style="89" customWidth="1"/>
    <col min="4" max="4" width="1" style="89" customWidth="1"/>
    <col min="5" max="5" width="12.28515625" style="97" customWidth="1"/>
    <col min="6" max="6" width="0.85546875" style="97" customWidth="1"/>
    <col min="7" max="7" width="12.28515625" style="97" customWidth="1"/>
    <col min="8" max="8" width="0.85546875" style="97" customWidth="1"/>
    <col min="9" max="9" width="12.28515625" style="97" customWidth="1"/>
    <col min="10" max="10" width="0.85546875" style="97" customWidth="1"/>
    <col min="11" max="11" width="12.28515625" style="97" customWidth="1"/>
    <col min="12" max="12" width="9.140625" style="89"/>
    <col min="13" max="13" width="11.7109375" style="89" bestFit="1" customWidth="1"/>
    <col min="14" max="14" width="17.42578125" style="89" customWidth="1"/>
    <col min="15" max="15" width="11.28515625" style="89" customWidth="1"/>
    <col min="16" max="16384" width="9.140625" style="89"/>
  </cols>
  <sheetData>
    <row r="1" spans="1:15" s="85" customFormat="1" ht="20.100000000000001" customHeight="1">
      <c r="A1" s="85" t="s">
        <v>0</v>
      </c>
      <c r="E1" s="86"/>
      <c r="F1" s="86"/>
      <c r="G1" s="86"/>
      <c r="H1" s="86"/>
      <c r="I1" s="86"/>
      <c r="J1" s="86"/>
      <c r="K1" s="86"/>
    </row>
    <row r="2" spans="1:15" s="85" customFormat="1" ht="20.100000000000001" customHeight="1">
      <c r="A2" s="85" t="s">
        <v>137</v>
      </c>
      <c r="E2" s="86"/>
      <c r="F2" s="86"/>
      <c r="G2" s="86"/>
      <c r="H2" s="86"/>
      <c r="I2" s="86"/>
      <c r="J2" s="86"/>
      <c r="K2" s="86"/>
    </row>
    <row r="3" spans="1:15" s="85" customFormat="1" ht="20.100000000000001" customHeight="1">
      <c r="A3" s="4" t="s">
        <v>189</v>
      </c>
      <c r="B3" s="87"/>
      <c r="C3" s="87"/>
      <c r="D3" s="87"/>
      <c r="E3" s="88"/>
      <c r="F3" s="88"/>
      <c r="G3" s="88"/>
      <c r="H3" s="88"/>
      <c r="I3" s="88"/>
      <c r="J3" s="88"/>
      <c r="K3" s="88"/>
    </row>
    <row r="4" spans="1:15" ht="20.100000000000001" customHeight="1">
      <c r="B4" s="90"/>
      <c r="C4" s="90"/>
      <c r="D4" s="90"/>
      <c r="E4" s="91"/>
      <c r="F4" s="91"/>
      <c r="G4" s="91"/>
      <c r="H4" s="91"/>
      <c r="I4" s="91"/>
      <c r="J4" s="91"/>
      <c r="K4" s="91"/>
    </row>
    <row r="5" spans="1:15" ht="20.100000000000001" customHeight="1">
      <c r="C5" s="90"/>
      <c r="D5" s="90"/>
      <c r="E5" s="176" t="s">
        <v>2</v>
      </c>
      <c r="F5" s="176"/>
      <c r="G5" s="176"/>
      <c r="H5" s="92"/>
      <c r="I5" s="176" t="s">
        <v>3</v>
      </c>
      <c r="J5" s="176"/>
      <c r="K5" s="176"/>
    </row>
    <row r="6" spans="1:15" ht="20.100000000000001" customHeight="1">
      <c r="C6" s="93"/>
      <c r="D6" s="90"/>
      <c r="E6" s="14" t="s">
        <v>7</v>
      </c>
      <c r="F6" s="16"/>
      <c r="G6" s="14" t="s">
        <v>8</v>
      </c>
      <c r="H6" s="16"/>
      <c r="I6" s="14" t="s">
        <v>7</v>
      </c>
      <c r="J6" s="16"/>
      <c r="K6" s="14" t="s">
        <v>8</v>
      </c>
    </row>
    <row r="7" spans="1:15" ht="20.100000000000001" customHeight="1">
      <c r="C7" s="94" t="s">
        <v>9</v>
      </c>
      <c r="D7" s="90"/>
      <c r="E7" s="67" t="s">
        <v>10</v>
      </c>
      <c r="F7" s="65"/>
      <c r="G7" s="67" t="s">
        <v>10</v>
      </c>
      <c r="H7" s="95"/>
      <c r="I7" s="67" t="s">
        <v>10</v>
      </c>
      <c r="J7" s="65"/>
      <c r="K7" s="67" t="s">
        <v>10</v>
      </c>
    </row>
    <row r="8" spans="1:15" ht="20.100000000000001" customHeight="1">
      <c r="A8" s="96" t="s">
        <v>138</v>
      </c>
      <c r="C8" s="90"/>
      <c r="E8" s="20"/>
      <c r="I8" s="117"/>
      <c r="O8" s="98"/>
    </row>
    <row r="9" spans="1:15" ht="20.100000000000001" customHeight="1">
      <c r="A9" s="89" t="s">
        <v>78</v>
      </c>
      <c r="E9" s="117">
        <f>'PL6-9'!E125</f>
        <v>166768</v>
      </c>
      <c r="F9" s="47"/>
      <c r="G9" s="97">
        <f>'PL6-9'!G125</f>
        <v>142714</v>
      </c>
      <c r="H9" s="47"/>
      <c r="I9" s="117">
        <f>'PL6-9'!I125</f>
        <v>169852</v>
      </c>
      <c r="J9" s="47"/>
      <c r="K9" s="97">
        <f>'PL6-9'!K125</f>
        <v>145404</v>
      </c>
    </row>
    <row r="10" spans="1:15" ht="20.100000000000001" customHeight="1">
      <c r="A10" s="89" t="s">
        <v>139</v>
      </c>
      <c r="C10" s="99"/>
      <c r="E10" s="20"/>
      <c r="F10" s="47"/>
      <c r="G10" s="15"/>
      <c r="H10" s="47"/>
      <c r="I10" s="20"/>
      <c r="J10" s="47"/>
      <c r="K10" s="15"/>
      <c r="O10" s="98"/>
    </row>
    <row r="11" spans="1:15" ht="20.100000000000001" customHeight="1">
      <c r="A11" s="89" t="s">
        <v>140</v>
      </c>
      <c r="C11" s="90" t="s">
        <v>181</v>
      </c>
      <c r="D11" s="93"/>
      <c r="E11" s="117">
        <v>253210</v>
      </c>
      <c r="F11" s="47"/>
      <c r="G11" s="97">
        <v>230571</v>
      </c>
      <c r="H11" s="47"/>
      <c r="I11" s="117">
        <v>243241</v>
      </c>
      <c r="J11" s="47"/>
      <c r="K11" s="97">
        <v>220768</v>
      </c>
      <c r="O11" s="100"/>
    </row>
    <row r="12" spans="1:15" ht="20.100000000000001" customHeight="1">
      <c r="A12" s="89" t="s">
        <v>141</v>
      </c>
      <c r="C12" s="90">
        <v>13</v>
      </c>
      <c r="D12" s="93"/>
      <c r="E12" s="117">
        <v>6065</v>
      </c>
      <c r="F12" s="47"/>
      <c r="G12" s="97">
        <v>4360</v>
      </c>
      <c r="H12" s="47"/>
      <c r="I12" s="117">
        <v>5176</v>
      </c>
      <c r="J12" s="47"/>
      <c r="K12" s="97">
        <v>3508</v>
      </c>
    </row>
    <row r="13" spans="1:15" ht="20.100000000000001" customHeight="1">
      <c r="A13" s="89" t="s">
        <v>142</v>
      </c>
      <c r="C13" s="90"/>
      <c r="D13" s="93"/>
      <c r="E13" s="117"/>
      <c r="F13" s="47"/>
      <c r="H13" s="47"/>
      <c r="I13" s="117"/>
      <c r="J13" s="47"/>
    </row>
    <row r="14" spans="1:15" ht="20.100000000000001" customHeight="1">
      <c r="A14" s="89" t="s">
        <v>143</v>
      </c>
      <c r="C14" s="101"/>
      <c r="D14" s="93"/>
      <c r="E14" s="117">
        <v>4551</v>
      </c>
      <c r="F14" s="7"/>
      <c r="G14" s="97">
        <v>-4439</v>
      </c>
      <c r="H14" s="7"/>
      <c r="I14" s="117">
        <v>4551</v>
      </c>
      <c r="J14" s="7"/>
      <c r="K14" s="97">
        <v>-4439</v>
      </c>
    </row>
    <row r="15" spans="1:15" ht="20.100000000000001" customHeight="1">
      <c r="A15" s="89" t="s">
        <v>144</v>
      </c>
      <c r="C15" s="101"/>
      <c r="D15" s="93"/>
      <c r="E15" s="117"/>
      <c r="I15" s="117"/>
    </row>
    <row r="16" spans="1:15" ht="20.100000000000001" customHeight="1">
      <c r="A16" s="89" t="s">
        <v>145</v>
      </c>
      <c r="C16" s="101"/>
      <c r="D16" s="93"/>
      <c r="E16" s="117">
        <v>1391</v>
      </c>
      <c r="F16" s="7"/>
      <c r="G16" s="97">
        <v>5827</v>
      </c>
      <c r="H16" s="7"/>
      <c r="I16" s="117">
        <v>1269</v>
      </c>
      <c r="J16" s="7"/>
      <c r="K16" s="97">
        <v>5957</v>
      </c>
    </row>
    <row r="17" spans="1:11" ht="20.100000000000001" customHeight="1">
      <c r="A17" s="89" t="s">
        <v>193</v>
      </c>
      <c r="C17" s="101"/>
      <c r="D17" s="93"/>
      <c r="E17" s="117">
        <v>0</v>
      </c>
      <c r="F17" s="7"/>
      <c r="G17" s="97">
        <v>4</v>
      </c>
      <c r="H17" s="7"/>
      <c r="I17" s="117">
        <v>0</v>
      </c>
      <c r="J17" s="7"/>
      <c r="K17" s="97">
        <v>4</v>
      </c>
    </row>
    <row r="18" spans="1:11" ht="20.100000000000001" customHeight="1">
      <c r="A18" s="89" t="s">
        <v>204</v>
      </c>
      <c r="C18" s="99"/>
      <c r="D18" s="93"/>
      <c r="E18" s="117">
        <v>381</v>
      </c>
      <c r="F18" s="47"/>
      <c r="G18" s="97">
        <v>1802</v>
      </c>
      <c r="H18" s="47"/>
      <c r="I18" s="117">
        <v>381</v>
      </c>
      <c r="J18" s="47"/>
      <c r="K18" s="97">
        <v>1802</v>
      </c>
    </row>
    <row r="19" spans="1:11" ht="20.100000000000001" customHeight="1">
      <c r="A19" s="89" t="s">
        <v>205</v>
      </c>
      <c r="C19" s="99"/>
      <c r="D19" s="93"/>
      <c r="E19" s="117">
        <v>-12</v>
      </c>
      <c r="F19" s="47"/>
      <c r="G19" s="97">
        <v>25</v>
      </c>
      <c r="H19" s="47"/>
      <c r="I19" s="117">
        <v>-12</v>
      </c>
      <c r="J19" s="47"/>
      <c r="K19" s="97">
        <v>25</v>
      </c>
    </row>
    <row r="20" spans="1:11" ht="20.100000000000001" customHeight="1">
      <c r="A20" s="89" t="s">
        <v>146</v>
      </c>
      <c r="C20" s="90"/>
      <c r="D20" s="93"/>
      <c r="E20" s="117">
        <v>-22102</v>
      </c>
      <c r="F20" s="47"/>
      <c r="G20" s="97">
        <v>0</v>
      </c>
      <c r="H20" s="47"/>
      <c r="I20" s="117">
        <v>-39102</v>
      </c>
      <c r="J20" s="47"/>
      <c r="K20" s="97">
        <v>-10000</v>
      </c>
    </row>
    <row r="21" spans="1:11" ht="20.100000000000001" customHeight="1">
      <c r="A21" s="89" t="s">
        <v>147</v>
      </c>
      <c r="C21" s="99"/>
      <c r="D21" s="93"/>
      <c r="E21" s="117">
        <v>-18604</v>
      </c>
      <c r="F21" s="47"/>
      <c r="G21" s="97">
        <v>-12540</v>
      </c>
      <c r="H21" s="47"/>
      <c r="I21" s="117">
        <v>-18458</v>
      </c>
      <c r="J21" s="47"/>
      <c r="K21" s="97">
        <v>-12408</v>
      </c>
    </row>
    <row r="22" spans="1:11" ht="20.100000000000001" customHeight="1">
      <c r="A22" s="89" t="s">
        <v>148</v>
      </c>
      <c r="C22" s="90">
        <v>15</v>
      </c>
      <c r="D22" s="93"/>
      <c r="E22" s="117">
        <v>20372</v>
      </c>
      <c r="F22" s="47"/>
      <c r="G22" s="97">
        <v>73255</v>
      </c>
      <c r="H22" s="47"/>
      <c r="I22" s="117">
        <v>25736</v>
      </c>
      <c r="J22" s="47"/>
      <c r="K22" s="97">
        <v>64688</v>
      </c>
    </row>
    <row r="23" spans="1:11" ht="20.100000000000001" customHeight="1">
      <c r="A23" s="89" t="s">
        <v>149</v>
      </c>
      <c r="C23" s="90"/>
      <c r="D23" s="93"/>
      <c r="E23" s="20"/>
      <c r="F23" s="47"/>
      <c r="G23" s="15"/>
      <c r="H23" s="47"/>
      <c r="I23" s="20"/>
      <c r="J23" s="47"/>
      <c r="K23" s="15"/>
    </row>
    <row r="24" spans="1:11" ht="20.100000000000001" customHeight="1">
      <c r="A24" s="89" t="s">
        <v>150</v>
      </c>
      <c r="C24" s="90"/>
      <c r="D24" s="93"/>
      <c r="E24" s="117">
        <v>535817</v>
      </c>
      <c r="F24" s="47"/>
      <c r="G24" s="97">
        <v>9421</v>
      </c>
      <c r="H24" s="47"/>
      <c r="I24" s="117">
        <v>538631</v>
      </c>
      <c r="J24" s="47"/>
      <c r="K24" s="97">
        <v>7067</v>
      </c>
    </row>
    <row r="25" spans="1:11" ht="20.100000000000001" customHeight="1">
      <c r="A25" s="89" t="s">
        <v>151</v>
      </c>
      <c r="C25" s="90"/>
      <c r="E25" s="117">
        <v>10639</v>
      </c>
      <c r="F25" s="47"/>
      <c r="G25" s="97">
        <v>36332</v>
      </c>
      <c r="H25" s="47"/>
      <c r="I25" s="117">
        <v>9524</v>
      </c>
      <c r="J25" s="47"/>
      <c r="K25" s="97">
        <v>34509</v>
      </c>
    </row>
    <row r="26" spans="1:11" ht="20.100000000000001" customHeight="1">
      <c r="A26" s="89" t="s">
        <v>152</v>
      </c>
      <c r="C26" s="90"/>
      <c r="E26" s="117">
        <v>-2080</v>
      </c>
      <c r="F26" s="47"/>
      <c r="G26" s="97">
        <v>-4444</v>
      </c>
      <c r="H26" s="47"/>
      <c r="I26" s="117">
        <v>-2344</v>
      </c>
      <c r="J26" s="47"/>
      <c r="K26" s="97">
        <v>-5271</v>
      </c>
    </row>
    <row r="27" spans="1:11" ht="20.100000000000001" customHeight="1">
      <c r="A27" s="89" t="s">
        <v>153</v>
      </c>
      <c r="C27" s="90"/>
      <c r="E27" s="117">
        <v>-18757</v>
      </c>
      <c r="F27" s="47"/>
      <c r="G27" s="97">
        <v>-14205</v>
      </c>
      <c r="H27" s="47"/>
      <c r="I27" s="117">
        <v>-18757</v>
      </c>
      <c r="J27" s="47"/>
      <c r="K27" s="97">
        <v>-14145</v>
      </c>
    </row>
    <row r="28" spans="1:11" ht="20.100000000000001" customHeight="1">
      <c r="A28" s="89" t="s">
        <v>154</v>
      </c>
      <c r="C28" s="90"/>
      <c r="D28" s="93"/>
      <c r="E28" s="117">
        <v>-426312</v>
      </c>
      <c r="F28" s="47"/>
      <c r="G28" s="97">
        <v>-186910</v>
      </c>
      <c r="H28" s="47"/>
      <c r="I28" s="117">
        <v>-422635</v>
      </c>
      <c r="J28" s="47"/>
      <c r="K28" s="97">
        <v>-178314</v>
      </c>
    </row>
    <row r="29" spans="1:11" ht="20.100000000000001" customHeight="1">
      <c r="A29" s="89" t="s">
        <v>155</v>
      </c>
      <c r="C29" s="90"/>
      <c r="E29" s="117">
        <v>-808</v>
      </c>
      <c r="F29" s="47"/>
      <c r="G29" s="97">
        <v>50</v>
      </c>
      <c r="H29" s="47"/>
      <c r="I29" s="117">
        <v>0</v>
      </c>
      <c r="J29" s="47"/>
      <c r="K29" s="97">
        <v>0</v>
      </c>
    </row>
    <row r="30" spans="1:11" ht="20.100000000000001" customHeight="1">
      <c r="A30" s="89" t="s">
        <v>156</v>
      </c>
      <c r="C30" s="90">
        <v>15</v>
      </c>
      <c r="E30" s="118">
        <v>-22831</v>
      </c>
      <c r="F30" s="47"/>
      <c r="G30" s="102">
        <v>-28512</v>
      </c>
      <c r="H30" s="47"/>
      <c r="I30" s="118">
        <v>-21093</v>
      </c>
      <c r="J30" s="47"/>
      <c r="K30" s="102">
        <v>-28285</v>
      </c>
    </row>
    <row r="31" spans="1:11" ht="6" customHeight="1">
      <c r="C31" s="101"/>
      <c r="E31" s="117"/>
      <c r="F31" s="47"/>
      <c r="H31" s="47"/>
      <c r="I31" s="117"/>
      <c r="J31" s="47"/>
    </row>
    <row r="32" spans="1:11" ht="20.100000000000001" customHeight="1">
      <c r="A32" s="96" t="s">
        <v>157</v>
      </c>
      <c r="C32" s="101"/>
      <c r="E32" s="117">
        <f t="shared" ref="E32:K32" si="0">SUM(E9:E30)</f>
        <v>487688</v>
      </c>
      <c r="F32" s="47"/>
      <c r="G32" s="97">
        <f t="shared" si="0"/>
        <v>253311</v>
      </c>
      <c r="H32" s="47"/>
      <c r="I32" s="117">
        <f t="shared" si="0"/>
        <v>475960</v>
      </c>
      <c r="J32" s="47"/>
      <c r="K32" s="97">
        <f t="shared" si="0"/>
        <v>230870</v>
      </c>
    </row>
    <row r="33" spans="1:11" ht="20.100000000000001" customHeight="1">
      <c r="A33" s="89" t="s">
        <v>158</v>
      </c>
      <c r="C33" s="101"/>
      <c r="E33" s="117">
        <v>9513</v>
      </c>
      <c r="F33" s="47"/>
      <c r="G33" s="97">
        <v>3549</v>
      </c>
      <c r="H33" s="47"/>
      <c r="I33" s="117">
        <v>9337</v>
      </c>
      <c r="J33" s="47"/>
      <c r="K33" s="97">
        <v>3441</v>
      </c>
    </row>
    <row r="34" spans="1:11" ht="20.100000000000001" customHeight="1">
      <c r="A34" s="89" t="s">
        <v>159</v>
      </c>
      <c r="C34" s="101"/>
      <c r="E34" s="118">
        <v>-47426</v>
      </c>
      <c r="F34" s="47"/>
      <c r="G34" s="102">
        <v>-54644</v>
      </c>
      <c r="H34" s="47"/>
      <c r="I34" s="118">
        <v>-47426</v>
      </c>
      <c r="J34" s="47"/>
      <c r="K34" s="102">
        <v>-54644</v>
      </c>
    </row>
    <row r="35" spans="1:11" ht="6" customHeight="1">
      <c r="C35" s="101"/>
      <c r="E35" s="117"/>
      <c r="F35" s="47"/>
      <c r="H35" s="47"/>
      <c r="I35" s="117"/>
      <c r="J35" s="47"/>
    </row>
    <row r="36" spans="1:11" ht="20.100000000000001" customHeight="1">
      <c r="A36" s="96" t="s">
        <v>160</v>
      </c>
      <c r="C36" s="101"/>
      <c r="E36" s="26">
        <f>SUM(E32:E34)</f>
        <v>449775</v>
      </c>
      <c r="F36" s="47"/>
      <c r="G36" s="27">
        <f>SUM(G32:G34)</f>
        <v>202216</v>
      </c>
      <c r="H36" s="47"/>
      <c r="I36" s="26">
        <f>SUM(I32:I34)</f>
        <v>437871</v>
      </c>
      <c r="J36" s="47"/>
      <c r="K36" s="27">
        <f>SUM(K32:K34)</f>
        <v>179667</v>
      </c>
    </row>
    <row r="37" spans="1:11" ht="20.100000000000001" customHeight="1">
      <c r="A37" s="96"/>
      <c r="C37" s="101"/>
      <c r="E37" s="15"/>
      <c r="F37" s="47"/>
      <c r="G37" s="15"/>
      <c r="H37" s="47"/>
      <c r="I37" s="15"/>
      <c r="J37" s="47"/>
      <c r="K37" s="15"/>
    </row>
    <row r="38" spans="1:11" ht="20.100000000000001" customHeight="1">
      <c r="A38" s="96"/>
      <c r="C38" s="101"/>
      <c r="E38" s="15"/>
      <c r="F38" s="47"/>
      <c r="G38" s="15"/>
      <c r="H38" s="47"/>
      <c r="I38" s="15"/>
      <c r="J38" s="47"/>
      <c r="K38" s="15"/>
    </row>
    <row r="39" spans="1:11" ht="20.100000000000001" customHeight="1">
      <c r="A39" s="96"/>
      <c r="C39" s="101"/>
      <c r="E39" s="15"/>
      <c r="F39" s="47"/>
      <c r="G39" s="15"/>
      <c r="H39" s="47"/>
      <c r="I39" s="15"/>
      <c r="J39" s="47"/>
      <c r="K39" s="15"/>
    </row>
    <row r="40" spans="1:11" ht="20.100000000000001" customHeight="1">
      <c r="A40" s="96"/>
      <c r="C40" s="101"/>
      <c r="E40" s="15"/>
      <c r="F40" s="47"/>
      <c r="G40" s="15"/>
      <c r="H40" s="47"/>
      <c r="I40" s="15"/>
      <c r="J40" s="47"/>
      <c r="K40" s="15"/>
    </row>
    <row r="41" spans="1:11" ht="15" customHeight="1">
      <c r="A41" s="96"/>
      <c r="C41" s="101"/>
    </row>
    <row r="42" spans="1:11" ht="21.95" customHeight="1">
      <c r="A42" s="103" t="s">
        <v>30</v>
      </c>
      <c r="B42" s="104"/>
      <c r="C42" s="105"/>
      <c r="D42" s="104"/>
      <c r="E42" s="102"/>
      <c r="F42" s="102"/>
      <c r="G42" s="102"/>
      <c r="H42" s="102"/>
      <c r="I42" s="102"/>
      <c r="J42" s="102"/>
      <c r="K42" s="102"/>
    </row>
    <row r="43" spans="1:11" s="85" customFormat="1" ht="20.100000000000001" customHeight="1">
      <c r="A43" s="85" t="s">
        <v>0</v>
      </c>
      <c r="E43" s="86"/>
      <c r="F43" s="86"/>
      <c r="G43" s="86"/>
      <c r="H43" s="86"/>
      <c r="I43" s="86"/>
      <c r="J43" s="86"/>
      <c r="K43" s="86"/>
    </row>
    <row r="44" spans="1:11" s="85" customFormat="1" ht="20.100000000000001" customHeight="1">
      <c r="A44" s="85" t="s">
        <v>161</v>
      </c>
      <c r="E44" s="86"/>
      <c r="F44" s="86"/>
      <c r="G44" s="86"/>
      <c r="H44" s="86"/>
      <c r="I44" s="86"/>
      <c r="J44" s="86"/>
      <c r="K44" s="86"/>
    </row>
    <row r="45" spans="1:11" s="85" customFormat="1" ht="20.100000000000001" customHeight="1">
      <c r="A45" s="4" t="str">
        <f>+A3</f>
        <v>สำหรับงวดเก้าเดือนสิ้นสุดวันที่ 30 มิถุนายน พ.ศ. 2563</v>
      </c>
      <c r="B45" s="87"/>
      <c r="C45" s="87"/>
      <c r="D45" s="87"/>
      <c r="E45" s="88"/>
      <c r="F45" s="88"/>
      <c r="G45" s="88"/>
      <c r="H45" s="88"/>
      <c r="I45" s="88"/>
      <c r="J45" s="88"/>
      <c r="K45" s="88"/>
    </row>
    <row r="46" spans="1:11" ht="20.100000000000001" customHeight="1">
      <c r="B46" s="90"/>
      <c r="C46" s="90"/>
      <c r="D46" s="90"/>
      <c r="E46" s="91"/>
      <c r="F46" s="91"/>
      <c r="G46" s="91"/>
      <c r="H46" s="91"/>
      <c r="I46" s="91"/>
      <c r="J46" s="91"/>
      <c r="K46" s="91"/>
    </row>
    <row r="47" spans="1:11" ht="20.100000000000001" customHeight="1">
      <c r="C47" s="90"/>
      <c r="D47" s="90"/>
      <c r="E47" s="176" t="s">
        <v>2</v>
      </c>
      <c r="F47" s="176"/>
      <c r="G47" s="176"/>
      <c r="H47" s="92"/>
      <c r="I47" s="176" t="s">
        <v>3</v>
      </c>
      <c r="J47" s="176"/>
      <c r="K47" s="176"/>
    </row>
    <row r="48" spans="1:11" ht="20.100000000000001" customHeight="1">
      <c r="C48" s="93"/>
      <c r="D48" s="90"/>
      <c r="E48" s="14" t="s">
        <v>7</v>
      </c>
      <c r="F48" s="16"/>
      <c r="G48" s="14" t="s">
        <v>8</v>
      </c>
      <c r="H48" s="16"/>
      <c r="I48" s="14" t="s">
        <v>7</v>
      </c>
      <c r="J48" s="16"/>
      <c r="K48" s="14" t="s">
        <v>8</v>
      </c>
    </row>
    <row r="49" spans="1:11" ht="20.100000000000001" customHeight="1">
      <c r="C49" s="94" t="s">
        <v>9</v>
      </c>
      <c r="D49" s="90"/>
      <c r="E49" s="67" t="s">
        <v>10</v>
      </c>
      <c r="F49" s="65"/>
      <c r="G49" s="67" t="s">
        <v>10</v>
      </c>
      <c r="H49" s="95"/>
      <c r="I49" s="67" t="s">
        <v>10</v>
      </c>
      <c r="J49" s="65"/>
      <c r="K49" s="67" t="s">
        <v>10</v>
      </c>
    </row>
    <row r="50" spans="1:11" ht="20.100000000000001" customHeight="1">
      <c r="A50" s="96" t="s">
        <v>162</v>
      </c>
      <c r="E50" s="117"/>
      <c r="I50" s="117"/>
    </row>
    <row r="51" spans="1:11" ht="20.100000000000001" customHeight="1">
      <c r="A51" s="89" t="s">
        <v>163</v>
      </c>
      <c r="C51" s="93">
        <v>10</v>
      </c>
      <c r="E51" s="117">
        <v>-350037</v>
      </c>
      <c r="G51" s="97">
        <v>-1095810</v>
      </c>
      <c r="I51" s="117">
        <v>-350037</v>
      </c>
      <c r="K51" s="97">
        <v>-1095810</v>
      </c>
    </row>
    <row r="52" spans="1:11" ht="20.100000000000001" customHeight="1">
      <c r="A52" s="89" t="s">
        <v>164</v>
      </c>
      <c r="C52" s="93"/>
      <c r="E52" s="119">
        <v>570035</v>
      </c>
      <c r="G52" s="97">
        <v>1102714</v>
      </c>
      <c r="I52" s="117">
        <v>570035</v>
      </c>
      <c r="K52" s="97">
        <v>1102714</v>
      </c>
    </row>
    <row r="53" spans="1:11" ht="20.100000000000001" customHeight="1">
      <c r="A53" s="89" t="s">
        <v>165</v>
      </c>
      <c r="C53" s="93"/>
      <c r="E53" s="117">
        <v>-348669</v>
      </c>
      <c r="F53" s="47"/>
      <c r="G53" s="97">
        <v>-322332</v>
      </c>
      <c r="H53" s="47"/>
      <c r="I53" s="117">
        <v>-338946</v>
      </c>
      <c r="J53" s="47"/>
      <c r="K53" s="97">
        <v>-313225</v>
      </c>
    </row>
    <row r="54" spans="1:11" ht="20.100000000000001" customHeight="1">
      <c r="A54" s="89" t="s">
        <v>166</v>
      </c>
      <c r="C54" s="93">
        <v>13</v>
      </c>
      <c r="E54" s="117">
        <v>-15505</v>
      </c>
      <c r="F54" s="47"/>
      <c r="G54" s="97">
        <v>-3595</v>
      </c>
      <c r="H54" s="47"/>
      <c r="I54" s="117">
        <v>-12886</v>
      </c>
      <c r="J54" s="47"/>
      <c r="K54" s="97">
        <v>-3413</v>
      </c>
    </row>
    <row r="55" spans="1:11" ht="20.100000000000001" customHeight="1">
      <c r="A55" s="89" t="s">
        <v>167</v>
      </c>
      <c r="C55" s="93"/>
      <c r="E55" s="120">
        <v>4350</v>
      </c>
      <c r="F55" s="47"/>
      <c r="G55" s="106">
        <v>5759</v>
      </c>
      <c r="H55" s="47"/>
      <c r="I55" s="120">
        <v>4349</v>
      </c>
      <c r="J55" s="47"/>
      <c r="K55" s="97">
        <v>5058</v>
      </c>
    </row>
    <row r="56" spans="1:11" ht="20.100000000000001" customHeight="1">
      <c r="A56" s="89" t="s">
        <v>194</v>
      </c>
      <c r="C56" s="93"/>
      <c r="E56" s="120">
        <v>0</v>
      </c>
      <c r="F56" s="47"/>
      <c r="G56" s="106">
        <v>8</v>
      </c>
      <c r="H56" s="47"/>
      <c r="I56" s="120">
        <v>0</v>
      </c>
      <c r="J56" s="47"/>
      <c r="K56" s="97">
        <v>8</v>
      </c>
    </row>
    <row r="57" spans="1:11" ht="20.100000000000001" customHeight="1">
      <c r="A57" s="89" t="s">
        <v>168</v>
      </c>
      <c r="C57" s="93"/>
      <c r="E57" s="118">
        <v>22102</v>
      </c>
      <c r="F57" s="47"/>
      <c r="G57" s="102">
        <v>0</v>
      </c>
      <c r="H57" s="47"/>
      <c r="I57" s="118">
        <v>39102</v>
      </c>
      <c r="J57" s="47"/>
      <c r="K57" s="107">
        <v>10000</v>
      </c>
    </row>
    <row r="58" spans="1:11" ht="6" customHeight="1">
      <c r="E58" s="120"/>
      <c r="F58" s="47"/>
      <c r="G58" s="106"/>
      <c r="H58" s="47"/>
      <c r="I58" s="120"/>
      <c r="J58" s="47"/>
      <c r="K58" s="106"/>
    </row>
    <row r="59" spans="1:11" ht="20.100000000000001" customHeight="1">
      <c r="A59" s="96" t="s">
        <v>169</v>
      </c>
      <c r="E59" s="121">
        <f t="shared" ref="E59:K59" si="1">SUM(E51:E57)</f>
        <v>-117724</v>
      </c>
      <c r="F59" s="47"/>
      <c r="G59" s="108">
        <f t="shared" si="1"/>
        <v>-313256</v>
      </c>
      <c r="H59" s="47"/>
      <c r="I59" s="121">
        <f t="shared" si="1"/>
        <v>-88383</v>
      </c>
      <c r="J59" s="47"/>
      <c r="K59" s="108">
        <f t="shared" si="1"/>
        <v>-294668</v>
      </c>
    </row>
    <row r="60" spans="1:11" ht="20.100000000000001" customHeight="1">
      <c r="E60" s="122"/>
      <c r="F60" s="47"/>
      <c r="G60" s="109"/>
      <c r="H60" s="47"/>
      <c r="I60" s="122"/>
      <c r="J60" s="47"/>
      <c r="K60" s="109"/>
    </row>
    <row r="61" spans="1:11" ht="20.100000000000001" customHeight="1">
      <c r="A61" s="96" t="s">
        <v>170</v>
      </c>
      <c r="B61" s="90"/>
      <c r="E61" s="117"/>
      <c r="F61" s="47"/>
      <c r="H61" s="47"/>
      <c r="I61" s="117"/>
      <c r="J61" s="47"/>
    </row>
    <row r="62" spans="1:11" ht="20.100000000000001" customHeight="1">
      <c r="A62" s="89" t="s">
        <v>171</v>
      </c>
      <c r="B62" s="90"/>
      <c r="C62" s="9">
        <v>16</v>
      </c>
      <c r="E62" s="120">
        <v>-114012</v>
      </c>
      <c r="F62" s="47"/>
      <c r="G62" s="97">
        <v>0</v>
      </c>
      <c r="H62" s="47"/>
      <c r="I62" s="120">
        <v>-114012</v>
      </c>
      <c r="J62" s="47"/>
      <c r="K62" s="97">
        <v>0</v>
      </c>
    </row>
    <row r="63" spans="1:11" ht="20.100000000000001" customHeight="1">
      <c r="A63" s="89" t="s">
        <v>172</v>
      </c>
      <c r="C63" s="9">
        <v>18</v>
      </c>
      <c r="D63" s="7"/>
      <c r="E63" s="118">
        <v>-83196</v>
      </c>
      <c r="F63" s="47"/>
      <c r="G63" s="102">
        <v>-179300</v>
      </c>
      <c r="H63" s="47"/>
      <c r="I63" s="118">
        <v>-83196</v>
      </c>
      <c r="J63" s="47"/>
      <c r="K63" s="102">
        <v>-179300</v>
      </c>
    </row>
    <row r="64" spans="1:11" ht="6" customHeight="1">
      <c r="C64" s="93"/>
      <c r="E64" s="117"/>
      <c r="F64" s="47"/>
      <c r="H64" s="47"/>
      <c r="I64" s="117"/>
      <c r="J64" s="47"/>
    </row>
    <row r="65" spans="1:11" ht="20.100000000000001" customHeight="1">
      <c r="A65" s="96" t="s">
        <v>173</v>
      </c>
      <c r="C65" s="93"/>
      <c r="E65" s="123">
        <f>SUM(E63,E62)</f>
        <v>-197208</v>
      </c>
      <c r="F65" s="47"/>
      <c r="G65" s="84">
        <f>SUM(G63,G62)</f>
        <v>-179300</v>
      </c>
      <c r="H65" s="47"/>
      <c r="I65" s="123">
        <f>SUM(I63,I62)</f>
        <v>-197208</v>
      </c>
      <c r="J65" s="47"/>
      <c r="K65" s="84">
        <f>SUM(K63,K62)</f>
        <v>-179300</v>
      </c>
    </row>
    <row r="66" spans="1:11" ht="20.100000000000001" customHeight="1">
      <c r="A66" s="96"/>
      <c r="C66" s="101"/>
      <c r="E66" s="120"/>
      <c r="F66" s="47"/>
      <c r="G66" s="106"/>
      <c r="H66" s="47"/>
      <c r="I66" s="120"/>
      <c r="J66" s="47"/>
      <c r="K66" s="106"/>
    </row>
    <row r="67" spans="1:11" ht="20.100000000000001" customHeight="1">
      <c r="A67" s="96" t="s">
        <v>13</v>
      </c>
      <c r="C67" s="101"/>
      <c r="E67" s="120"/>
      <c r="F67" s="47"/>
      <c r="G67" s="106"/>
      <c r="H67" s="47"/>
      <c r="I67" s="120"/>
      <c r="J67" s="47"/>
      <c r="K67" s="106"/>
    </row>
    <row r="68" spans="1:11" ht="20.100000000000001" customHeight="1">
      <c r="A68" s="96" t="s">
        <v>206</v>
      </c>
      <c r="C68" s="101"/>
      <c r="E68" s="20">
        <f>SUM(E36,E59,E65)</f>
        <v>134843</v>
      </c>
      <c r="F68" s="47"/>
      <c r="G68" s="15">
        <f>SUM(G36,G59,G65)</f>
        <v>-290340</v>
      </c>
      <c r="H68" s="47"/>
      <c r="I68" s="20">
        <f>SUM(I36,I59,I65)</f>
        <v>152280</v>
      </c>
      <c r="J68" s="47"/>
      <c r="K68" s="15">
        <f>SUM(K36,K59,K65)</f>
        <v>-294301</v>
      </c>
    </row>
    <row r="69" spans="1:11" ht="20.100000000000001" customHeight="1">
      <c r="A69" s="89" t="s">
        <v>174</v>
      </c>
      <c r="C69" s="101"/>
      <c r="E69" s="118">
        <v>599206</v>
      </c>
      <c r="F69" s="47"/>
      <c r="G69" s="102">
        <v>822969</v>
      </c>
      <c r="H69" s="47"/>
      <c r="I69" s="118">
        <v>552722</v>
      </c>
      <c r="J69" s="47"/>
      <c r="K69" s="102">
        <v>794380</v>
      </c>
    </row>
    <row r="70" spans="1:11" ht="6" customHeight="1">
      <c r="C70" s="101"/>
      <c r="E70" s="20"/>
      <c r="F70" s="47"/>
      <c r="G70" s="15"/>
      <c r="H70" s="47"/>
      <c r="I70" s="20"/>
      <c r="J70" s="47"/>
      <c r="K70" s="15"/>
    </row>
    <row r="71" spans="1:11" ht="20.100000000000001" customHeight="1" thickBot="1">
      <c r="A71" s="89" t="s">
        <v>175</v>
      </c>
      <c r="C71" s="101"/>
      <c r="E71" s="124">
        <f>SUM(E68:E69)</f>
        <v>734049</v>
      </c>
      <c r="F71" s="47"/>
      <c r="G71" s="110">
        <f>SUM(G68:G69)</f>
        <v>532629</v>
      </c>
      <c r="H71" s="47"/>
      <c r="I71" s="124">
        <f>SUM(I68:I69)</f>
        <v>705002</v>
      </c>
      <c r="J71" s="47"/>
      <c r="K71" s="110">
        <f>SUM(K68:K69)</f>
        <v>500079</v>
      </c>
    </row>
    <row r="72" spans="1:11" ht="20.100000000000001" customHeight="1" thickTop="1">
      <c r="C72" s="101"/>
      <c r="E72" s="106"/>
      <c r="F72" s="47"/>
      <c r="G72" s="106"/>
      <c r="H72" s="47"/>
      <c r="I72" s="106"/>
      <c r="J72" s="47"/>
      <c r="K72" s="106"/>
    </row>
    <row r="73" spans="1:11" ht="20.100000000000001" customHeight="1">
      <c r="A73" s="96"/>
      <c r="F73" s="47"/>
      <c r="H73" s="47"/>
      <c r="I73" s="106"/>
      <c r="J73" s="47"/>
      <c r="K73" s="106"/>
    </row>
    <row r="74" spans="1:11" ht="20.100000000000001" customHeight="1">
      <c r="A74" s="96" t="s">
        <v>176</v>
      </c>
    </row>
    <row r="75" spans="1:11" ht="6" customHeight="1"/>
    <row r="76" spans="1:11" ht="20.100000000000001" customHeight="1">
      <c r="A76" s="111" t="s">
        <v>191</v>
      </c>
    </row>
    <row r="77" spans="1:11" ht="6" customHeight="1"/>
    <row r="78" spans="1:11" ht="20.100000000000001" customHeight="1">
      <c r="C78" s="90"/>
      <c r="D78" s="90"/>
      <c r="E78" s="176" t="s">
        <v>2</v>
      </c>
      <c r="F78" s="176"/>
      <c r="G78" s="176"/>
      <c r="H78" s="92"/>
      <c r="I78" s="176" t="s">
        <v>3</v>
      </c>
      <c r="J78" s="176"/>
      <c r="K78" s="176"/>
    </row>
    <row r="79" spans="1:11" ht="20.100000000000001" customHeight="1">
      <c r="C79" s="93"/>
      <c r="D79" s="90"/>
      <c r="E79" s="14" t="s">
        <v>7</v>
      </c>
      <c r="F79" s="16"/>
      <c r="G79" s="14" t="s">
        <v>8</v>
      </c>
      <c r="H79" s="16"/>
      <c r="I79" s="14" t="s">
        <v>7</v>
      </c>
      <c r="J79" s="16"/>
      <c r="K79" s="14" t="s">
        <v>8</v>
      </c>
    </row>
    <row r="80" spans="1:11" ht="20.100000000000001" customHeight="1">
      <c r="C80" s="112"/>
      <c r="D80" s="90"/>
      <c r="E80" s="67" t="s">
        <v>10</v>
      </c>
      <c r="F80" s="65"/>
      <c r="G80" s="67" t="s">
        <v>10</v>
      </c>
      <c r="H80" s="95"/>
      <c r="I80" s="67" t="s">
        <v>10</v>
      </c>
      <c r="J80" s="65"/>
      <c r="K80" s="67" t="s">
        <v>10</v>
      </c>
    </row>
    <row r="81" spans="1:14" ht="6" customHeight="1">
      <c r="E81" s="117"/>
      <c r="I81" s="117"/>
    </row>
    <row r="82" spans="1:14" ht="20.100000000000001" customHeight="1">
      <c r="A82" s="89" t="s">
        <v>177</v>
      </c>
      <c r="E82" s="20">
        <v>16142</v>
      </c>
      <c r="G82" s="97">
        <v>57587</v>
      </c>
      <c r="I82" s="20">
        <v>24928</v>
      </c>
      <c r="J82" s="113"/>
      <c r="K82" s="97">
        <v>76636</v>
      </c>
    </row>
    <row r="83" spans="1:14" ht="20.100000000000001" customHeight="1">
      <c r="A83" s="89" t="s">
        <v>212</v>
      </c>
      <c r="E83" s="20"/>
      <c r="H83" s="113"/>
      <c r="I83" s="20"/>
      <c r="J83" s="113"/>
    </row>
    <row r="84" spans="1:14" ht="20.100000000000001" customHeight="1">
      <c r="A84" s="89" t="s">
        <v>211</v>
      </c>
      <c r="C84" s="93">
        <v>10</v>
      </c>
      <c r="E84" s="20">
        <v>283010</v>
      </c>
      <c r="G84" s="97">
        <v>0</v>
      </c>
      <c r="I84" s="20">
        <v>283010</v>
      </c>
      <c r="K84" s="97">
        <v>0</v>
      </c>
      <c r="M84" s="169"/>
    </row>
    <row r="85" spans="1:14" ht="20.100000000000001" customHeight="1">
      <c r="M85" s="169"/>
      <c r="N85" s="170"/>
    </row>
    <row r="86" spans="1:14" ht="12" customHeight="1"/>
    <row r="87" spans="1:14" ht="21.95" customHeight="1">
      <c r="A87" s="103" t="s">
        <v>30</v>
      </c>
      <c r="B87" s="104"/>
      <c r="C87" s="104"/>
      <c r="D87" s="104"/>
      <c r="E87" s="102"/>
      <c r="F87" s="102"/>
      <c r="G87" s="102"/>
      <c r="H87" s="102"/>
      <c r="I87" s="102"/>
      <c r="J87" s="102"/>
      <c r="K87" s="102"/>
    </row>
  </sheetData>
  <mergeCells count="6">
    <mergeCell ref="E5:G5"/>
    <mergeCell ref="I5:K5"/>
    <mergeCell ref="E47:G47"/>
    <mergeCell ref="I47:K47"/>
    <mergeCell ref="E78:G78"/>
    <mergeCell ref="I78:K78"/>
  </mergeCells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BS_3-5</vt:lpstr>
      <vt:lpstr>PL6-9</vt:lpstr>
      <vt:lpstr>Capital10</vt:lpstr>
      <vt:lpstr>Capital11</vt:lpstr>
      <vt:lpstr>CF12-13</vt:lpstr>
      <vt:lpstr>'BS_3-5'!Print_Area</vt:lpstr>
      <vt:lpstr>Capital10!Print_Area</vt:lpstr>
      <vt:lpstr>Capital11!Print_Area</vt:lpstr>
      <vt:lpstr>'CF12-13'!Print_Area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Pakhathorn Khannarong</cp:lastModifiedBy>
  <cp:lastPrinted>2020-08-13T08:19:10Z</cp:lastPrinted>
  <dcterms:created xsi:type="dcterms:W3CDTF">2020-04-30T02:19:23Z</dcterms:created>
  <dcterms:modified xsi:type="dcterms:W3CDTF">2020-08-13T08:19:12Z</dcterms:modified>
</cp:coreProperties>
</file>