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20 (Q3) (TNG) ☻\"/>
    </mc:Choice>
  </mc:AlternateContent>
  <xr:revisionPtr revIDLastSave="0" documentId="13_ncr:1_{17CDA9B3-393E-4739-A1AD-F1EAD5235A2D}" xr6:coauthVersionLast="41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BS3-5" sheetId="11" r:id="rId1"/>
    <sheet name="PL6-9" sheetId="2" r:id="rId2"/>
    <sheet name="Capital10" sheetId="8" r:id="rId3"/>
    <sheet name="Capital11" sheetId="9" r:id="rId4"/>
    <sheet name="CF12-13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 localSheetId="0">#REF!</definedName>
    <definedName name="\a" localSheetId="2">#REF!</definedName>
    <definedName name="\a">#REF!</definedName>
    <definedName name="\b" localSheetId="0">#REF!</definedName>
    <definedName name="\b" localSheetId="2">#REF!</definedName>
    <definedName name="\b">#REF!</definedName>
    <definedName name="\c" localSheetId="0">#REF!</definedName>
    <definedName name="\c" localSheetId="2">#REF!</definedName>
    <definedName name="\c">#REF!</definedName>
    <definedName name="\d" localSheetId="0">#REF!</definedName>
    <definedName name="\d" localSheetId="2">#REF!</definedName>
    <definedName name="\d">#REF!</definedName>
    <definedName name="\e" localSheetId="0">#REF!</definedName>
    <definedName name="\e" localSheetId="2">#REF!</definedName>
    <definedName name="\e">#REF!</definedName>
    <definedName name="\f" localSheetId="0">#REF!</definedName>
    <definedName name="\f" localSheetId="2">#REF!</definedName>
    <definedName name="\f">#REF!</definedName>
    <definedName name="\g" localSheetId="0">#REF!</definedName>
    <definedName name="\g" localSheetId="2">#REF!</definedName>
    <definedName name="\g">#REF!</definedName>
    <definedName name="\h" localSheetId="0">#REF!</definedName>
    <definedName name="\h" localSheetId="2">#REF!</definedName>
    <definedName name="\h">#REF!</definedName>
    <definedName name="\i" localSheetId="0">#REF!</definedName>
    <definedName name="\i" localSheetId="2">#REF!</definedName>
    <definedName name="\i">#REF!</definedName>
    <definedName name="\j" localSheetId="0">#REF!</definedName>
    <definedName name="\j" localSheetId="2">#REF!</definedName>
    <definedName name="\j">#REF!</definedName>
    <definedName name="________________________DAT11" localSheetId="0">#REF!</definedName>
    <definedName name="________________________DAT11" localSheetId="2">#REF!</definedName>
    <definedName name="________________________DAT11">#REF!</definedName>
    <definedName name="______________________DAT11" localSheetId="0">#REF!</definedName>
    <definedName name="______________________DAT11" localSheetId="2">#REF!</definedName>
    <definedName name="______________________DAT11">#REF!</definedName>
    <definedName name="_____________________DAT11" localSheetId="0">#REF!</definedName>
    <definedName name="_____________________DAT11">#REF!</definedName>
    <definedName name="_____________________DAT2" localSheetId="0">'[1]F-2'!#REF!</definedName>
    <definedName name="_____________________DAT2">'[1]F-2'!#REF!</definedName>
    <definedName name="_____________________DAT3" localSheetId="0">'[1]F-2'!#REF!</definedName>
    <definedName name="_____________________DAT3">'[1]F-2'!#REF!</definedName>
    <definedName name="_____________________DAT8" localSheetId="0">#REF!</definedName>
    <definedName name="_____________________DAT8">#REF!</definedName>
    <definedName name="____________________DAT11" localSheetId="0">#REF!</definedName>
    <definedName name="____________________DAT11" localSheetId="2">#REF!</definedName>
    <definedName name="____________________DAT11">#REF!</definedName>
    <definedName name="____________________DAT12" localSheetId="0">#REF!</definedName>
    <definedName name="____________________DAT12">#REF!</definedName>
    <definedName name="____________________DAT13" localSheetId="0">#REF!</definedName>
    <definedName name="____________________DAT13">#REF!</definedName>
    <definedName name="____________________DAT14" localSheetId="0">#REF!</definedName>
    <definedName name="____________________DAT14">#REF!</definedName>
    <definedName name="____________________DAT15" localSheetId="0">#REF!</definedName>
    <definedName name="____________________DAT15">#REF!</definedName>
    <definedName name="____________________DAT16" localSheetId="0">#REF!</definedName>
    <definedName name="____________________DAT16">#REF!</definedName>
    <definedName name="____________________DAT17" localSheetId="0">#REF!</definedName>
    <definedName name="____________________DAT17">#REF!</definedName>
    <definedName name="____________________DAT18" localSheetId="0">#REF!</definedName>
    <definedName name="____________________DAT18">#REF!</definedName>
    <definedName name="____________________DAT19" localSheetId="0">#REF!</definedName>
    <definedName name="____________________DAT19">#REF!</definedName>
    <definedName name="____________________DAT2" localSheetId="0">'[1]F-2'!#REF!</definedName>
    <definedName name="____________________DAT2" localSheetId="2">'[1]F-2'!#REF!</definedName>
    <definedName name="____________________DAT2">'[1]F-2'!#REF!</definedName>
    <definedName name="____________________DAT20" localSheetId="0">#REF!</definedName>
    <definedName name="____________________DAT20">#REF!</definedName>
    <definedName name="____________________DAT21" localSheetId="0">#REF!</definedName>
    <definedName name="____________________DAT21">#REF!</definedName>
    <definedName name="____________________DAT22" localSheetId="0">#REF!</definedName>
    <definedName name="____________________DAT22">#REF!</definedName>
    <definedName name="____________________DAT23" localSheetId="0">#REF!</definedName>
    <definedName name="____________________DAT23">#REF!</definedName>
    <definedName name="____________________DAT24" localSheetId="0">#REF!</definedName>
    <definedName name="____________________DAT24">#REF!</definedName>
    <definedName name="____________________DAT25" localSheetId="0">#REF!</definedName>
    <definedName name="____________________DAT25">#REF!</definedName>
    <definedName name="____________________DAT26" localSheetId="0">#REF!</definedName>
    <definedName name="____________________DAT26">#REF!</definedName>
    <definedName name="____________________DAT27" localSheetId="0">#REF!</definedName>
    <definedName name="____________________DAT27">#REF!</definedName>
    <definedName name="____________________DAT28" localSheetId="0">#REF!</definedName>
    <definedName name="____________________DAT28">#REF!</definedName>
    <definedName name="____________________DAT29" localSheetId="0">#REF!</definedName>
    <definedName name="____________________DAT29">#REF!</definedName>
    <definedName name="____________________DAT3" localSheetId="0">'[1]F-2'!#REF!</definedName>
    <definedName name="____________________DAT3" localSheetId="2">'[1]F-2'!#REF!</definedName>
    <definedName name="____________________DAT3">'[1]F-2'!#REF!</definedName>
    <definedName name="____________________DAT30" localSheetId="0">#REF!</definedName>
    <definedName name="____________________DAT30">#REF!</definedName>
    <definedName name="____________________DAT31" localSheetId="0">#REF!</definedName>
    <definedName name="____________________DAT31">#REF!</definedName>
    <definedName name="____________________DAT32" localSheetId="0">#REF!</definedName>
    <definedName name="____________________DAT32">#REF!</definedName>
    <definedName name="____________________DAT8" localSheetId="0">#REF!</definedName>
    <definedName name="____________________DAT8" localSheetId="2">#REF!</definedName>
    <definedName name="____________________DAT8">#REF!</definedName>
    <definedName name="____________________PE04" localSheetId="0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1" localSheetId="0">#REF!</definedName>
    <definedName name="___________________DAT11" localSheetId="2">#REF!</definedName>
    <definedName name="___________________DAT11">#REF!</definedName>
    <definedName name="___________________DAT12" localSheetId="0">#REF!</definedName>
    <definedName name="___________________DAT12" localSheetId="2">#REF!</definedName>
    <definedName name="___________________DAT12">#REF!</definedName>
    <definedName name="___________________DAT13" localSheetId="0">#REF!</definedName>
    <definedName name="___________________DAT13" localSheetId="2">#REF!</definedName>
    <definedName name="___________________DAT13">#REF!</definedName>
    <definedName name="___________________DAT14" localSheetId="0">#REF!</definedName>
    <definedName name="___________________DAT14" localSheetId="2">#REF!</definedName>
    <definedName name="___________________DAT14">#REF!</definedName>
    <definedName name="___________________DAT15" localSheetId="0">#REF!</definedName>
    <definedName name="___________________DAT15" localSheetId="2">#REF!</definedName>
    <definedName name="___________________DAT15">#REF!</definedName>
    <definedName name="___________________DAT16" localSheetId="0">#REF!</definedName>
    <definedName name="___________________DAT16" localSheetId="2">#REF!</definedName>
    <definedName name="___________________DAT16">#REF!</definedName>
    <definedName name="___________________DAT17" localSheetId="0">#REF!</definedName>
    <definedName name="___________________DAT17" localSheetId="2">#REF!</definedName>
    <definedName name="___________________DAT17">#REF!</definedName>
    <definedName name="___________________DAT18" localSheetId="0">#REF!</definedName>
    <definedName name="___________________DAT18" localSheetId="2">#REF!</definedName>
    <definedName name="___________________DAT18">#REF!</definedName>
    <definedName name="___________________DAT19" localSheetId="0">#REF!</definedName>
    <definedName name="___________________DAT19" localSheetId="2">#REF!</definedName>
    <definedName name="___________________DAT19">#REF!</definedName>
    <definedName name="___________________DAT2" localSheetId="0">'[1]F-2'!#REF!</definedName>
    <definedName name="___________________DAT2" localSheetId="2">'[1]F-2'!#REF!</definedName>
    <definedName name="___________________DAT2">'[1]F-2'!#REF!</definedName>
    <definedName name="___________________DAT20" localSheetId="0">#REF!</definedName>
    <definedName name="___________________DAT20" localSheetId="2">#REF!</definedName>
    <definedName name="___________________DAT20">#REF!</definedName>
    <definedName name="___________________DAT21" localSheetId="0">#REF!</definedName>
    <definedName name="___________________DAT21" localSheetId="2">#REF!</definedName>
    <definedName name="___________________DAT21">#REF!</definedName>
    <definedName name="___________________DAT22" localSheetId="0">[2]MAIN!#REF!</definedName>
    <definedName name="___________________DAT22" localSheetId="2">[2]MAIN!#REF!</definedName>
    <definedName name="___________________DAT22">[2]MAIN!#REF!</definedName>
    <definedName name="___________________DAT23" localSheetId="0">[2]MAIN!#REF!</definedName>
    <definedName name="___________________DAT23" localSheetId="2">[2]MAIN!#REF!</definedName>
    <definedName name="___________________DAT23">[2]MAIN!#REF!</definedName>
    <definedName name="___________________DAT24" localSheetId="0">[2]MAIN!#REF!</definedName>
    <definedName name="___________________DAT24" localSheetId="2">[2]MAIN!#REF!</definedName>
    <definedName name="___________________DAT24">[2]MAIN!#REF!</definedName>
    <definedName name="___________________DAT25" localSheetId="0">[2]MAIN!#REF!</definedName>
    <definedName name="___________________DAT25" localSheetId="2">[2]MAIN!#REF!</definedName>
    <definedName name="___________________DAT25">[2]MAIN!#REF!</definedName>
    <definedName name="___________________DAT26" localSheetId="0">[2]MAIN!#REF!</definedName>
    <definedName name="___________________DAT26" localSheetId="2">[2]MAIN!#REF!</definedName>
    <definedName name="___________________DAT26">[2]MAIN!#REF!</definedName>
    <definedName name="___________________DAT27" localSheetId="0">[2]MAIN!#REF!</definedName>
    <definedName name="___________________DAT27" localSheetId="2">[2]MAIN!#REF!</definedName>
    <definedName name="___________________DAT27">[2]MAIN!#REF!</definedName>
    <definedName name="___________________DAT28" localSheetId="0">[2]MAIN!#REF!</definedName>
    <definedName name="___________________DAT28" localSheetId="2">[2]MAIN!#REF!</definedName>
    <definedName name="___________________DAT28">[2]MAIN!#REF!</definedName>
    <definedName name="___________________DAT29" localSheetId="0">[2]MAIN!#REF!</definedName>
    <definedName name="___________________DAT29" localSheetId="2">[2]MAIN!#REF!</definedName>
    <definedName name="___________________DAT29">[2]MAIN!#REF!</definedName>
    <definedName name="___________________DAT3" localSheetId="0">'[1]F-2'!#REF!</definedName>
    <definedName name="___________________DAT3" localSheetId="2">'[1]F-2'!#REF!</definedName>
    <definedName name="___________________DAT3">'[1]F-2'!#REF!</definedName>
    <definedName name="___________________DAT30" localSheetId="0">[2]MAIN!#REF!</definedName>
    <definedName name="___________________DAT30" localSheetId="2">[2]MAIN!#REF!</definedName>
    <definedName name="___________________DAT30">[2]MAIN!#REF!</definedName>
    <definedName name="___________________DAT31" localSheetId="0">[2]MAIN!#REF!</definedName>
    <definedName name="___________________DAT31" localSheetId="2">[2]MAIN!#REF!</definedName>
    <definedName name="___________________DAT31">[2]MAIN!#REF!</definedName>
    <definedName name="___________________DAT32" localSheetId="0">[2]MAIN!#REF!</definedName>
    <definedName name="___________________DAT32" localSheetId="2">[2]MAIN!#REF!</definedName>
    <definedName name="___________________DAT32">[2]MAIN!#REF!</definedName>
    <definedName name="___________________DAT8" localSheetId="0">#REF!</definedName>
    <definedName name="___________________DAT8" localSheetId="2">#REF!</definedName>
    <definedName name="___________________DAT8">#REF!</definedName>
    <definedName name="___________________ng1" localSheetId="0">[3]ng!#REF!</definedName>
    <definedName name="___________________ng1" localSheetId="2">[3]ng!#REF!</definedName>
    <definedName name="___________________ng1">[3]ng!#REF!</definedName>
    <definedName name="___________________PE04" localSheetId="0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11" localSheetId="0">#REF!</definedName>
    <definedName name="__________________DAT11" localSheetId="2">#REF!</definedName>
    <definedName name="__________________DAT11">#REF!</definedName>
    <definedName name="__________________DAT12" localSheetId="0">#REF!</definedName>
    <definedName name="__________________DAT12" localSheetId="2">#REF!</definedName>
    <definedName name="__________________DAT12">#REF!</definedName>
    <definedName name="__________________DAT13" localSheetId="0">#REF!</definedName>
    <definedName name="__________________DAT13" localSheetId="2">#REF!</definedName>
    <definedName name="__________________DAT13">#REF!</definedName>
    <definedName name="__________________DAT14" localSheetId="0">#REF!</definedName>
    <definedName name="__________________DAT14" localSheetId="2">#REF!</definedName>
    <definedName name="__________________DAT14">#REF!</definedName>
    <definedName name="__________________DAT15" localSheetId="0">#REF!</definedName>
    <definedName name="__________________DAT15" localSheetId="2">#REF!</definedName>
    <definedName name="__________________DAT15">#REF!</definedName>
    <definedName name="__________________DAT16" localSheetId="0">#REF!</definedName>
    <definedName name="__________________DAT16" localSheetId="2">#REF!</definedName>
    <definedName name="__________________DAT16">#REF!</definedName>
    <definedName name="__________________DAT17" localSheetId="0">#REF!</definedName>
    <definedName name="__________________DAT17" localSheetId="2">#REF!</definedName>
    <definedName name="__________________DAT17">#REF!</definedName>
    <definedName name="__________________DAT18" localSheetId="0">#REF!</definedName>
    <definedName name="__________________DAT18" localSheetId="2">#REF!</definedName>
    <definedName name="__________________DAT18">#REF!</definedName>
    <definedName name="__________________DAT19" localSheetId="0">#REF!</definedName>
    <definedName name="__________________DAT19" localSheetId="2">#REF!</definedName>
    <definedName name="__________________DAT19">#REF!</definedName>
    <definedName name="__________________DAT2" localSheetId="0">'[4]F-2'!#REF!</definedName>
    <definedName name="__________________DAT2" localSheetId="2">'[4]F-2'!#REF!</definedName>
    <definedName name="__________________DAT2">'[4]F-2'!#REF!</definedName>
    <definedName name="__________________DAT20" localSheetId="0">#REF!</definedName>
    <definedName name="__________________DAT20" localSheetId="2">#REF!</definedName>
    <definedName name="__________________DAT20">#REF!</definedName>
    <definedName name="__________________DAT21" localSheetId="0">#REF!</definedName>
    <definedName name="__________________DAT21" localSheetId="2">#REF!</definedName>
    <definedName name="__________________DAT21">#REF!</definedName>
    <definedName name="__________________DAT22" localSheetId="0">[2]MAIN!#REF!</definedName>
    <definedName name="__________________DAT22" localSheetId="2">[2]MAIN!#REF!</definedName>
    <definedName name="__________________DAT22">[2]MAIN!#REF!</definedName>
    <definedName name="__________________DAT23" localSheetId="0">[2]MAIN!#REF!</definedName>
    <definedName name="__________________DAT23" localSheetId="2">[2]MAIN!#REF!</definedName>
    <definedName name="__________________DAT23">[2]MAIN!#REF!</definedName>
    <definedName name="__________________DAT24" localSheetId="0">[2]MAIN!#REF!</definedName>
    <definedName name="__________________DAT24" localSheetId="2">[2]MAIN!#REF!</definedName>
    <definedName name="__________________DAT24">[2]MAIN!#REF!</definedName>
    <definedName name="__________________DAT25" localSheetId="0">[2]MAIN!#REF!</definedName>
    <definedName name="__________________DAT25" localSheetId="2">[2]MAIN!#REF!</definedName>
    <definedName name="__________________DAT25">[2]MAIN!#REF!</definedName>
    <definedName name="__________________DAT26" localSheetId="0">[2]MAIN!#REF!</definedName>
    <definedName name="__________________DAT26" localSheetId="2">[2]MAIN!#REF!</definedName>
    <definedName name="__________________DAT26">[2]MAIN!#REF!</definedName>
    <definedName name="__________________DAT27" localSheetId="0">[2]MAIN!#REF!</definedName>
    <definedName name="__________________DAT27" localSheetId="2">[2]MAIN!#REF!</definedName>
    <definedName name="__________________DAT27">[2]MAIN!#REF!</definedName>
    <definedName name="__________________DAT28" localSheetId="0">[2]MAIN!#REF!</definedName>
    <definedName name="__________________DAT28" localSheetId="2">[2]MAIN!#REF!</definedName>
    <definedName name="__________________DAT28">[2]MAIN!#REF!</definedName>
    <definedName name="__________________DAT29" localSheetId="0">[2]MAIN!#REF!</definedName>
    <definedName name="__________________DAT29" localSheetId="2">[2]MAIN!#REF!</definedName>
    <definedName name="__________________DAT29">[2]MAIN!#REF!</definedName>
    <definedName name="__________________DAT3" localSheetId="0">'[4]F-2'!#REF!</definedName>
    <definedName name="__________________DAT3" localSheetId="2">'[4]F-2'!#REF!</definedName>
    <definedName name="__________________DAT3">'[4]F-2'!#REF!</definedName>
    <definedName name="__________________DAT30" localSheetId="0">[2]MAIN!#REF!</definedName>
    <definedName name="__________________DAT30" localSheetId="2">[2]MAIN!#REF!</definedName>
    <definedName name="__________________DAT30">[2]MAIN!#REF!</definedName>
    <definedName name="__________________DAT31" localSheetId="0">[2]MAIN!#REF!</definedName>
    <definedName name="__________________DAT31" localSheetId="2">[2]MAIN!#REF!</definedName>
    <definedName name="__________________DAT31">[2]MAIN!#REF!</definedName>
    <definedName name="__________________DAT32" localSheetId="0">[2]MAIN!#REF!</definedName>
    <definedName name="__________________DAT32" localSheetId="2">[2]MAIN!#REF!</definedName>
    <definedName name="__________________DAT32">[2]MAIN!#REF!</definedName>
    <definedName name="__________________DAT4" localSheetId="0">#REF!</definedName>
    <definedName name="__________________DAT4">#REF!</definedName>
    <definedName name="__________________DAT5" localSheetId="0">#REF!</definedName>
    <definedName name="__________________DAT5">#REF!</definedName>
    <definedName name="__________________DAT6" localSheetId="0">#REF!</definedName>
    <definedName name="__________________DAT6">#REF!</definedName>
    <definedName name="__________________DAT7" localSheetId="0">#REF!</definedName>
    <definedName name="__________________DAT7">#REF!</definedName>
    <definedName name="__________________DAT8" localSheetId="0">#REF!</definedName>
    <definedName name="__________________DAT8" localSheetId="2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_ng1" localSheetId="0">[3]ng!#REF!</definedName>
    <definedName name="__________________ng1" localSheetId="2">[3]ng!#REF!</definedName>
    <definedName name="__________________ng1">[3]ng!#REF!</definedName>
    <definedName name="_________________DAT1" localSheetId="0">#REF!</definedName>
    <definedName name="_________________DAT1" localSheetId="2">#REF!</definedName>
    <definedName name="_________________DAT1">#REF!</definedName>
    <definedName name="_________________DAT10" localSheetId="0">#REF!</definedName>
    <definedName name="_________________DAT10" localSheetId="2">#REF!</definedName>
    <definedName name="_________________DAT10">#REF!</definedName>
    <definedName name="_________________DAT11" localSheetId="0">'[5]98100 toaudit'!#REF!</definedName>
    <definedName name="_________________DAT11" localSheetId="2">'[5]98100 toaudit'!#REF!</definedName>
    <definedName name="_________________DAT11">'[5]98100 toaudit'!#REF!</definedName>
    <definedName name="_________________DAT12" localSheetId="0">#REF!</definedName>
    <definedName name="_________________DAT12" localSheetId="2">#REF!</definedName>
    <definedName name="_________________DAT12">#REF!</definedName>
    <definedName name="_________________DAT13" localSheetId="0">#REF!</definedName>
    <definedName name="_________________DAT13" localSheetId="2">#REF!</definedName>
    <definedName name="_________________DAT13">#REF!</definedName>
    <definedName name="_________________DAT14" localSheetId="0">#REF!</definedName>
    <definedName name="_________________DAT14" localSheetId="2">#REF!</definedName>
    <definedName name="_________________DAT14">#REF!</definedName>
    <definedName name="_________________DAT15" localSheetId="0">#REF!</definedName>
    <definedName name="_________________DAT15" localSheetId="2">#REF!</definedName>
    <definedName name="_________________DAT15">#REF!</definedName>
    <definedName name="_________________DAT16" localSheetId="0">#REF!</definedName>
    <definedName name="_________________DAT16" localSheetId="2">#REF!</definedName>
    <definedName name="_________________DAT16">#REF!</definedName>
    <definedName name="_________________DAT17" localSheetId="0">#REF!</definedName>
    <definedName name="_________________DAT17" localSheetId="2">#REF!</definedName>
    <definedName name="_________________DAT17">#REF!</definedName>
    <definedName name="_________________DAT18" localSheetId="0">#REF!</definedName>
    <definedName name="_________________DAT18" localSheetId="2">#REF!</definedName>
    <definedName name="_________________DAT18">#REF!</definedName>
    <definedName name="_________________DAT19" localSheetId="0">#REF!</definedName>
    <definedName name="_________________DAT19" localSheetId="2">#REF!</definedName>
    <definedName name="_________________DAT19">#REF!</definedName>
    <definedName name="_________________DAT2" localSheetId="0">'[4]F-2'!#REF!</definedName>
    <definedName name="_________________DAT2" localSheetId="2">'[4]F-2'!#REF!</definedName>
    <definedName name="_________________DAT2">'[4]F-2'!#REF!</definedName>
    <definedName name="_________________DAT20" localSheetId="0">#REF!</definedName>
    <definedName name="_________________DAT20" localSheetId="2">#REF!</definedName>
    <definedName name="_________________DAT20">#REF!</definedName>
    <definedName name="_________________DAT21" localSheetId="0">#REF!</definedName>
    <definedName name="_________________DAT21" localSheetId="2">#REF!</definedName>
    <definedName name="_________________DAT21">#REF!</definedName>
    <definedName name="_________________DAT22" localSheetId="0">[2]MAIN!#REF!</definedName>
    <definedName name="_________________DAT22" localSheetId="2">[2]MAIN!#REF!</definedName>
    <definedName name="_________________DAT22">[2]MAIN!#REF!</definedName>
    <definedName name="_________________DAT23" localSheetId="0">[2]MAIN!#REF!</definedName>
    <definedName name="_________________DAT23" localSheetId="2">[2]MAIN!#REF!</definedName>
    <definedName name="_________________DAT23">[2]MAIN!#REF!</definedName>
    <definedName name="_________________DAT24" localSheetId="0">[2]MAIN!#REF!</definedName>
    <definedName name="_________________DAT24" localSheetId="2">[2]MAIN!#REF!</definedName>
    <definedName name="_________________DAT24">[2]MAIN!#REF!</definedName>
    <definedName name="_________________DAT25" localSheetId="0">[2]MAIN!#REF!</definedName>
    <definedName name="_________________DAT25" localSheetId="2">[2]MAIN!#REF!</definedName>
    <definedName name="_________________DAT25">[2]MAIN!#REF!</definedName>
    <definedName name="_________________DAT26" localSheetId="0">[2]MAIN!#REF!</definedName>
    <definedName name="_________________DAT26" localSheetId="2">[2]MAIN!#REF!</definedName>
    <definedName name="_________________DAT26">[2]MAIN!#REF!</definedName>
    <definedName name="_________________DAT27" localSheetId="0">[2]MAIN!#REF!</definedName>
    <definedName name="_________________DAT27" localSheetId="2">[2]MAIN!#REF!</definedName>
    <definedName name="_________________DAT27">[2]MAIN!#REF!</definedName>
    <definedName name="_________________DAT28" localSheetId="0">[2]MAIN!#REF!</definedName>
    <definedName name="_________________DAT28" localSheetId="2">[2]MAIN!#REF!</definedName>
    <definedName name="_________________DAT28">[2]MAIN!#REF!</definedName>
    <definedName name="_________________DAT29" localSheetId="0">[2]MAIN!#REF!</definedName>
    <definedName name="_________________DAT29" localSheetId="2">[2]MAIN!#REF!</definedName>
    <definedName name="_________________DAT29">[2]MAIN!#REF!</definedName>
    <definedName name="_________________DAT3" localSheetId="0">'[4]F-2'!#REF!</definedName>
    <definedName name="_________________DAT3" localSheetId="2">'[4]F-2'!#REF!</definedName>
    <definedName name="_________________DAT3">'[4]F-2'!#REF!</definedName>
    <definedName name="_________________DAT30" localSheetId="0">[2]MAIN!#REF!</definedName>
    <definedName name="_________________DAT30" localSheetId="2">[2]MAIN!#REF!</definedName>
    <definedName name="_________________DAT30">[2]MAIN!#REF!</definedName>
    <definedName name="_________________DAT31" localSheetId="0">[2]MAIN!#REF!</definedName>
    <definedName name="_________________DAT31" localSheetId="2">[2]MAIN!#REF!</definedName>
    <definedName name="_________________DAT31">[2]MAIN!#REF!</definedName>
    <definedName name="_________________DAT32" localSheetId="0">[2]MAIN!#REF!</definedName>
    <definedName name="_________________DAT32" localSheetId="2">[2]MAIN!#REF!</definedName>
    <definedName name="_________________DAT32">[2]MAIN!#REF!</definedName>
    <definedName name="_________________DAT4" localSheetId="0">#REF!</definedName>
    <definedName name="_________________DAT4" localSheetId="2">#REF!</definedName>
    <definedName name="_________________DAT4">#REF!</definedName>
    <definedName name="_________________DAT5" localSheetId="0">#REF!</definedName>
    <definedName name="_________________DAT5" localSheetId="2">#REF!</definedName>
    <definedName name="_________________DAT5">#REF!</definedName>
    <definedName name="_________________DAT6" localSheetId="0">#REF!</definedName>
    <definedName name="_________________DAT6" localSheetId="2">#REF!</definedName>
    <definedName name="_________________DAT6">#REF!</definedName>
    <definedName name="_________________DAT7" localSheetId="0">#REF!</definedName>
    <definedName name="_________________DAT7" localSheetId="2">#REF!</definedName>
    <definedName name="_________________DAT7">#REF!</definedName>
    <definedName name="_________________DAT8" localSheetId="0">#REF!</definedName>
    <definedName name="_________________DAT8" localSheetId="2">#REF!</definedName>
    <definedName name="_________________DAT8">#REF!</definedName>
    <definedName name="_________________DAT9" localSheetId="0">#REF!</definedName>
    <definedName name="_________________DAT9" localSheetId="2">#REF!</definedName>
    <definedName name="_________________DAT9">#REF!</definedName>
    <definedName name="_________________ng1" localSheetId="0">[3]ng!#REF!</definedName>
    <definedName name="_________________ng1" localSheetId="2">[3]ng!#REF!</definedName>
    <definedName name="_________________ng1">[3]ng!#REF!</definedName>
    <definedName name="_________________PE04" localSheetId="0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DAT1" localSheetId="0">#REF!</definedName>
    <definedName name="________________DAT1" localSheetId="2">#REF!</definedName>
    <definedName name="________________DAT1">#REF!</definedName>
    <definedName name="________________DAT10" localSheetId="0">#REF!</definedName>
    <definedName name="________________DAT10" localSheetId="2">#REF!</definedName>
    <definedName name="________________DAT10">#REF!</definedName>
    <definedName name="________________DAT11" localSheetId="0">#REF!</definedName>
    <definedName name="________________DAT11" localSheetId="2">#REF!</definedName>
    <definedName name="________________DAT11">#REF!</definedName>
    <definedName name="________________DAT12" localSheetId="0">#REF!</definedName>
    <definedName name="________________DAT12" localSheetId="2">#REF!</definedName>
    <definedName name="________________DAT12">#REF!</definedName>
    <definedName name="________________DAT13" localSheetId="0">#REF!</definedName>
    <definedName name="________________DAT13" localSheetId="2">#REF!</definedName>
    <definedName name="________________DAT13">#REF!</definedName>
    <definedName name="________________DAT14" localSheetId="0">#REF!</definedName>
    <definedName name="________________DAT14" localSheetId="2">#REF!</definedName>
    <definedName name="________________DAT14">#REF!</definedName>
    <definedName name="________________DAT15" localSheetId="0">#REF!</definedName>
    <definedName name="________________DAT15" localSheetId="2">#REF!</definedName>
    <definedName name="________________DAT15">#REF!</definedName>
    <definedName name="________________DAT16" localSheetId="0">#REF!</definedName>
    <definedName name="________________DAT16" localSheetId="2">#REF!</definedName>
    <definedName name="________________DAT16">#REF!</definedName>
    <definedName name="________________DAT17" localSheetId="0">#REF!</definedName>
    <definedName name="________________DAT17" localSheetId="2">#REF!</definedName>
    <definedName name="________________DAT17">#REF!</definedName>
    <definedName name="________________DAT18" localSheetId="0">#REF!</definedName>
    <definedName name="________________DAT18" localSheetId="2">#REF!</definedName>
    <definedName name="________________DAT18">#REF!</definedName>
    <definedName name="________________DAT19" localSheetId="0">#REF!</definedName>
    <definedName name="________________DAT19" localSheetId="2">#REF!</definedName>
    <definedName name="________________DAT19">#REF!</definedName>
    <definedName name="________________DAT2" localSheetId="0">'[4]F-2'!#REF!</definedName>
    <definedName name="________________DAT2" localSheetId="2">'[4]F-2'!#REF!</definedName>
    <definedName name="________________DAT2">'[4]F-2'!#REF!</definedName>
    <definedName name="________________DAT20" localSheetId="0">#REF!</definedName>
    <definedName name="________________DAT20" localSheetId="2">#REF!</definedName>
    <definedName name="________________DAT20">#REF!</definedName>
    <definedName name="________________DAT21" localSheetId="0">#REF!</definedName>
    <definedName name="________________DAT21" localSheetId="2">#REF!</definedName>
    <definedName name="________________DAT21">#REF!</definedName>
    <definedName name="________________DAT22" localSheetId="0">#REF!</definedName>
    <definedName name="________________DAT22" localSheetId="2">#REF!</definedName>
    <definedName name="________________DAT22">#REF!</definedName>
    <definedName name="________________DAT23" localSheetId="0">#REF!</definedName>
    <definedName name="________________DAT23" localSheetId="2">#REF!</definedName>
    <definedName name="________________DAT23">#REF!</definedName>
    <definedName name="________________DAT24" localSheetId="0">#REF!</definedName>
    <definedName name="________________DAT24" localSheetId="2">#REF!</definedName>
    <definedName name="________________DAT24">#REF!</definedName>
    <definedName name="________________DAT25" localSheetId="0">#REF!</definedName>
    <definedName name="________________DAT25" localSheetId="2">#REF!</definedName>
    <definedName name="________________DAT25">#REF!</definedName>
    <definedName name="________________DAT26" localSheetId="0">#REF!</definedName>
    <definedName name="________________DAT26" localSheetId="2">#REF!</definedName>
    <definedName name="________________DAT26">#REF!</definedName>
    <definedName name="________________DAT27" localSheetId="0">#REF!</definedName>
    <definedName name="________________DAT27" localSheetId="2">#REF!</definedName>
    <definedName name="________________DAT27">#REF!</definedName>
    <definedName name="________________DAT28" localSheetId="0">#REF!</definedName>
    <definedName name="________________DAT28" localSheetId="2">#REF!</definedName>
    <definedName name="________________DAT28">#REF!</definedName>
    <definedName name="________________DAT29" localSheetId="0">#REF!</definedName>
    <definedName name="________________DAT29" localSheetId="2">#REF!</definedName>
    <definedName name="________________DAT29">#REF!</definedName>
    <definedName name="________________DAT3" localSheetId="0">'[4]F-2'!#REF!</definedName>
    <definedName name="________________DAT3" localSheetId="2">'[4]F-2'!#REF!</definedName>
    <definedName name="________________DAT3">'[4]F-2'!#REF!</definedName>
    <definedName name="________________DAT30" localSheetId="0">#REF!</definedName>
    <definedName name="________________DAT30" localSheetId="2">#REF!</definedName>
    <definedName name="________________DAT30">#REF!</definedName>
    <definedName name="________________DAT31" localSheetId="0">#REF!</definedName>
    <definedName name="________________DAT31" localSheetId="2">#REF!</definedName>
    <definedName name="________________DAT31">#REF!</definedName>
    <definedName name="________________DAT32" localSheetId="0">#REF!</definedName>
    <definedName name="________________DAT32" localSheetId="2">#REF!</definedName>
    <definedName name="________________DAT32">#REF!</definedName>
    <definedName name="________________DAT33" localSheetId="0">#REF!</definedName>
    <definedName name="________________DAT33">#REF!</definedName>
    <definedName name="________________DAT34" localSheetId="0">#REF!</definedName>
    <definedName name="________________DAT34">#REF!</definedName>
    <definedName name="________________DAT35" localSheetId="0">#REF!</definedName>
    <definedName name="________________DAT35">#REF!</definedName>
    <definedName name="________________DAT36" localSheetId="0">#REF!</definedName>
    <definedName name="________________DAT36">#REF!</definedName>
    <definedName name="________________DAT37" localSheetId="0">#REF!</definedName>
    <definedName name="________________DAT37">#REF!</definedName>
    <definedName name="________________DAT38" localSheetId="0">#REF!</definedName>
    <definedName name="________________DAT38">#REF!</definedName>
    <definedName name="________________DAT39" localSheetId="0">#REF!</definedName>
    <definedName name="________________DAT39">#REF!</definedName>
    <definedName name="________________DAT4" localSheetId="0">#REF!</definedName>
    <definedName name="________________DAT4" localSheetId="2">#REF!</definedName>
    <definedName name="________________DAT4">#REF!</definedName>
    <definedName name="________________DAT40" localSheetId="0">#REF!</definedName>
    <definedName name="________________DAT40">#REF!</definedName>
    <definedName name="________________DAT41" localSheetId="0">#REF!</definedName>
    <definedName name="________________DAT41">#REF!</definedName>
    <definedName name="________________DAT42" localSheetId="0">#REF!</definedName>
    <definedName name="________________DAT42">#REF!</definedName>
    <definedName name="________________DAT43" localSheetId="0">#REF!</definedName>
    <definedName name="________________DAT43">#REF!</definedName>
    <definedName name="________________DAT44" localSheetId="0">#REF!</definedName>
    <definedName name="________________DAT44">#REF!</definedName>
    <definedName name="________________DAT45" localSheetId="0">#REF!</definedName>
    <definedName name="________________DAT45">#REF!</definedName>
    <definedName name="________________DAT46" localSheetId="0">#REF!</definedName>
    <definedName name="________________DAT46">#REF!</definedName>
    <definedName name="________________DAT47" localSheetId="0">#REF!</definedName>
    <definedName name="________________DAT47">#REF!</definedName>
    <definedName name="________________DAT48" localSheetId="0">#REF!</definedName>
    <definedName name="________________DAT48">#REF!</definedName>
    <definedName name="________________DAT49" localSheetId="0">#REF!</definedName>
    <definedName name="________________DAT49">#REF!</definedName>
    <definedName name="________________DAT5" localSheetId="0">#REF!</definedName>
    <definedName name="________________DAT5" localSheetId="2">#REF!</definedName>
    <definedName name="________________DAT5">#REF!</definedName>
    <definedName name="________________DAT50" localSheetId="0">#REF!</definedName>
    <definedName name="________________DAT50">#REF!</definedName>
    <definedName name="________________DAT51" localSheetId="0">#REF!</definedName>
    <definedName name="________________DAT51">#REF!</definedName>
    <definedName name="________________DAT52" localSheetId="0">#REF!</definedName>
    <definedName name="________________DAT52">#REF!</definedName>
    <definedName name="________________DAT53" localSheetId="0">#REF!</definedName>
    <definedName name="________________DAT53">#REF!</definedName>
    <definedName name="________________DAT54" localSheetId="0">#REF!</definedName>
    <definedName name="________________DAT54">#REF!</definedName>
    <definedName name="________________DAT55" localSheetId="0">#REF!</definedName>
    <definedName name="________________DAT55">#REF!</definedName>
    <definedName name="________________DAT6" localSheetId="0">#REF!</definedName>
    <definedName name="________________DAT6" localSheetId="2">#REF!</definedName>
    <definedName name="________________DAT6">#REF!</definedName>
    <definedName name="________________DAT7" localSheetId="0">#REF!</definedName>
    <definedName name="________________DAT7" localSheetId="2">#REF!</definedName>
    <definedName name="________________DAT7">#REF!</definedName>
    <definedName name="________________DAT8" localSheetId="0">#REF!</definedName>
    <definedName name="________________DAT8" localSheetId="2">#REF!</definedName>
    <definedName name="________________DAT8">#REF!</definedName>
    <definedName name="________________DAT9" localSheetId="0">#REF!</definedName>
    <definedName name="________________DAT9" localSheetId="2">#REF!</definedName>
    <definedName name="________________DAT9">#REF!</definedName>
    <definedName name="_______________DAT1" localSheetId="0">#REF!</definedName>
    <definedName name="_______________DAT1" localSheetId="2">#REF!</definedName>
    <definedName name="_______________DAT1">#REF!</definedName>
    <definedName name="_______________DAT10" localSheetId="0">#REF!</definedName>
    <definedName name="_______________DAT10" localSheetId="2">#REF!</definedName>
    <definedName name="_______________DAT10">#REF!</definedName>
    <definedName name="_______________DAT11" localSheetId="0">#REF!</definedName>
    <definedName name="_______________DAT11" localSheetId="2">#REF!</definedName>
    <definedName name="_______________DAT11">#REF!</definedName>
    <definedName name="_______________DAT12" localSheetId="0">#REF!</definedName>
    <definedName name="_______________DAT12" localSheetId="2">#REF!</definedName>
    <definedName name="_______________DAT12">#REF!</definedName>
    <definedName name="_______________DAT13" localSheetId="0">#REF!</definedName>
    <definedName name="_______________DAT13" localSheetId="2">#REF!</definedName>
    <definedName name="_______________DAT13">#REF!</definedName>
    <definedName name="_______________DAT14" localSheetId="0">#REF!</definedName>
    <definedName name="_______________DAT14" localSheetId="2">#REF!</definedName>
    <definedName name="_______________DAT14">#REF!</definedName>
    <definedName name="_______________DAT15" localSheetId="0">#REF!</definedName>
    <definedName name="_______________DAT15" localSheetId="2">#REF!</definedName>
    <definedName name="_______________DAT15">#REF!</definedName>
    <definedName name="_______________DAT16" localSheetId="0">#REF!</definedName>
    <definedName name="_______________DAT16" localSheetId="2">#REF!</definedName>
    <definedName name="_______________DAT16">#REF!</definedName>
    <definedName name="_______________DAT17" localSheetId="0">#REF!</definedName>
    <definedName name="_______________DAT17" localSheetId="2">#REF!</definedName>
    <definedName name="_______________DAT17">#REF!</definedName>
    <definedName name="_______________DAT18" localSheetId="0">#REF!</definedName>
    <definedName name="_______________DAT18" localSheetId="2">#REF!</definedName>
    <definedName name="_______________DAT18">#REF!</definedName>
    <definedName name="_______________DAT19" localSheetId="0">#REF!</definedName>
    <definedName name="_______________DAT19" localSheetId="2">#REF!</definedName>
    <definedName name="_______________DAT19">#REF!</definedName>
    <definedName name="_______________DAT2" localSheetId="0">'[6]F-2'!#REF!</definedName>
    <definedName name="_______________DAT2" localSheetId="2">'[6]F-2'!#REF!</definedName>
    <definedName name="_______________DAT2">'[6]F-2'!#REF!</definedName>
    <definedName name="_______________DAT20" localSheetId="0">#REF!</definedName>
    <definedName name="_______________DAT20" localSheetId="2">#REF!</definedName>
    <definedName name="_______________DAT20">#REF!</definedName>
    <definedName name="_______________DAT21" localSheetId="0">#REF!</definedName>
    <definedName name="_______________DAT21" localSheetId="2">#REF!</definedName>
    <definedName name="_______________DAT21">#REF!</definedName>
    <definedName name="_______________DAT22" localSheetId="0">[2]MAIN!#REF!</definedName>
    <definedName name="_______________DAT22" localSheetId="2">[2]MAIN!#REF!</definedName>
    <definedName name="_______________DAT22">[2]MAIN!#REF!</definedName>
    <definedName name="_______________DAT23" localSheetId="0">[2]MAIN!#REF!</definedName>
    <definedName name="_______________DAT23" localSheetId="2">[2]MAIN!#REF!</definedName>
    <definedName name="_______________DAT23">[2]MAIN!#REF!</definedName>
    <definedName name="_______________DAT24" localSheetId="0">[2]MAIN!#REF!</definedName>
    <definedName name="_______________DAT24" localSheetId="2">[2]MAIN!#REF!</definedName>
    <definedName name="_______________DAT24">[2]MAIN!#REF!</definedName>
    <definedName name="_______________DAT25" localSheetId="0">[2]MAIN!#REF!</definedName>
    <definedName name="_______________DAT25" localSheetId="2">[2]MAIN!#REF!</definedName>
    <definedName name="_______________DAT25">[2]MAIN!#REF!</definedName>
    <definedName name="_______________DAT26" localSheetId="0">[2]MAIN!#REF!</definedName>
    <definedName name="_______________DAT26" localSheetId="2">[2]MAIN!#REF!</definedName>
    <definedName name="_______________DAT26">[2]MAIN!#REF!</definedName>
    <definedName name="_______________DAT27" localSheetId="0">[2]MAIN!#REF!</definedName>
    <definedName name="_______________DAT27" localSheetId="2">[2]MAIN!#REF!</definedName>
    <definedName name="_______________DAT27">[2]MAIN!#REF!</definedName>
    <definedName name="_______________DAT28" localSheetId="0">[2]MAIN!#REF!</definedName>
    <definedName name="_______________DAT28" localSheetId="2">[2]MAIN!#REF!</definedName>
    <definedName name="_______________DAT28">[2]MAIN!#REF!</definedName>
    <definedName name="_______________DAT29" localSheetId="0">[2]MAIN!#REF!</definedName>
    <definedName name="_______________DAT29" localSheetId="2">[2]MAIN!#REF!</definedName>
    <definedName name="_______________DAT29">[2]MAIN!#REF!</definedName>
    <definedName name="_______________DAT3" localSheetId="0">'[6]F-2'!#REF!</definedName>
    <definedName name="_______________DAT3" localSheetId="2">'[6]F-2'!#REF!</definedName>
    <definedName name="_______________DAT3">'[6]F-2'!#REF!</definedName>
    <definedName name="_______________DAT30" localSheetId="0">[2]MAIN!#REF!</definedName>
    <definedName name="_______________DAT30" localSheetId="2">[2]MAIN!#REF!</definedName>
    <definedName name="_______________DAT30">[2]MAIN!#REF!</definedName>
    <definedName name="_______________DAT31" localSheetId="0">[2]MAIN!#REF!</definedName>
    <definedName name="_______________DAT31" localSheetId="2">[2]MAIN!#REF!</definedName>
    <definedName name="_______________DAT31">[2]MAIN!#REF!</definedName>
    <definedName name="_______________DAT32" localSheetId="0">[2]MAIN!#REF!</definedName>
    <definedName name="_______________DAT32" localSheetId="2">[2]MAIN!#REF!</definedName>
    <definedName name="_______________DAT32">[2]MAIN!#REF!</definedName>
    <definedName name="_______________DAT33" localSheetId="0">#REF!</definedName>
    <definedName name="_______________DAT33" localSheetId="2">#REF!</definedName>
    <definedName name="_______________DAT33">#REF!</definedName>
    <definedName name="_______________DAT34" localSheetId="0">#REF!</definedName>
    <definedName name="_______________DAT34" localSheetId="2">#REF!</definedName>
    <definedName name="_______________DAT34">#REF!</definedName>
    <definedName name="_______________DAT35" localSheetId="0">#REF!</definedName>
    <definedName name="_______________DAT35" localSheetId="2">#REF!</definedName>
    <definedName name="_______________DAT35">#REF!</definedName>
    <definedName name="_______________DAT36" localSheetId="0">#REF!</definedName>
    <definedName name="_______________DAT36" localSheetId="2">#REF!</definedName>
    <definedName name="_______________DAT36">#REF!</definedName>
    <definedName name="_______________DAT37" localSheetId="0">#REF!</definedName>
    <definedName name="_______________DAT37" localSheetId="2">#REF!</definedName>
    <definedName name="_______________DAT37">#REF!</definedName>
    <definedName name="_______________DAT38" localSheetId="0">#REF!</definedName>
    <definedName name="_______________DAT38" localSheetId="2">#REF!</definedName>
    <definedName name="_______________DAT38">#REF!</definedName>
    <definedName name="_______________DAT39" localSheetId="0">#REF!</definedName>
    <definedName name="_______________DAT39" localSheetId="2">#REF!</definedName>
    <definedName name="_______________DAT39">#REF!</definedName>
    <definedName name="_______________DAT4" localSheetId="0">#REF!</definedName>
    <definedName name="_______________DAT4" localSheetId="2">#REF!</definedName>
    <definedName name="_______________DAT4">#REF!</definedName>
    <definedName name="_______________DAT40" localSheetId="0">#REF!</definedName>
    <definedName name="_______________DAT40" localSheetId="2">#REF!</definedName>
    <definedName name="_______________DAT40">#REF!</definedName>
    <definedName name="_______________DAT41" localSheetId="0">#REF!</definedName>
    <definedName name="_______________DAT41" localSheetId="2">#REF!</definedName>
    <definedName name="_______________DAT41">#REF!</definedName>
    <definedName name="_______________DAT42" localSheetId="0">#REF!</definedName>
    <definedName name="_______________DAT42" localSheetId="2">#REF!</definedName>
    <definedName name="_______________DAT42">#REF!</definedName>
    <definedName name="_______________DAT43" localSheetId="0">#REF!</definedName>
    <definedName name="_______________DAT43" localSheetId="2">#REF!</definedName>
    <definedName name="_______________DAT43">#REF!</definedName>
    <definedName name="_______________DAT44" localSheetId="0">#REF!</definedName>
    <definedName name="_______________DAT44" localSheetId="2">#REF!</definedName>
    <definedName name="_______________DAT44">#REF!</definedName>
    <definedName name="_______________DAT45" localSheetId="0">#REF!</definedName>
    <definedName name="_______________DAT45" localSheetId="2">#REF!</definedName>
    <definedName name="_______________DAT45">#REF!</definedName>
    <definedName name="_______________DAT46" localSheetId="0">#REF!</definedName>
    <definedName name="_______________DAT46" localSheetId="2">#REF!</definedName>
    <definedName name="_______________DAT46">#REF!</definedName>
    <definedName name="_______________DAT47" localSheetId="0">#REF!</definedName>
    <definedName name="_______________DAT47" localSheetId="2">#REF!</definedName>
    <definedName name="_______________DAT47">#REF!</definedName>
    <definedName name="_______________DAT48" localSheetId="0">#REF!</definedName>
    <definedName name="_______________DAT48" localSheetId="2">#REF!</definedName>
    <definedName name="_______________DAT48">#REF!</definedName>
    <definedName name="_______________DAT49" localSheetId="0">#REF!</definedName>
    <definedName name="_______________DAT49" localSheetId="2">#REF!</definedName>
    <definedName name="_______________DAT49">#REF!</definedName>
    <definedName name="_______________DAT5" localSheetId="0">#REF!</definedName>
    <definedName name="_______________DAT5" localSheetId="2">#REF!</definedName>
    <definedName name="_______________DAT5">#REF!</definedName>
    <definedName name="_______________DAT50" localSheetId="0">#REF!</definedName>
    <definedName name="_______________DAT50" localSheetId="2">#REF!</definedName>
    <definedName name="_______________DAT50">#REF!</definedName>
    <definedName name="_______________DAT51" localSheetId="0">#REF!</definedName>
    <definedName name="_______________DAT51" localSheetId="2">#REF!</definedName>
    <definedName name="_______________DAT51">#REF!</definedName>
    <definedName name="_______________DAT52" localSheetId="0">#REF!</definedName>
    <definedName name="_______________DAT52" localSheetId="2">#REF!</definedName>
    <definedName name="_______________DAT52">#REF!</definedName>
    <definedName name="_______________DAT53" localSheetId="0">#REF!</definedName>
    <definedName name="_______________DAT53" localSheetId="2">#REF!</definedName>
    <definedName name="_______________DAT53">#REF!</definedName>
    <definedName name="_______________DAT54" localSheetId="0">#REF!</definedName>
    <definedName name="_______________DAT54" localSheetId="2">#REF!</definedName>
    <definedName name="_______________DAT54">#REF!</definedName>
    <definedName name="_______________DAT55" localSheetId="0">#REF!</definedName>
    <definedName name="_______________DAT55" localSheetId="2">#REF!</definedName>
    <definedName name="_______________DAT55">#REF!</definedName>
    <definedName name="_______________DAT6" localSheetId="0">#REF!</definedName>
    <definedName name="_______________DAT6" localSheetId="2">#REF!</definedName>
    <definedName name="_______________DAT6">#REF!</definedName>
    <definedName name="_______________DAT7" localSheetId="0">#REF!</definedName>
    <definedName name="_______________DAT7" localSheetId="2">#REF!</definedName>
    <definedName name="_______________DAT7">#REF!</definedName>
    <definedName name="_______________DAT8" localSheetId="0">#REF!</definedName>
    <definedName name="_______________DAT8" localSheetId="2">#REF!</definedName>
    <definedName name="_______________DAT8">#REF!</definedName>
    <definedName name="_______________DAT9" localSheetId="0">#REF!</definedName>
    <definedName name="_______________DAT9" localSheetId="2">#REF!</definedName>
    <definedName name="_______________DAT9">#REF!</definedName>
    <definedName name="_______________ng1" localSheetId="0">[3]ng!#REF!</definedName>
    <definedName name="_______________ng1" localSheetId="2">[3]ng!#REF!</definedName>
    <definedName name="_______________ng1">[3]ng!#REF!</definedName>
    <definedName name="_______________PE04" localSheetId="0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DAT1" localSheetId="0">#REF!</definedName>
    <definedName name="______________DAT1" localSheetId="2">#REF!</definedName>
    <definedName name="______________DAT1">#REF!</definedName>
    <definedName name="______________DAT10" localSheetId="0">#REF!</definedName>
    <definedName name="______________DAT10" localSheetId="2">#REF!</definedName>
    <definedName name="______________DAT10">#REF!</definedName>
    <definedName name="______________DAT11" localSheetId="0">#REF!</definedName>
    <definedName name="______________DAT11" localSheetId="2">#REF!</definedName>
    <definedName name="______________DAT11">#REF!</definedName>
    <definedName name="______________DAT12" localSheetId="0">#REF!</definedName>
    <definedName name="______________DAT12" localSheetId="2">#REF!</definedName>
    <definedName name="______________DAT12">#REF!</definedName>
    <definedName name="______________DAT13" localSheetId="0">#REF!</definedName>
    <definedName name="______________DAT13" localSheetId="2">#REF!</definedName>
    <definedName name="______________DAT13">#REF!</definedName>
    <definedName name="______________DAT14" localSheetId="0">#REF!</definedName>
    <definedName name="______________DAT14" localSheetId="2">#REF!</definedName>
    <definedName name="______________DAT14">#REF!</definedName>
    <definedName name="______________DAT15" localSheetId="0">#REF!</definedName>
    <definedName name="______________DAT15" localSheetId="2">#REF!</definedName>
    <definedName name="______________DAT15">#REF!</definedName>
    <definedName name="______________DAT16" localSheetId="0">#REF!</definedName>
    <definedName name="______________DAT16" localSheetId="2">#REF!</definedName>
    <definedName name="______________DAT16">#REF!</definedName>
    <definedName name="______________DAT17" localSheetId="0">#REF!</definedName>
    <definedName name="______________DAT17" localSheetId="2">#REF!</definedName>
    <definedName name="______________DAT17">#REF!</definedName>
    <definedName name="______________DAT18" localSheetId="0">#REF!</definedName>
    <definedName name="______________DAT18" localSheetId="2">#REF!</definedName>
    <definedName name="______________DAT18">#REF!</definedName>
    <definedName name="______________DAT19" localSheetId="0">#REF!</definedName>
    <definedName name="______________DAT19" localSheetId="2">#REF!</definedName>
    <definedName name="______________DAT19">#REF!</definedName>
    <definedName name="______________DAT2" localSheetId="0">'[4]F-2'!#REF!</definedName>
    <definedName name="______________DAT2" localSheetId="2">'[4]F-2'!#REF!</definedName>
    <definedName name="______________DAT2">'[4]F-2'!#REF!</definedName>
    <definedName name="______________DAT20" localSheetId="0">#REF!</definedName>
    <definedName name="______________DAT20" localSheetId="2">#REF!</definedName>
    <definedName name="______________DAT20">#REF!</definedName>
    <definedName name="______________DAT21" localSheetId="0">#REF!</definedName>
    <definedName name="______________DAT21" localSheetId="2">#REF!</definedName>
    <definedName name="______________DAT21">#REF!</definedName>
    <definedName name="______________DAT22" localSheetId="0">[2]MAIN!#REF!</definedName>
    <definedName name="______________DAT22" localSheetId="2">[2]MAIN!#REF!</definedName>
    <definedName name="______________DAT22">[2]MAIN!#REF!</definedName>
    <definedName name="______________DAT23" localSheetId="0">[2]MAIN!#REF!</definedName>
    <definedName name="______________DAT23" localSheetId="2">[2]MAIN!#REF!</definedName>
    <definedName name="______________DAT23">[2]MAIN!#REF!</definedName>
    <definedName name="______________DAT24" localSheetId="0">[2]MAIN!#REF!</definedName>
    <definedName name="______________DAT24" localSheetId="2">[2]MAIN!#REF!</definedName>
    <definedName name="______________DAT24">[2]MAIN!#REF!</definedName>
    <definedName name="______________DAT25" localSheetId="0">[2]MAIN!#REF!</definedName>
    <definedName name="______________DAT25" localSheetId="2">[2]MAIN!#REF!</definedName>
    <definedName name="______________DAT25">[2]MAIN!#REF!</definedName>
    <definedName name="______________DAT26" localSheetId="0">[2]MAIN!#REF!</definedName>
    <definedName name="______________DAT26" localSheetId="2">[2]MAIN!#REF!</definedName>
    <definedName name="______________DAT26">[2]MAIN!#REF!</definedName>
    <definedName name="______________DAT27" localSheetId="0">[2]MAIN!#REF!</definedName>
    <definedName name="______________DAT27" localSheetId="2">[2]MAIN!#REF!</definedName>
    <definedName name="______________DAT27">[2]MAIN!#REF!</definedName>
    <definedName name="______________DAT28" localSheetId="0">[2]MAIN!#REF!</definedName>
    <definedName name="______________DAT28" localSheetId="2">[2]MAIN!#REF!</definedName>
    <definedName name="______________DAT28">[2]MAIN!#REF!</definedName>
    <definedName name="______________DAT29" localSheetId="0">[2]MAIN!#REF!</definedName>
    <definedName name="______________DAT29" localSheetId="2">[2]MAIN!#REF!</definedName>
    <definedName name="______________DAT29">[2]MAIN!#REF!</definedName>
    <definedName name="______________DAT3" localSheetId="0">'[4]F-2'!#REF!</definedName>
    <definedName name="______________DAT3" localSheetId="2">'[4]F-2'!#REF!</definedName>
    <definedName name="______________DAT3">'[4]F-2'!#REF!</definedName>
    <definedName name="______________DAT30" localSheetId="0">[2]MAIN!#REF!</definedName>
    <definedName name="______________DAT30" localSheetId="2">[2]MAIN!#REF!</definedName>
    <definedName name="______________DAT30">[2]MAIN!#REF!</definedName>
    <definedName name="______________DAT31" localSheetId="0">[2]MAIN!#REF!</definedName>
    <definedName name="______________DAT31" localSheetId="2">[2]MAIN!#REF!</definedName>
    <definedName name="______________DAT31">[2]MAIN!#REF!</definedName>
    <definedName name="______________DAT32" localSheetId="0">[2]MAIN!#REF!</definedName>
    <definedName name="______________DAT32" localSheetId="2">[2]MAIN!#REF!</definedName>
    <definedName name="______________DAT32">[2]MAIN!#REF!</definedName>
    <definedName name="______________DAT33" localSheetId="0">#REF!</definedName>
    <definedName name="______________DAT33" localSheetId="2">#REF!</definedName>
    <definedName name="______________DAT33">#REF!</definedName>
    <definedName name="______________DAT34" localSheetId="0">#REF!</definedName>
    <definedName name="______________DAT34" localSheetId="2">#REF!</definedName>
    <definedName name="______________DAT34">#REF!</definedName>
    <definedName name="______________DAT35" localSheetId="0">#REF!</definedName>
    <definedName name="______________DAT35" localSheetId="2">#REF!</definedName>
    <definedName name="______________DAT35">#REF!</definedName>
    <definedName name="______________DAT36" localSheetId="0">#REF!</definedName>
    <definedName name="______________DAT36" localSheetId="2">#REF!</definedName>
    <definedName name="______________DAT36">#REF!</definedName>
    <definedName name="______________DAT37" localSheetId="0">#REF!</definedName>
    <definedName name="______________DAT37" localSheetId="2">#REF!</definedName>
    <definedName name="______________DAT37">#REF!</definedName>
    <definedName name="______________DAT38" localSheetId="0">#REF!</definedName>
    <definedName name="______________DAT38" localSheetId="2">#REF!</definedName>
    <definedName name="______________DAT38">#REF!</definedName>
    <definedName name="______________DAT39" localSheetId="0">#REF!</definedName>
    <definedName name="______________DAT39" localSheetId="2">#REF!</definedName>
    <definedName name="______________DAT39">#REF!</definedName>
    <definedName name="______________DAT4" localSheetId="0">#REF!</definedName>
    <definedName name="______________DAT4" localSheetId="2">#REF!</definedName>
    <definedName name="______________DAT4">#REF!</definedName>
    <definedName name="______________DAT40" localSheetId="0">#REF!</definedName>
    <definedName name="______________DAT40" localSheetId="2">#REF!</definedName>
    <definedName name="______________DAT40">#REF!</definedName>
    <definedName name="______________DAT41" localSheetId="0">#REF!</definedName>
    <definedName name="______________DAT41" localSheetId="2">#REF!</definedName>
    <definedName name="______________DAT41">#REF!</definedName>
    <definedName name="______________DAT42" localSheetId="0">#REF!</definedName>
    <definedName name="______________DAT42" localSheetId="2">#REF!</definedName>
    <definedName name="______________DAT42">#REF!</definedName>
    <definedName name="______________DAT43" localSheetId="0">#REF!</definedName>
    <definedName name="______________DAT43" localSheetId="2">#REF!</definedName>
    <definedName name="______________DAT43">#REF!</definedName>
    <definedName name="______________DAT44" localSheetId="0">#REF!</definedName>
    <definedName name="______________DAT44" localSheetId="2">#REF!</definedName>
    <definedName name="______________DAT44">#REF!</definedName>
    <definedName name="______________DAT45" localSheetId="0">#REF!</definedName>
    <definedName name="______________DAT45" localSheetId="2">#REF!</definedName>
    <definedName name="______________DAT45">#REF!</definedName>
    <definedName name="______________DAT46" localSheetId="0">#REF!</definedName>
    <definedName name="______________DAT46" localSheetId="2">#REF!</definedName>
    <definedName name="______________DAT46">#REF!</definedName>
    <definedName name="______________DAT47" localSheetId="0">#REF!</definedName>
    <definedName name="______________DAT47" localSheetId="2">#REF!</definedName>
    <definedName name="______________DAT47">#REF!</definedName>
    <definedName name="______________DAT48" localSheetId="0">#REF!</definedName>
    <definedName name="______________DAT48" localSheetId="2">#REF!</definedName>
    <definedName name="______________DAT48">#REF!</definedName>
    <definedName name="______________DAT49" localSheetId="0">#REF!</definedName>
    <definedName name="______________DAT49" localSheetId="2">#REF!</definedName>
    <definedName name="______________DAT49">#REF!</definedName>
    <definedName name="______________DAT5" localSheetId="0">#REF!</definedName>
    <definedName name="______________DAT5" localSheetId="2">#REF!</definedName>
    <definedName name="______________DAT5">#REF!</definedName>
    <definedName name="______________DAT50" localSheetId="0">#REF!</definedName>
    <definedName name="______________DAT50" localSheetId="2">#REF!</definedName>
    <definedName name="______________DAT50">#REF!</definedName>
    <definedName name="______________DAT51" localSheetId="0">#REF!</definedName>
    <definedName name="______________DAT51" localSheetId="2">#REF!</definedName>
    <definedName name="______________DAT51">#REF!</definedName>
    <definedName name="______________DAT52" localSheetId="0">#REF!</definedName>
    <definedName name="______________DAT52" localSheetId="2">#REF!</definedName>
    <definedName name="______________DAT52">#REF!</definedName>
    <definedName name="______________DAT53" localSheetId="0">#REF!</definedName>
    <definedName name="______________DAT53" localSheetId="2">#REF!</definedName>
    <definedName name="______________DAT53">#REF!</definedName>
    <definedName name="______________DAT54" localSheetId="0">#REF!</definedName>
    <definedName name="______________DAT54" localSheetId="2">#REF!</definedName>
    <definedName name="______________DAT54">#REF!</definedName>
    <definedName name="______________DAT55" localSheetId="0">#REF!</definedName>
    <definedName name="______________DAT55" localSheetId="2">#REF!</definedName>
    <definedName name="______________DAT55">#REF!</definedName>
    <definedName name="______________DAT6" localSheetId="0">#REF!</definedName>
    <definedName name="______________DAT6" localSheetId="2">#REF!</definedName>
    <definedName name="______________DAT6">#REF!</definedName>
    <definedName name="______________DAT7" localSheetId="0">#REF!</definedName>
    <definedName name="______________DAT7" localSheetId="2">#REF!</definedName>
    <definedName name="______________DAT7">#REF!</definedName>
    <definedName name="______________DAT8" localSheetId="0">#REF!</definedName>
    <definedName name="______________DAT8" localSheetId="2">#REF!</definedName>
    <definedName name="______________DAT8">#REF!</definedName>
    <definedName name="______________DAT9" localSheetId="0">#REF!</definedName>
    <definedName name="______________DAT9" localSheetId="2">#REF!</definedName>
    <definedName name="______________DAT9">#REF!</definedName>
    <definedName name="______________ng1" localSheetId="0">[3]ng!#REF!</definedName>
    <definedName name="______________ng1" localSheetId="2">[3]ng!#REF!</definedName>
    <definedName name="______________ng1">[3]ng!#REF!</definedName>
    <definedName name="_____________DAT1" localSheetId="0">#REF!</definedName>
    <definedName name="_____________DAT1" localSheetId="2">#REF!</definedName>
    <definedName name="_____________DAT1">#REF!</definedName>
    <definedName name="_____________DAT10" localSheetId="0">#REF!</definedName>
    <definedName name="_____________DAT10" localSheetId="2">#REF!</definedName>
    <definedName name="_____________DAT10">#REF!</definedName>
    <definedName name="_____________DAT11" localSheetId="0">'[5]98100 toaudit'!#REF!</definedName>
    <definedName name="_____________DAT11" localSheetId="2">'[5]98100 toaudit'!#REF!</definedName>
    <definedName name="_____________DAT11">'[5]98100 toaudit'!#REF!</definedName>
    <definedName name="_____________DAT12" localSheetId="0">#REF!</definedName>
    <definedName name="_____________DAT12" localSheetId="2">#REF!</definedName>
    <definedName name="_____________DAT12">#REF!</definedName>
    <definedName name="_____________DAT13" localSheetId="0">#REF!</definedName>
    <definedName name="_____________DAT13" localSheetId="2">#REF!</definedName>
    <definedName name="_____________DAT13">#REF!</definedName>
    <definedName name="_____________DAT14" localSheetId="0">#REF!</definedName>
    <definedName name="_____________DAT14" localSheetId="2">#REF!</definedName>
    <definedName name="_____________DAT14">#REF!</definedName>
    <definedName name="_____________DAT15" localSheetId="0">#REF!</definedName>
    <definedName name="_____________DAT15" localSheetId="2">#REF!</definedName>
    <definedName name="_____________DAT15">#REF!</definedName>
    <definedName name="_____________DAT16" localSheetId="0">#REF!</definedName>
    <definedName name="_____________DAT16" localSheetId="2">#REF!</definedName>
    <definedName name="_____________DAT16">#REF!</definedName>
    <definedName name="_____________DAT17" localSheetId="0">#REF!</definedName>
    <definedName name="_____________DAT17" localSheetId="2">#REF!</definedName>
    <definedName name="_____________DAT17">#REF!</definedName>
    <definedName name="_____________DAT18" localSheetId="0">#REF!</definedName>
    <definedName name="_____________DAT18" localSheetId="2">#REF!</definedName>
    <definedName name="_____________DAT18">#REF!</definedName>
    <definedName name="_____________DAT19" localSheetId="0">#REF!</definedName>
    <definedName name="_____________DAT19" localSheetId="2">#REF!</definedName>
    <definedName name="_____________DAT19">#REF!</definedName>
    <definedName name="_____________DAT2" localSheetId="0">#REF!</definedName>
    <definedName name="_____________DAT2" localSheetId="2">#REF!</definedName>
    <definedName name="_____________DAT2">#REF!</definedName>
    <definedName name="_____________DAT20" localSheetId="0">#REF!</definedName>
    <definedName name="_____________DAT20" localSheetId="2">#REF!</definedName>
    <definedName name="_____________DAT20">#REF!</definedName>
    <definedName name="_____________DAT21" localSheetId="0">#REF!</definedName>
    <definedName name="_____________DAT21" localSheetId="2">#REF!</definedName>
    <definedName name="_____________DAT21">#REF!</definedName>
    <definedName name="_____________DAT22" localSheetId="0">[2]MAIN!#REF!</definedName>
    <definedName name="_____________DAT22" localSheetId="2">[2]MAIN!#REF!</definedName>
    <definedName name="_____________DAT22">[2]MAIN!#REF!</definedName>
    <definedName name="_____________DAT23" localSheetId="0">[2]MAIN!#REF!</definedName>
    <definedName name="_____________DAT23" localSheetId="2">[2]MAIN!#REF!</definedName>
    <definedName name="_____________DAT23">[2]MAIN!#REF!</definedName>
    <definedName name="_____________DAT24" localSheetId="0">[2]MAIN!#REF!</definedName>
    <definedName name="_____________DAT24" localSheetId="2">[2]MAIN!#REF!</definedName>
    <definedName name="_____________DAT24">[2]MAIN!#REF!</definedName>
    <definedName name="_____________DAT25" localSheetId="0">[2]MAIN!#REF!</definedName>
    <definedName name="_____________DAT25" localSheetId="2">[2]MAIN!#REF!</definedName>
    <definedName name="_____________DAT25">[2]MAIN!#REF!</definedName>
    <definedName name="_____________DAT26" localSheetId="0">[2]MAIN!#REF!</definedName>
    <definedName name="_____________DAT26" localSheetId="2">[2]MAIN!#REF!</definedName>
    <definedName name="_____________DAT26">[2]MAIN!#REF!</definedName>
    <definedName name="_____________DAT27" localSheetId="0">[2]MAIN!#REF!</definedName>
    <definedName name="_____________DAT27" localSheetId="2">[2]MAIN!#REF!</definedName>
    <definedName name="_____________DAT27">[2]MAIN!#REF!</definedName>
    <definedName name="_____________DAT28" localSheetId="0">[2]MAIN!#REF!</definedName>
    <definedName name="_____________DAT28" localSheetId="2">[2]MAIN!#REF!</definedName>
    <definedName name="_____________DAT28">[2]MAIN!#REF!</definedName>
    <definedName name="_____________DAT29" localSheetId="0">[2]MAIN!#REF!</definedName>
    <definedName name="_____________DAT29" localSheetId="2">[2]MAIN!#REF!</definedName>
    <definedName name="_____________DAT29">[2]MAIN!#REF!</definedName>
    <definedName name="_____________DAT3" localSheetId="0">#REF!</definedName>
    <definedName name="_____________DAT3" localSheetId="2">#REF!</definedName>
    <definedName name="_____________DAT3">#REF!</definedName>
    <definedName name="_____________DAT30" localSheetId="0">[2]MAIN!#REF!</definedName>
    <definedName name="_____________DAT30" localSheetId="2">[2]MAIN!#REF!</definedName>
    <definedName name="_____________DAT30">[2]MAIN!#REF!</definedName>
    <definedName name="_____________DAT31" localSheetId="0">[2]MAIN!#REF!</definedName>
    <definedName name="_____________DAT31" localSheetId="2">[2]MAIN!#REF!</definedName>
    <definedName name="_____________DAT31">[2]MAIN!#REF!</definedName>
    <definedName name="_____________DAT32" localSheetId="0">[2]MAIN!#REF!</definedName>
    <definedName name="_____________DAT32" localSheetId="2">[2]MAIN!#REF!</definedName>
    <definedName name="_____________DAT32">[2]MAIN!#REF!</definedName>
    <definedName name="_____________DAT33" localSheetId="0">#REF!</definedName>
    <definedName name="_____________DAT33" localSheetId="2">#REF!</definedName>
    <definedName name="_____________DAT33">#REF!</definedName>
    <definedName name="_____________DAT34" localSheetId="0">#REF!</definedName>
    <definedName name="_____________DAT34" localSheetId="2">#REF!</definedName>
    <definedName name="_____________DAT34">#REF!</definedName>
    <definedName name="_____________DAT35" localSheetId="0">#REF!</definedName>
    <definedName name="_____________DAT35" localSheetId="2">#REF!</definedName>
    <definedName name="_____________DAT35">#REF!</definedName>
    <definedName name="_____________DAT36" localSheetId="0">#REF!</definedName>
    <definedName name="_____________DAT36" localSheetId="2">#REF!</definedName>
    <definedName name="_____________DAT36">#REF!</definedName>
    <definedName name="_____________DAT37" localSheetId="0">#REF!</definedName>
    <definedName name="_____________DAT37" localSheetId="2">#REF!</definedName>
    <definedName name="_____________DAT37">#REF!</definedName>
    <definedName name="_____________DAT38" localSheetId="0">#REF!</definedName>
    <definedName name="_____________DAT38" localSheetId="2">#REF!</definedName>
    <definedName name="_____________DAT38">#REF!</definedName>
    <definedName name="_____________DAT39" localSheetId="0">#REF!</definedName>
    <definedName name="_____________DAT39" localSheetId="2">#REF!</definedName>
    <definedName name="_____________DAT39">#REF!</definedName>
    <definedName name="_____________DAT4" localSheetId="0">#REF!</definedName>
    <definedName name="_____________DAT4" localSheetId="2">#REF!</definedName>
    <definedName name="_____________DAT4">#REF!</definedName>
    <definedName name="_____________DAT40" localSheetId="0">#REF!</definedName>
    <definedName name="_____________DAT40" localSheetId="2">#REF!</definedName>
    <definedName name="_____________DAT40">#REF!</definedName>
    <definedName name="_____________DAT41" localSheetId="0">#REF!</definedName>
    <definedName name="_____________DAT41" localSheetId="2">#REF!</definedName>
    <definedName name="_____________DAT41">#REF!</definedName>
    <definedName name="_____________DAT42" localSheetId="0">#REF!</definedName>
    <definedName name="_____________DAT42" localSheetId="2">#REF!</definedName>
    <definedName name="_____________DAT42">#REF!</definedName>
    <definedName name="_____________DAT43" localSheetId="0">#REF!</definedName>
    <definedName name="_____________DAT43" localSheetId="2">#REF!</definedName>
    <definedName name="_____________DAT43">#REF!</definedName>
    <definedName name="_____________DAT44" localSheetId="0">#REF!</definedName>
    <definedName name="_____________DAT44" localSheetId="2">#REF!</definedName>
    <definedName name="_____________DAT44">#REF!</definedName>
    <definedName name="_____________DAT45" localSheetId="0">#REF!</definedName>
    <definedName name="_____________DAT45" localSheetId="2">#REF!</definedName>
    <definedName name="_____________DAT45">#REF!</definedName>
    <definedName name="_____________DAT46" localSheetId="0">#REF!</definedName>
    <definedName name="_____________DAT46" localSheetId="2">#REF!</definedName>
    <definedName name="_____________DAT46">#REF!</definedName>
    <definedName name="_____________DAT47" localSheetId="0">#REF!</definedName>
    <definedName name="_____________DAT47" localSheetId="2">#REF!</definedName>
    <definedName name="_____________DAT47">#REF!</definedName>
    <definedName name="_____________DAT48" localSheetId="0">#REF!</definedName>
    <definedName name="_____________DAT48" localSheetId="2">#REF!</definedName>
    <definedName name="_____________DAT48">#REF!</definedName>
    <definedName name="_____________DAT49" localSheetId="0">#REF!</definedName>
    <definedName name="_____________DAT49" localSheetId="2">#REF!</definedName>
    <definedName name="_____________DAT49">#REF!</definedName>
    <definedName name="_____________DAT5" localSheetId="0">#REF!</definedName>
    <definedName name="_____________DAT5" localSheetId="2">#REF!</definedName>
    <definedName name="_____________DAT5">#REF!</definedName>
    <definedName name="_____________DAT50" localSheetId="0">#REF!</definedName>
    <definedName name="_____________DAT50" localSheetId="2">#REF!</definedName>
    <definedName name="_____________DAT50">#REF!</definedName>
    <definedName name="_____________DAT51" localSheetId="0">#REF!</definedName>
    <definedName name="_____________DAT51" localSheetId="2">#REF!</definedName>
    <definedName name="_____________DAT51">#REF!</definedName>
    <definedName name="_____________DAT52" localSheetId="0">#REF!</definedName>
    <definedName name="_____________DAT52" localSheetId="2">#REF!</definedName>
    <definedName name="_____________DAT52">#REF!</definedName>
    <definedName name="_____________DAT53" localSheetId="0">#REF!</definedName>
    <definedName name="_____________DAT53" localSheetId="2">#REF!</definedName>
    <definedName name="_____________DAT53">#REF!</definedName>
    <definedName name="_____________DAT54" localSheetId="0">#REF!</definedName>
    <definedName name="_____________DAT54" localSheetId="2">#REF!</definedName>
    <definedName name="_____________DAT54">#REF!</definedName>
    <definedName name="_____________DAT55" localSheetId="0">#REF!</definedName>
    <definedName name="_____________DAT55" localSheetId="2">#REF!</definedName>
    <definedName name="_____________DAT55">#REF!</definedName>
    <definedName name="_____________DAT6" localSheetId="0">#REF!</definedName>
    <definedName name="_____________DAT6" localSheetId="2">#REF!</definedName>
    <definedName name="_____________DAT6">#REF!</definedName>
    <definedName name="_____________DAT7" localSheetId="0">#REF!</definedName>
    <definedName name="_____________DAT7" localSheetId="2">#REF!</definedName>
    <definedName name="_____________DAT7">#REF!</definedName>
    <definedName name="_____________DAT8" localSheetId="0">#REF!</definedName>
    <definedName name="_____________DAT8" localSheetId="2">#REF!</definedName>
    <definedName name="_____________DAT8">#REF!</definedName>
    <definedName name="_____________DAT9" localSheetId="0">#REF!</definedName>
    <definedName name="_____________DAT9" localSheetId="2">#REF!</definedName>
    <definedName name="_____________DAT9">#REF!</definedName>
    <definedName name="_____________ng1" localSheetId="0">[3]ng!#REF!</definedName>
    <definedName name="_____________ng1" localSheetId="2">[3]ng!#REF!</definedName>
    <definedName name="_____________ng1">[3]ng!#REF!</definedName>
    <definedName name="_____________PE04" localSheetId="0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DAT1" localSheetId="0">#REF!</definedName>
    <definedName name="____________DAT1" localSheetId="2">#REF!</definedName>
    <definedName name="____________DAT1">#REF!</definedName>
    <definedName name="____________DAT10" localSheetId="0">#REF!</definedName>
    <definedName name="____________DAT10" localSheetId="2">#REF!</definedName>
    <definedName name="____________DAT10">#REF!</definedName>
    <definedName name="____________DAT11" localSheetId="0">#REF!</definedName>
    <definedName name="____________DAT11" localSheetId="2">#REF!</definedName>
    <definedName name="____________DAT11">#REF!</definedName>
    <definedName name="____________DAT12" localSheetId="0">#REF!</definedName>
    <definedName name="____________DAT12" localSheetId="2">#REF!</definedName>
    <definedName name="____________DAT12">#REF!</definedName>
    <definedName name="____________DAT13" localSheetId="0">#REF!</definedName>
    <definedName name="____________DAT13" localSheetId="2">#REF!</definedName>
    <definedName name="____________DAT13">#REF!</definedName>
    <definedName name="____________DAT14" localSheetId="0">#REF!</definedName>
    <definedName name="____________DAT14" localSheetId="2">#REF!</definedName>
    <definedName name="____________DAT14">#REF!</definedName>
    <definedName name="____________DAT15" localSheetId="0">#REF!</definedName>
    <definedName name="____________DAT15" localSheetId="2">#REF!</definedName>
    <definedName name="____________DAT15">#REF!</definedName>
    <definedName name="____________DAT16" localSheetId="0">#REF!</definedName>
    <definedName name="____________DAT16" localSheetId="2">#REF!</definedName>
    <definedName name="____________DAT16">#REF!</definedName>
    <definedName name="____________DAT17" localSheetId="0">#REF!</definedName>
    <definedName name="____________DAT17" localSheetId="2">#REF!</definedName>
    <definedName name="____________DAT17">#REF!</definedName>
    <definedName name="____________DAT18" localSheetId="0">#REF!</definedName>
    <definedName name="____________DAT18" localSheetId="2">#REF!</definedName>
    <definedName name="____________DAT18">#REF!</definedName>
    <definedName name="____________DAT19" localSheetId="0">#REF!</definedName>
    <definedName name="____________DAT19" localSheetId="2">#REF!</definedName>
    <definedName name="____________DAT19">#REF!</definedName>
    <definedName name="____________DAT2" localSheetId="0">'[4]F-2'!#REF!</definedName>
    <definedName name="____________DAT2" localSheetId="2">'[4]F-2'!#REF!</definedName>
    <definedName name="____________DAT2">'[4]F-2'!#REF!</definedName>
    <definedName name="____________DAT20" localSheetId="0">#REF!</definedName>
    <definedName name="____________DAT20" localSheetId="2">#REF!</definedName>
    <definedName name="____________DAT20">#REF!</definedName>
    <definedName name="____________DAT21" localSheetId="0">#REF!</definedName>
    <definedName name="____________DAT21" localSheetId="2">#REF!</definedName>
    <definedName name="____________DAT21">#REF!</definedName>
    <definedName name="____________DAT22" localSheetId="0">#REF!</definedName>
    <definedName name="____________DAT22" localSheetId="2">#REF!</definedName>
    <definedName name="____________DAT22">#REF!</definedName>
    <definedName name="____________DAT23" localSheetId="0">#REF!</definedName>
    <definedName name="____________DAT23" localSheetId="2">#REF!</definedName>
    <definedName name="____________DAT23">#REF!</definedName>
    <definedName name="____________DAT24" localSheetId="0">#REF!</definedName>
    <definedName name="____________DAT24" localSheetId="2">#REF!</definedName>
    <definedName name="____________DAT24">#REF!</definedName>
    <definedName name="____________DAT25" localSheetId="0">#REF!</definedName>
    <definedName name="____________DAT25" localSheetId="2">#REF!</definedName>
    <definedName name="____________DAT25">#REF!</definedName>
    <definedName name="____________DAT26" localSheetId="0">#REF!</definedName>
    <definedName name="____________DAT26" localSheetId="2">#REF!</definedName>
    <definedName name="____________DAT26">#REF!</definedName>
    <definedName name="____________DAT27" localSheetId="0">#REF!</definedName>
    <definedName name="____________DAT27" localSheetId="2">#REF!</definedName>
    <definedName name="____________DAT27">#REF!</definedName>
    <definedName name="____________DAT28" localSheetId="0">#REF!</definedName>
    <definedName name="____________DAT28" localSheetId="2">#REF!</definedName>
    <definedName name="____________DAT28">#REF!</definedName>
    <definedName name="____________DAT29" localSheetId="0">#REF!</definedName>
    <definedName name="____________DAT29" localSheetId="2">#REF!</definedName>
    <definedName name="____________DAT29">#REF!</definedName>
    <definedName name="____________DAT3" localSheetId="0">'[4]F-2'!#REF!</definedName>
    <definedName name="____________DAT3" localSheetId="2">'[4]F-2'!#REF!</definedName>
    <definedName name="____________DAT3">'[4]F-2'!#REF!</definedName>
    <definedName name="____________DAT30" localSheetId="0">#REF!</definedName>
    <definedName name="____________DAT30" localSheetId="2">#REF!</definedName>
    <definedName name="____________DAT30">#REF!</definedName>
    <definedName name="____________DAT31" localSheetId="0">#REF!</definedName>
    <definedName name="____________DAT31" localSheetId="2">#REF!</definedName>
    <definedName name="____________DAT31">#REF!</definedName>
    <definedName name="____________DAT32" localSheetId="0">#REF!</definedName>
    <definedName name="____________DAT32" localSheetId="2">#REF!</definedName>
    <definedName name="____________DAT32">#REF!</definedName>
    <definedName name="____________DAT33" localSheetId="0">#REF!</definedName>
    <definedName name="____________DAT33" localSheetId="2">#REF!</definedName>
    <definedName name="____________DAT33">#REF!</definedName>
    <definedName name="____________DAT34" localSheetId="0">#REF!</definedName>
    <definedName name="____________DAT34" localSheetId="2">#REF!</definedName>
    <definedName name="____________DAT34">#REF!</definedName>
    <definedName name="____________DAT35" localSheetId="0">#REF!</definedName>
    <definedName name="____________DAT35" localSheetId="2">#REF!</definedName>
    <definedName name="____________DAT35">#REF!</definedName>
    <definedName name="____________DAT36" localSheetId="0">#REF!</definedName>
    <definedName name="____________DAT36" localSheetId="2">#REF!</definedName>
    <definedName name="____________DAT36">#REF!</definedName>
    <definedName name="____________DAT37" localSheetId="0">#REF!</definedName>
    <definedName name="____________DAT37" localSheetId="2">#REF!</definedName>
    <definedName name="____________DAT37">#REF!</definedName>
    <definedName name="____________DAT38" localSheetId="0">#REF!</definedName>
    <definedName name="____________DAT38" localSheetId="2">#REF!</definedName>
    <definedName name="____________DAT38">#REF!</definedName>
    <definedName name="____________DAT39" localSheetId="0">#REF!</definedName>
    <definedName name="____________DAT39" localSheetId="2">#REF!</definedName>
    <definedName name="____________DAT39">#REF!</definedName>
    <definedName name="____________DAT4" localSheetId="0">#REF!</definedName>
    <definedName name="____________DAT4" localSheetId="2">#REF!</definedName>
    <definedName name="____________DAT4">#REF!</definedName>
    <definedName name="____________DAT40" localSheetId="0">#REF!</definedName>
    <definedName name="____________DAT40" localSheetId="2">#REF!</definedName>
    <definedName name="____________DAT40">#REF!</definedName>
    <definedName name="____________DAT41" localSheetId="0">#REF!</definedName>
    <definedName name="____________DAT41" localSheetId="2">#REF!</definedName>
    <definedName name="____________DAT41">#REF!</definedName>
    <definedName name="____________DAT42" localSheetId="0">#REF!</definedName>
    <definedName name="____________DAT42" localSheetId="2">#REF!</definedName>
    <definedName name="____________DAT42">#REF!</definedName>
    <definedName name="____________DAT43" localSheetId="0">#REF!</definedName>
    <definedName name="____________DAT43" localSheetId="2">#REF!</definedName>
    <definedName name="____________DAT43">#REF!</definedName>
    <definedName name="____________DAT44" localSheetId="0">#REF!</definedName>
    <definedName name="____________DAT44" localSheetId="2">#REF!</definedName>
    <definedName name="____________DAT44">#REF!</definedName>
    <definedName name="____________DAT45" localSheetId="0">#REF!</definedName>
    <definedName name="____________DAT45" localSheetId="2">#REF!</definedName>
    <definedName name="____________DAT45">#REF!</definedName>
    <definedName name="____________DAT46" localSheetId="0">#REF!</definedName>
    <definedName name="____________DAT46" localSheetId="2">#REF!</definedName>
    <definedName name="____________DAT46">#REF!</definedName>
    <definedName name="____________DAT47" localSheetId="0">#REF!</definedName>
    <definedName name="____________DAT47" localSheetId="2">#REF!</definedName>
    <definedName name="____________DAT47">#REF!</definedName>
    <definedName name="____________DAT48" localSheetId="0">#REF!</definedName>
    <definedName name="____________DAT48" localSheetId="2">#REF!</definedName>
    <definedName name="____________DAT48">#REF!</definedName>
    <definedName name="____________DAT49" localSheetId="0">#REF!</definedName>
    <definedName name="____________DAT49" localSheetId="2">#REF!</definedName>
    <definedName name="____________DAT49">#REF!</definedName>
    <definedName name="____________DAT5" localSheetId="0">#REF!</definedName>
    <definedName name="____________DAT5" localSheetId="2">#REF!</definedName>
    <definedName name="____________DAT5">#REF!</definedName>
    <definedName name="____________DAT50" localSheetId="0">#REF!</definedName>
    <definedName name="____________DAT50" localSheetId="2">#REF!</definedName>
    <definedName name="____________DAT50">#REF!</definedName>
    <definedName name="____________DAT51" localSheetId="0">#REF!</definedName>
    <definedName name="____________DAT51" localSheetId="2">#REF!</definedName>
    <definedName name="____________DAT51">#REF!</definedName>
    <definedName name="____________DAT52" localSheetId="0">#REF!</definedName>
    <definedName name="____________DAT52" localSheetId="2">#REF!</definedName>
    <definedName name="____________DAT52">#REF!</definedName>
    <definedName name="____________DAT53" localSheetId="0">#REF!</definedName>
    <definedName name="____________DAT53" localSheetId="2">#REF!</definedName>
    <definedName name="____________DAT53">#REF!</definedName>
    <definedName name="____________DAT54" localSheetId="0">#REF!</definedName>
    <definedName name="____________DAT54" localSheetId="2">#REF!</definedName>
    <definedName name="____________DAT54">#REF!</definedName>
    <definedName name="____________DAT55" localSheetId="0">#REF!</definedName>
    <definedName name="____________DAT55" localSheetId="2">#REF!</definedName>
    <definedName name="____________DAT55">#REF!</definedName>
    <definedName name="____________DAT6" localSheetId="0">#REF!</definedName>
    <definedName name="____________DAT6" localSheetId="2">#REF!</definedName>
    <definedName name="____________DAT6">#REF!</definedName>
    <definedName name="____________DAT7" localSheetId="0">#REF!</definedName>
    <definedName name="____________DAT7" localSheetId="2">#REF!</definedName>
    <definedName name="____________DAT7">#REF!</definedName>
    <definedName name="____________DAT8" localSheetId="0">#REF!</definedName>
    <definedName name="____________DAT8" localSheetId="2">#REF!</definedName>
    <definedName name="____________DAT8">#REF!</definedName>
    <definedName name="____________DAT9" localSheetId="0">#REF!</definedName>
    <definedName name="____________DAT9" localSheetId="2">#REF!</definedName>
    <definedName name="____________DAT9">#REF!</definedName>
    <definedName name="____________PE04" localSheetId="0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DAT1" localSheetId="0">#REF!</definedName>
    <definedName name="___________DAT1" localSheetId="2">#REF!</definedName>
    <definedName name="___________DAT1">#REF!</definedName>
    <definedName name="___________DAT10" localSheetId="0">#REF!</definedName>
    <definedName name="___________DAT10" localSheetId="2">#REF!</definedName>
    <definedName name="___________DAT10">#REF!</definedName>
    <definedName name="___________DAT11" localSheetId="0">#REF!</definedName>
    <definedName name="___________DAT11" localSheetId="2">#REF!</definedName>
    <definedName name="___________DAT11">#REF!</definedName>
    <definedName name="___________DAT12" localSheetId="0">#REF!</definedName>
    <definedName name="___________DAT12" localSheetId="2">#REF!</definedName>
    <definedName name="___________DAT12">#REF!</definedName>
    <definedName name="___________DAT13" localSheetId="0">#REF!</definedName>
    <definedName name="___________DAT13" localSheetId="2">#REF!</definedName>
    <definedName name="___________DAT13">#REF!</definedName>
    <definedName name="___________DAT14" localSheetId="0">#REF!</definedName>
    <definedName name="___________DAT14" localSheetId="2">#REF!</definedName>
    <definedName name="___________DAT14">#REF!</definedName>
    <definedName name="___________DAT15" localSheetId="0">#REF!</definedName>
    <definedName name="___________DAT15" localSheetId="2">#REF!</definedName>
    <definedName name="___________DAT15">#REF!</definedName>
    <definedName name="___________DAT16" localSheetId="0">#REF!</definedName>
    <definedName name="___________DAT16" localSheetId="2">#REF!</definedName>
    <definedName name="___________DAT16">#REF!</definedName>
    <definedName name="___________DAT17" localSheetId="0">#REF!</definedName>
    <definedName name="___________DAT17" localSheetId="2">#REF!</definedName>
    <definedName name="___________DAT17">#REF!</definedName>
    <definedName name="___________DAT18" localSheetId="0">#REF!</definedName>
    <definedName name="___________DAT18" localSheetId="2">#REF!</definedName>
    <definedName name="___________DAT18">#REF!</definedName>
    <definedName name="___________DAT19" localSheetId="0">#REF!</definedName>
    <definedName name="___________DAT19" localSheetId="2">#REF!</definedName>
    <definedName name="___________DAT19">#REF!</definedName>
    <definedName name="___________DAT2" localSheetId="0">#REF!</definedName>
    <definedName name="___________DAT2" localSheetId="2">#REF!</definedName>
    <definedName name="___________DAT2">#REF!</definedName>
    <definedName name="___________DAT20" localSheetId="0">#REF!</definedName>
    <definedName name="___________DAT20" localSheetId="2">#REF!</definedName>
    <definedName name="___________DAT20">#REF!</definedName>
    <definedName name="___________DAT21" localSheetId="0">#REF!</definedName>
    <definedName name="___________DAT21" localSheetId="2">#REF!</definedName>
    <definedName name="___________DAT21">#REF!</definedName>
    <definedName name="___________DAT22" localSheetId="0">#REF!</definedName>
    <definedName name="___________DAT22" localSheetId="2">#REF!</definedName>
    <definedName name="___________DAT22">#REF!</definedName>
    <definedName name="___________DAT23" localSheetId="0">#REF!</definedName>
    <definedName name="___________DAT23" localSheetId="2">#REF!</definedName>
    <definedName name="___________DAT23">#REF!</definedName>
    <definedName name="___________DAT24" localSheetId="0">#REF!</definedName>
    <definedName name="___________DAT24" localSheetId="2">#REF!</definedName>
    <definedName name="___________DAT24">#REF!</definedName>
    <definedName name="___________DAT25" localSheetId="0">#REF!</definedName>
    <definedName name="___________DAT25" localSheetId="2">#REF!</definedName>
    <definedName name="___________DAT25">#REF!</definedName>
    <definedName name="___________DAT26" localSheetId="0">#REF!</definedName>
    <definedName name="___________DAT26" localSheetId="2">#REF!</definedName>
    <definedName name="___________DAT26">#REF!</definedName>
    <definedName name="___________DAT27" localSheetId="0">#REF!</definedName>
    <definedName name="___________DAT27" localSheetId="2">#REF!</definedName>
    <definedName name="___________DAT27">#REF!</definedName>
    <definedName name="___________DAT28" localSheetId="0">#REF!</definedName>
    <definedName name="___________DAT28" localSheetId="2">#REF!</definedName>
    <definedName name="___________DAT28">#REF!</definedName>
    <definedName name="___________DAT29" localSheetId="0">#REF!</definedName>
    <definedName name="___________DAT29" localSheetId="2">#REF!</definedName>
    <definedName name="___________DAT29">#REF!</definedName>
    <definedName name="___________DAT3" localSheetId="0">#REF!</definedName>
    <definedName name="___________DAT3" localSheetId="2">#REF!</definedName>
    <definedName name="___________DAT3">#REF!</definedName>
    <definedName name="___________DAT30" localSheetId="0">#REF!</definedName>
    <definedName name="___________DAT30" localSheetId="2">#REF!</definedName>
    <definedName name="___________DAT30">#REF!</definedName>
    <definedName name="___________DAT31" localSheetId="0">#REF!</definedName>
    <definedName name="___________DAT31" localSheetId="2">#REF!</definedName>
    <definedName name="___________DAT31">#REF!</definedName>
    <definedName name="___________DAT32" localSheetId="0">#REF!</definedName>
    <definedName name="___________DAT32" localSheetId="2">#REF!</definedName>
    <definedName name="___________DAT32">#REF!</definedName>
    <definedName name="___________DAT33" localSheetId="0">#REF!</definedName>
    <definedName name="___________DAT33" localSheetId="2">#REF!</definedName>
    <definedName name="___________DAT33">#REF!</definedName>
    <definedName name="___________DAT34" localSheetId="0">#REF!</definedName>
    <definedName name="___________DAT34" localSheetId="2">#REF!</definedName>
    <definedName name="___________DAT34">#REF!</definedName>
    <definedName name="___________DAT35" localSheetId="0">#REF!</definedName>
    <definedName name="___________DAT35" localSheetId="2">#REF!</definedName>
    <definedName name="___________DAT35">#REF!</definedName>
    <definedName name="___________DAT36" localSheetId="0">#REF!</definedName>
    <definedName name="___________DAT36" localSheetId="2">#REF!</definedName>
    <definedName name="___________DAT36">#REF!</definedName>
    <definedName name="___________DAT37" localSheetId="0">#REF!</definedName>
    <definedName name="___________DAT37" localSheetId="2">#REF!</definedName>
    <definedName name="___________DAT37">#REF!</definedName>
    <definedName name="___________DAT38" localSheetId="0">#REF!</definedName>
    <definedName name="___________DAT38" localSheetId="2">#REF!</definedName>
    <definedName name="___________DAT38">#REF!</definedName>
    <definedName name="___________DAT39" localSheetId="0">#REF!</definedName>
    <definedName name="___________DAT39" localSheetId="2">#REF!</definedName>
    <definedName name="___________DAT39">#REF!</definedName>
    <definedName name="___________DAT4" localSheetId="0">#REF!</definedName>
    <definedName name="___________DAT4" localSheetId="2">#REF!</definedName>
    <definedName name="___________DAT4">#REF!</definedName>
    <definedName name="___________DAT40" localSheetId="0">#REF!</definedName>
    <definedName name="___________DAT40" localSheetId="2">#REF!</definedName>
    <definedName name="___________DAT40">#REF!</definedName>
    <definedName name="___________DAT41" localSheetId="0">#REF!</definedName>
    <definedName name="___________DAT41" localSheetId="2">#REF!</definedName>
    <definedName name="___________DAT41">#REF!</definedName>
    <definedName name="___________DAT42" localSheetId="0">#REF!</definedName>
    <definedName name="___________DAT42" localSheetId="2">#REF!</definedName>
    <definedName name="___________DAT42">#REF!</definedName>
    <definedName name="___________DAT43" localSheetId="0">#REF!</definedName>
    <definedName name="___________DAT43" localSheetId="2">#REF!</definedName>
    <definedName name="___________DAT43">#REF!</definedName>
    <definedName name="___________DAT44" localSheetId="0">#REF!</definedName>
    <definedName name="___________DAT44" localSheetId="2">#REF!</definedName>
    <definedName name="___________DAT44">#REF!</definedName>
    <definedName name="___________DAT45" localSheetId="0">#REF!</definedName>
    <definedName name="___________DAT45" localSheetId="2">#REF!</definedName>
    <definedName name="___________DAT45">#REF!</definedName>
    <definedName name="___________DAT46" localSheetId="0">#REF!</definedName>
    <definedName name="___________DAT46" localSheetId="2">#REF!</definedName>
    <definedName name="___________DAT46">#REF!</definedName>
    <definedName name="___________DAT47" localSheetId="0">#REF!</definedName>
    <definedName name="___________DAT47" localSheetId="2">#REF!</definedName>
    <definedName name="___________DAT47">#REF!</definedName>
    <definedName name="___________DAT48" localSheetId="0">#REF!</definedName>
    <definedName name="___________DAT48" localSheetId="2">#REF!</definedName>
    <definedName name="___________DAT48">#REF!</definedName>
    <definedName name="___________DAT49" localSheetId="0">#REF!</definedName>
    <definedName name="___________DAT49" localSheetId="2">#REF!</definedName>
    <definedName name="___________DAT49">#REF!</definedName>
    <definedName name="___________DAT5" localSheetId="0">#REF!</definedName>
    <definedName name="___________DAT5" localSheetId="2">#REF!</definedName>
    <definedName name="___________DAT5">#REF!</definedName>
    <definedName name="___________DAT50" localSheetId="0">#REF!</definedName>
    <definedName name="___________DAT50" localSheetId="2">#REF!</definedName>
    <definedName name="___________DAT50">#REF!</definedName>
    <definedName name="___________DAT51" localSheetId="0">#REF!</definedName>
    <definedName name="___________DAT51" localSheetId="2">#REF!</definedName>
    <definedName name="___________DAT51">#REF!</definedName>
    <definedName name="___________DAT52" localSheetId="0">#REF!</definedName>
    <definedName name="___________DAT52" localSheetId="2">#REF!</definedName>
    <definedName name="___________DAT52">#REF!</definedName>
    <definedName name="___________DAT53" localSheetId="0">#REF!</definedName>
    <definedName name="___________DAT53" localSheetId="2">#REF!</definedName>
    <definedName name="___________DAT53">#REF!</definedName>
    <definedName name="___________DAT54" localSheetId="0">#REF!</definedName>
    <definedName name="___________DAT54" localSheetId="2">#REF!</definedName>
    <definedName name="___________DAT54">#REF!</definedName>
    <definedName name="___________DAT55" localSheetId="0">#REF!</definedName>
    <definedName name="___________DAT55" localSheetId="2">#REF!</definedName>
    <definedName name="___________DAT55">#REF!</definedName>
    <definedName name="___________DAT6" localSheetId="0">#REF!</definedName>
    <definedName name="___________DAT6" localSheetId="2">#REF!</definedName>
    <definedName name="___________DAT6">#REF!</definedName>
    <definedName name="___________DAT7" localSheetId="0">#REF!</definedName>
    <definedName name="___________DAT7" localSheetId="2">#REF!</definedName>
    <definedName name="___________DAT7">#REF!</definedName>
    <definedName name="___________DAT8" localSheetId="0">#REF!</definedName>
    <definedName name="___________DAT8" localSheetId="2">#REF!</definedName>
    <definedName name="___________DAT8">#REF!</definedName>
    <definedName name="___________DAT9" localSheetId="0">#REF!</definedName>
    <definedName name="___________DAT9" localSheetId="2">#REF!</definedName>
    <definedName name="___________DAT9">#REF!</definedName>
    <definedName name="___________ng1" localSheetId="0">[3]ng!#REF!</definedName>
    <definedName name="___________ng1" localSheetId="2">[3]ng!#REF!</definedName>
    <definedName name="___________ng1">[3]ng!#REF!</definedName>
    <definedName name="__________DAT1" localSheetId="0">#REF!</definedName>
    <definedName name="__________DAT1" localSheetId="2">#REF!</definedName>
    <definedName name="__________DAT1">#REF!</definedName>
    <definedName name="__________DAT10" localSheetId="0">#REF!</definedName>
    <definedName name="__________DAT10" localSheetId="2">#REF!</definedName>
    <definedName name="__________DAT10">#REF!</definedName>
    <definedName name="__________DAT11" localSheetId="0">#REF!</definedName>
    <definedName name="__________DAT11" localSheetId="2">#REF!</definedName>
    <definedName name="__________DAT11">#REF!</definedName>
    <definedName name="__________DAT12" localSheetId="0">#REF!</definedName>
    <definedName name="__________DAT12" localSheetId="2">#REF!</definedName>
    <definedName name="__________DAT12">#REF!</definedName>
    <definedName name="__________DAT13" localSheetId="0">#REF!</definedName>
    <definedName name="__________DAT13" localSheetId="2">#REF!</definedName>
    <definedName name="__________DAT13">#REF!</definedName>
    <definedName name="__________DAT14" localSheetId="0">#REF!</definedName>
    <definedName name="__________DAT14" localSheetId="2">#REF!</definedName>
    <definedName name="__________DAT14">#REF!</definedName>
    <definedName name="__________DAT15" localSheetId="0">#REF!</definedName>
    <definedName name="__________DAT15" localSheetId="2">#REF!</definedName>
    <definedName name="__________DAT15">#REF!</definedName>
    <definedName name="__________DAT16" localSheetId="0">#REF!</definedName>
    <definedName name="__________DAT16" localSheetId="2">#REF!</definedName>
    <definedName name="__________DAT16">#REF!</definedName>
    <definedName name="__________DAT17" localSheetId="0">#REF!</definedName>
    <definedName name="__________DAT17" localSheetId="2">#REF!</definedName>
    <definedName name="__________DAT17">#REF!</definedName>
    <definedName name="__________DAT18" localSheetId="0">#REF!</definedName>
    <definedName name="__________DAT18" localSheetId="2">#REF!</definedName>
    <definedName name="__________DAT18">#REF!</definedName>
    <definedName name="__________DAT19" localSheetId="0">#REF!</definedName>
    <definedName name="__________DAT19" localSheetId="2">#REF!</definedName>
    <definedName name="__________DAT19">#REF!</definedName>
    <definedName name="__________DAT2" localSheetId="0">'[4]F-2'!#REF!</definedName>
    <definedName name="__________DAT2" localSheetId="2">'[4]F-2'!#REF!</definedName>
    <definedName name="__________DAT2">'[4]F-2'!#REF!</definedName>
    <definedName name="__________DAT20" localSheetId="0">#REF!</definedName>
    <definedName name="__________DAT20" localSheetId="2">#REF!</definedName>
    <definedName name="__________DAT20">#REF!</definedName>
    <definedName name="__________DAT21" localSheetId="0">#REF!</definedName>
    <definedName name="__________DAT21" localSheetId="2">#REF!</definedName>
    <definedName name="__________DAT21">#REF!</definedName>
    <definedName name="__________DAT22" localSheetId="0">[2]MAIN!#REF!</definedName>
    <definedName name="__________DAT22" localSheetId="2">[2]MAIN!#REF!</definedName>
    <definedName name="__________DAT22">[2]MAIN!#REF!</definedName>
    <definedName name="__________DAT23" localSheetId="0">[2]MAIN!#REF!</definedName>
    <definedName name="__________DAT23" localSheetId="2">[2]MAIN!#REF!</definedName>
    <definedName name="__________DAT23">[2]MAIN!#REF!</definedName>
    <definedName name="__________DAT24" localSheetId="0">[2]MAIN!#REF!</definedName>
    <definedName name="__________DAT24" localSheetId="2">[2]MAIN!#REF!</definedName>
    <definedName name="__________DAT24">[2]MAIN!#REF!</definedName>
    <definedName name="__________DAT25" localSheetId="0">[2]MAIN!#REF!</definedName>
    <definedName name="__________DAT25" localSheetId="2">[2]MAIN!#REF!</definedName>
    <definedName name="__________DAT25">[2]MAIN!#REF!</definedName>
    <definedName name="__________DAT26" localSheetId="0">[2]MAIN!#REF!</definedName>
    <definedName name="__________DAT26" localSheetId="2">[2]MAIN!#REF!</definedName>
    <definedName name="__________DAT26">[2]MAIN!#REF!</definedName>
    <definedName name="__________DAT27" localSheetId="0">[2]MAIN!#REF!</definedName>
    <definedName name="__________DAT27" localSheetId="2">[2]MAIN!#REF!</definedName>
    <definedName name="__________DAT27">[2]MAIN!#REF!</definedName>
    <definedName name="__________DAT28" localSheetId="0">[2]MAIN!#REF!</definedName>
    <definedName name="__________DAT28" localSheetId="2">[2]MAIN!#REF!</definedName>
    <definedName name="__________DAT28">[2]MAIN!#REF!</definedName>
    <definedName name="__________DAT29" localSheetId="0">[2]MAIN!#REF!</definedName>
    <definedName name="__________DAT29" localSheetId="2">[2]MAIN!#REF!</definedName>
    <definedName name="__________DAT29">[2]MAIN!#REF!</definedName>
    <definedName name="__________DAT3" localSheetId="0">'[4]F-2'!#REF!</definedName>
    <definedName name="__________DAT3" localSheetId="2">'[4]F-2'!#REF!</definedName>
    <definedName name="__________DAT3">'[4]F-2'!#REF!</definedName>
    <definedName name="__________DAT30" localSheetId="0">[2]MAIN!#REF!</definedName>
    <definedName name="__________DAT30" localSheetId="2">[2]MAIN!#REF!</definedName>
    <definedName name="__________DAT30">[2]MAIN!#REF!</definedName>
    <definedName name="__________DAT31" localSheetId="0">[2]MAIN!#REF!</definedName>
    <definedName name="__________DAT31" localSheetId="2">[2]MAIN!#REF!</definedName>
    <definedName name="__________DAT31">[2]MAIN!#REF!</definedName>
    <definedName name="__________DAT32" localSheetId="0">[2]MAIN!#REF!</definedName>
    <definedName name="__________DAT32" localSheetId="2">[2]MAIN!#REF!</definedName>
    <definedName name="__________DAT32">[2]MAIN!#REF!</definedName>
    <definedName name="__________DAT33" localSheetId="0">#REF!</definedName>
    <definedName name="__________DAT33" localSheetId="2">#REF!</definedName>
    <definedName name="__________DAT33">#REF!</definedName>
    <definedName name="__________DAT34" localSheetId="0">#REF!</definedName>
    <definedName name="__________DAT34" localSheetId="2">#REF!</definedName>
    <definedName name="__________DAT34">#REF!</definedName>
    <definedName name="__________DAT35" localSheetId="0">#REF!</definedName>
    <definedName name="__________DAT35" localSheetId="2">#REF!</definedName>
    <definedName name="__________DAT35">#REF!</definedName>
    <definedName name="__________DAT36" localSheetId="0">#REF!</definedName>
    <definedName name="__________DAT36" localSheetId="2">#REF!</definedName>
    <definedName name="__________DAT36">#REF!</definedName>
    <definedName name="__________DAT37" localSheetId="0">#REF!</definedName>
    <definedName name="__________DAT37" localSheetId="2">#REF!</definedName>
    <definedName name="__________DAT37">#REF!</definedName>
    <definedName name="__________DAT38" localSheetId="0">#REF!</definedName>
    <definedName name="__________DAT38" localSheetId="2">#REF!</definedName>
    <definedName name="__________DAT38">#REF!</definedName>
    <definedName name="__________DAT39" localSheetId="0">#REF!</definedName>
    <definedName name="__________DAT39" localSheetId="2">#REF!</definedName>
    <definedName name="__________DAT39">#REF!</definedName>
    <definedName name="__________DAT4" localSheetId="0">#REF!</definedName>
    <definedName name="__________DAT4" localSheetId="2">#REF!</definedName>
    <definedName name="__________DAT4">#REF!</definedName>
    <definedName name="__________DAT40" localSheetId="0">#REF!</definedName>
    <definedName name="__________DAT40" localSheetId="2">#REF!</definedName>
    <definedName name="__________DAT40">#REF!</definedName>
    <definedName name="__________DAT41" localSheetId="0">#REF!</definedName>
    <definedName name="__________DAT41" localSheetId="2">#REF!</definedName>
    <definedName name="__________DAT41">#REF!</definedName>
    <definedName name="__________DAT42" localSheetId="0">#REF!</definedName>
    <definedName name="__________DAT42" localSheetId="2">#REF!</definedName>
    <definedName name="__________DAT42">#REF!</definedName>
    <definedName name="__________DAT43" localSheetId="0">#REF!</definedName>
    <definedName name="__________DAT43" localSheetId="2">#REF!</definedName>
    <definedName name="__________DAT43">#REF!</definedName>
    <definedName name="__________DAT44" localSheetId="0">#REF!</definedName>
    <definedName name="__________DAT44" localSheetId="2">#REF!</definedName>
    <definedName name="__________DAT44">#REF!</definedName>
    <definedName name="__________DAT45" localSheetId="0">#REF!</definedName>
    <definedName name="__________DAT45" localSheetId="2">#REF!</definedName>
    <definedName name="__________DAT45">#REF!</definedName>
    <definedName name="__________DAT46" localSheetId="0">#REF!</definedName>
    <definedName name="__________DAT46" localSheetId="2">#REF!</definedName>
    <definedName name="__________DAT46">#REF!</definedName>
    <definedName name="__________DAT47" localSheetId="0">#REF!</definedName>
    <definedName name="__________DAT47" localSheetId="2">#REF!</definedName>
    <definedName name="__________DAT47">#REF!</definedName>
    <definedName name="__________DAT48" localSheetId="0">#REF!</definedName>
    <definedName name="__________DAT48" localSheetId="2">#REF!</definedName>
    <definedName name="__________DAT48">#REF!</definedName>
    <definedName name="__________DAT49" localSheetId="0">#REF!</definedName>
    <definedName name="__________DAT49" localSheetId="2">#REF!</definedName>
    <definedName name="__________DAT49">#REF!</definedName>
    <definedName name="__________DAT5" localSheetId="0">#REF!</definedName>
    <definedName name="__________DAT5" localSheetId="2">#REF!</definedName>
    <definedName name="__________DAT5">#REF!</definedName>
    <definedName name="__________DAT50" localSheetId="0">#REF!</definedName>
    <definedName name="__________DAT50" localSheetId="2">#REF!</definedName>
    <definedName name="__________DAT50">#REF!</definedName>
    <definedName name="__________DAT51" localSheetId="0">#REF!</definedName>
    <definedName name="__________DAT51" localSheetId="2">#REF!</definedName>
    <definedName name="__________DAT51">#REF!</definedName>
    <definedName name="__________DAT52" localSheetId="0">#REF!</definedName>
    <definedName name="__________DAT52" localSheetId="2">#REF!</definedName>
    <definedName name="__________DAT52">#REF!</definedName>
    <definedName name="__________DAT53" localSheetId="0">#REF!</definedName>
    <definedName name="__________DAT53" localSheetId="2">#REF!</definedName>
    <definedName name="__________DAT53">#REF!</definedName>
    <definedName name="__________DAT54" localSheetId="0">#REF!</definedName>
    <definedName name="__________DAT54" localSheetId="2">#REF!</definedName>
    <definedName name="__________DAT54">#REF!</definedName>
    <definedName name="__________DAT55" localSheetId="0">#REF!</definedName>
    <definedName name="__________DAT55" localSheetId="2">#REF!</definedName>
    <definedName name="__________DAT55">#REF!</definedName>
    <definedName name="__________DAT6" localSheetId="0">#REF!</definedName>
    <definedName name="__________DAT6" localSheetId="2">#REF!</definedName>
    <definedName name="__________DAT6">#REF!</definedName>
    <definedName name="__________DAT7" localSheetId="0">#REF!</definedName>
    <definedName name="__________DAT7" localSheetId="2">#REF!</definedName>
    <definedName name="__________DAT7">#REF!</definedName>
    <definedName name="__________DAT8" localSheetId="0">#REF!</definedName>
    <definedName name="__________DAT8" localSheetId="2">#REF!</definedName>
    <definedName name="__________DAT8">#REF!</definedName>
    <definedName name="__________DAT9" localSheetId="0">#REF!</definedName>
    <definedName name="__________DAT9" localSheetId="2">#REF!</definedName>
    <definedName name="__________DAT9">#REF!</definedName>
    <definedName name="__________ng1" localSheetId="0">[3]ng!#REF!</definedName>
    <definedName name="__________ng1" localSheetId="2">[3]ng!#REF!</definedName>
    <definedName name="__________ng1">[3]ng!#REF!</definedName>
    <definedName name="__________PE04" localSheetId="0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DAT1" localSheetId="0">#REF!</definedName>
    <definedName name="_________DAT1" localSheetId="2">#REF!</definedName>
    <definedName name="_________DAT1">#REF!</definedName>
    <definedName name="_________DAT10" localSheetId="0">#REF!</definedName>
    <definedName name="_________DAT10" localSheetId="2">#REF!</definedName>
    <definedName name="_________DAT10">#REF!</definedName>
    <definedName name="_________DAT11" localSheetId="0">#REF!</definedName>
    <definedName name="_________DAT11" localSheetId="2">#REF!</definedName>
    <definedName name="_________DAT11">#REF!</definedName>
    <definedName name="_________DAT12" localSheetId="0">#REF!</definedName>
    <definedName name="_________DAT12" localSheetId="2">#REF!</definedName>
    <definedName name="_________DAT12">#REF!</definedName>
    <definedName name="_________DAT13" localSheetId="0">#REF!</definedName>
    <definedName name="_________DAT13" localSheetId="2">#REF!</definedName>
    <definedName name="_________DAT13">#REF!</definedName>
    <definedName name="_________DAT14" localSheetId="0">#REF!</definedName>
    <definedName name="_________DAT14" localSheetId="2">#REF!</definedName>
    <definedName name="_________DAT14">#REF!</definedName>
    <definedName name="_________DAT15" localSheetId="0">#REF!</definedName>
    <definedName name="_________DAT15" localSheetId="2">#REF!</definedName>
    <definedName name="_________DAT15">#REF!</definedName>
    <definedName name="_________DAT16" localSheetId="0">#REF!</definedName>
    <definedName name="_________DAT16" localSheetId="2">#REF!</definedName>
    <definedName name="_________DAT16">#REF!</definedName>
    <definedName name="_________DAT17" localSheetId="0">#REF!</definedName>
    <definedName name="_________DAT17" localSheetId="2">#REF!</definedName>
    <definedName name="_________DAT17">#REF!</definedName>
    <definedName name="_________DAT18" localSheetId="0">#REF!</definedName>
    <definedName name="_________DAT18" localSheetId="2">#REF!</definedName>
    <definedName name="_________DAT18">#REF!</definedName>
    <definedName name="_________DAT19" localSheetId="0">#REF!</definedName>
    <definedName name="_________DAT19" localSheetId="2">#REF!</definedName>
    <definedName name="_________DAT19">#REF!</definedName>
    <definedName name="_________DAT2" localSheetId="0">'[4]F-2'!#REF!</definedName>
    <definedName name="_________DAT2" localSheetId="2">'[4]F-2'!#REF!</definedName>
    <definedName name="_________DAT2">'[4]F-2'!#REF!</definedName>
    <definedName name="_________DAT20" localSheetId="0">#REF!</definedName>
    <definedName name="_________DAT20" localSheetId="2">#REF!</definedName>
    <definedName name="_________DAT20">#REF!</definedName>
    <definedName name="_________DAT21" localSheetId="0">#REF!</definedName>
    <definedName name="_________DAT21" localSheetId="2">#REF!</definedName>
    <definedName name="_________DAT21">#REF!</definedName>
    <definedName name="_________DAT22" localSheetId="0">#REF!</definedName>
    <definedName name="_________DAT22" localSheetId="2">#REF!</definedName>
    <definedName name="_________DAT22">#REF!</definedName>
    <definedName name="_________DAT23" localSheetId="0">#REF!</definedName>
    <definedName name="_________DAT23" localSheetId="2">#REF!</definedName>
    <definedName name="_________DAT23">#REF!</definedName>
    <definedName name="_________DAT24" localSheetId="0">#REF!</definedName>
    <definedName name="_________DAT24" localSheetId="2">#REF!</definedName>
    <definedName name="_________DAT24">#REF!</definedName>
    <definedName name="_________DAT25" localSheetId="0">#REF!</definedName>
    <definedName name="_________DAT25" localSheetId="2">#REF!</definedName>
    <definedName name="_________DAT25">#REF!</definedName>
    <definedName name="_________DAT26" localSheetId="0">#REF!</definedName>
    <definedName name="_________DAT26" localSheetId="2">#REF!</definedName>
    <definedName name="_________DAT26">#REF!</definedName>
    <definedName name="_________DAT27" localSheetId="0">#REF!</definedName>
    <definedName name="_________DAT27" localSheetId="2">#REF!</definedName>
    <definedName name="_________DAT27">#REF!</definedName>
    <definedName name="_________DAT28" localSheetId="0">#REF!</definedName>
    <definedName name="_________DAT28" localSheetId="2">#REF!</definedName>
    <definedName name="_________DAT28">#REF!</definedName>
    <definedName name="_________DAT29" localSheetId="0">#REF!</definedName>
    <definedName name="_________DAT29" localSheetId="2">#REF!</definedName>
    <definedName name="_________DAT29">#REF!</definedName>
    <definedName name="_________DAT3" localSheetId="0">'[4]F-2'!#REF!</definedName>
    <definedName name="_________DAT3" localSheetId="2">'[4]F-2'!#REF!</definedName>
    <definedName name="_________DAT3">'[4]F-2'!#REF!</definedName>
    <definedName name="_________DAT30" localSheetId="0">#REF!</definedName>
    <definedName name="_________DAT30" localSheetId="2">#REF!</definedName>
    <definedName name="_________DAT30">#REF!</definedName>
    <definedName name="_________DAT31" localSheetId="0">#REF!</definedName>
    <definedName name="_________DAT31" localSheetId="2">#REF!</definedName>
    <definedName name="_________DAT31">#REF!</definedName>
    <definedName name="_________DAT32" localSheetId="0">#REF!</definedName>
    <definedName name="_________DAT32" localSheetId="2">#REF!</definedName>
    <definedName name="_________DAT32">#REF!</definedName>
    <definedName name="_________DAT33" localSheetId="0">#REF!</definedName>
    <definedName name="_________DAT33" localSheetId="2">#REF!</definedName>
    <definedName name="_________DAT33">#REF!</definedName>
    <definedName name="_________DAT34" localSheetId="0">#REF!</definedName>
    <definedName name="_________DAT34" localSheetId="2">#REF!</definedName>
    <definedName name="_________DAT34">#REF!</definedName>
    <definedName name="_________DAT35" localSheetId="0">#REF!</definedName>
    <definedName name="_________DAT35" localSheetId="2">#REF!</definedName>
    <definedName name="_________DAT35">#REF!</definedName>
    <definedName name="_________DAT36" localSheetId="0">#REF!</definedName>
    <definedName name="_________DAT36" localSheetId="2">#REF!</definedName>
    <definedName name="_________DAT36">#REF!</definedName>
    <definedName name="_________DAT37" localSheetId="0">#REF!</definedName>
    <definedName name="_________DAT37" localSheetId="2">#REF!</definedName>
    <definedName name="_________DAT37">#REF!</definedName>
    <definedName name="_________DAT38" localSheetId="0">#REF!</definedName>
    <definedName name="_________DAT38" localSheetId="2">#REF!</definedName>
    <definedName name="_________DAT38">#REF!</definedName>
    <definedName name="_________DAT39" localSheetId="0">#REF!</definedName>
    <definedName name="_________DAT39" localSheetId="2">#REF!</definedName>
    <definedName name="_________DAT39">#REF!</definedName>
    <definedName name="_________DAT4" localSheetId="0">#REF!</definedName>
    <definedName name="_________DAT4" localSheetId="2">#REF!</definedName>
    <definedName name="_________DAT4">#REF!</definedName>
    <definedName name="_________DAT40" localSheetId="0">#REF!</definedName>
    <definedName name="_________DAT40" localSheetId="2">#REF!</definedName>
    <definedName name="_________DAT40">#REF!</definedName>
    <definedName name="_________DAT41" localSheetId="0">#REF!</definedName>
    <definedName name="_________DAT41" localSheetId="2">#REF!</definedName>
    <definedName name="_________DAT41">#REF!</definedName>
    <definedName name="_________DAT42" localSheetId="0">#REF!</definedName>
    <definedName name="_________DAT42" localSheetId="2">#REF!</definedName>
    <definedName name="_________DAT42">#REF!</definedName>
    <definedName name="_________DAT43" localSheetId="0">#REF!</definedName>
    <definedName name="_________DAT43" localSheetId="2">#REF!</definedName>
    <definedName name="_________DAT43">#REF!</definedName>
    <definedName name="_________DAT44" localSheetId="0">#REF!</definedName>
    <definedName name="_________DAT44" localSheetId="2">#REF!</definedName>
    <definedName name="_________DAT44">#REF!</definedName>
    <definedName name="_________DAT45" localSheetId="0">#REF!</definedName>
    <definedName name="_________DAT45" localSheetId="2">#REF!</definedName>
    <definedName name="_________DAT45">#REF!</definedName>
    <definedName name="_________DAT46" localSheetId="0">#REF!</definedName>
    <definedName name="_________DAT46" localSheetId="2">#REF!</definedName>
    <definedName name="_________DAT46">#REF!</definedName>
    <definedName name="_________DAT47" localSheetId="0">#REF!</definedName>
    <definedName name="_________DAT47" localSheetId="2">#REF!</definedName>
    <definedName name="_________DAT47">#REF!</definedName>
    <definedName name="_________DAT48" localSheetId="0">#REF!</definedName>
    <definedName name="_________DAT48" localSheetId="2">#REF!</definedName>
    <definedName name="_________DAT48">#REF!</definedName>
    <definedName name="_________DAT49" localSheetId="0">#REF!</definedName>
    <definedName name="_________DAT49" localSheetId="2">#REF!</definedName>
    <definedName name="_________DAT49">#REF!</definedName>
    <definedName name="_________DAT5" localSheetId="0">#REF!</definedName>
    <definedName name="_________DAT5" localSheetId="2">#REF!</definedName>
    <definedName name="_________DAT5">#REF!</definedName>
    <definedName name="_________DAT50" localSheetId="0">#REF!</definedName>
    <definedName name="_________DAT50" localSheetId="2">#REF!</definedName>
    <definedName name="_________DAT50">#REF!</definedName>
    <definedName name="_________DAT51" localSheetId="0">#REF!</definedName>
    <definedName name="_________DAT51" localSheetId="2">#REF!</definedName>
    <definedName name="_________DAT51">#REF!</definedName>
    <definedName name="_________DAT52" localSheetId="0">#REF!</definedName>
    <definedName name="_________DAT52" localSheetId="2">#REF!</definedName>
    <definedName name="_________DAT52">#REF!</definedName>
    <definedName name="_________DAT53" localSheetId="0">#REF!</definedName>
    <definedName name="_________DAT53" localSheetId="2">#REF!</definedName>
    <definedName name="_________DAT53">#REF!</definedName>
    <definedName name="_________DAT54" localSheetId="0">#REF!</definedName>
    <definedName name="_________DAT54" localSheetId="2">#REF!</definedName>
    <definedName name="_________DAT54">#REF!</definedName>
    <definedName name="_________DAT55" localSheetId="0">#REF!</definedName>
    <definedName name="_________DAT55" localSheetId="2">#REF!</definedName>
    <definedName name="_________DAT55">#REF!</definedName>
    <definedName name="_________DAT6" localSheetId="0">#REF!</definedName>
    <definedName name="_________DAT6" localSheetId="2">#REF!</definedName>
    <definedName name="_________DAT6">#REF!</definedName>
    <definedName name="_________DAT7" localSheetId="0">#REF!</definedName>
    <definedName name="_________DAT7" localSheetId="2">#REF!</definedName>
    <definedName name="_________DAT7">#REF!</definedName>
    <definedName name="_________DAT8" localSheetId="0">#REF!</definedName>
    <definedName name="_________DAT8" localSheetId="2">#REF!</definedName>
    <definedName name="_________DAT8">#REF!</definedName>
    <definedName name="_________DAT9" localSheetId="0">#REF!</definedName>
    <definedName name="_________DAT9" localSheetId="2">#REF!</definedName>
    <definedName name="_________DAT9">#REF!</definedName>
    <definedName name="_________ng1" localSheetId="0">[3]ng!#REF!</definedName>
    <definedName name="_________ng1" localSheetId="2">[3]ng!#REF!</definedName>
    <definedName name="_________ng1">[3]ng!#REF!</definedName>
    <definedName name="_________PE04" localSheetId="0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DAT1" localSheetId="0">#REF!</definedName>
    <definedName name="________DAT1" localSheetId="2">#REF!</definedName>
    <definedName name="________DAT1">#REF!</definedName>
    <definedName name="________DAT10" localSheetId="0">#REF!</definedName>
    <definedName name="________DAT10" localSheetId="2">#REF!</definedName>
    <definedName name="________DAT10">#REF!</definedName>
    <definedName name="________DAT11" localSheetId="0">#REF!</definedName>
    <definedName name="________DAT11" localSheetId="2">#REF!</definedName>
    <definedName name="________DAT11">#REF!</definedName>
    <definedName name="________DAT12" localSheetId="0">#REF!</definedName>
    <definedName name="________DAT12" localSheetId="2">#REF!</definedName>
    <definedName name="________DAT12">#REF!</definedName>
    <definedName name="________DAT13" localSheetId="0">#REF!</definedName>
    <definedName name="________DAT13" localSheetId="2">#REF!</definedName>
    <definedName name="________DAT13">#REF!</definedName>
    <definedName name="________DAT14" localSheetId="0">#REF!</definedName>
    <definedName name="________DAT14" localSheetId="2">#REF!</definedName>
    <definedName name="________DAT14">#REF!</definedName>
    <definedName name="________DAT15" localSheetId="0">#REF!</definedName>
    <definedName name="________DAT15" localSheetId="2">#REF!</definedName>
    <definedName name="________DAT15">#REF!</definedName>
    <definedName name="________DAT16" localSheetId="0">#REF!</definedName>
    <definedName name="________DAT16" localSheetId="2">#REF!</definedName>
    <definedName name="________DAT16">#REF!</definedName>
    <definedName name="________DAT17" localSheetId="0">#REF!</definedName>
    <definedName name="________DAT17" localSheetId="2">#REF!</definedName>
    <definedName name="________DAT17">#REF!</definedName>
    <definedName name="________DAT18" localSheetId="0">#REF!</definedName>
    <definedName name="________DAT18" localSheetId="2">#REF!</definedName>
    <definedName name="________DAT18">#REF!</definedName>
    <definedName name="________DAT19" localSheetId="0">#REF!</definedName>
    <definedName name="________DAT19" localSheetId="2">#REF!</definedName>
    <definedName name="________DAT19">#REF!</definedName>
    <definedName name="________DAT2" localSheetId="0">'[4]F-2'!#REF!</definedName>
    <definedName name="________DAT2" localSheetId="2">'[4]F-2'!#REF!</definedName>
    <definedName name="________DAT2">'[4]F-2'!#REF!</definedName>
    <definedName name="________DAT20" localSheetId="0">#REF!</definedName>
    <definedName name="________DAT20" localSheetId="2">#REF!</definedName>
    <definedName name="________DAT20">#REF!</definedName>
    <definedName name="________DAT21" localSheetId="0">#REF!</definedName>
    <definedName name="________DAT21" localSheetId="2">#REF!</definedName>
    <definedName name="________DAT21">#REF!</definedName>
    <definedName name="________DAT22" localSheetId="0">#REF!</definedName>
    <definedName name="________DAT22" localSheetId="2">#REF!</definedName>
    <definedName name="________DAT22">#REF!</definedName>
    <definedName name="________DAT23" localSheetId="0">#REF!</definedName>
    <definedName name="________DAT23" localSheetId="2">#REF!</definedName>
    <definedName name="________DAT23">#REF!</definedName>
    <definedName name="________DAT24" localSheetId="0">#REF!</definedName>
    <definedName name="________DAT24" localSheetId="2">#REF!</definedName>
    <definedName name="________DAT24">#REF!</definedName>
    <definedName name="________DAT25" localSheetId="0">#REF!</definedName>
    <definedName name="________DAT25" localSheetId="2">#REF!</definedName>
    <definedName name="________DAT25">#REF!</definedName>
    <definedName name="________DAT26" localSheetId="0">#REF!</definedName>
    <definedName name="________DAT26" localSheetId="2">#REF!</definedName>
    <definedName name="________DAT26">#REF!</definedName>
    <definedName name="________DAT27" localSheetId="0">#REF!</definedName>
    <definedName name="________DAT27" localSheetId="2">#REF!</definedName>
    <definedName name="________DAT27">#REF!</definedName>
    <definedName name="________DAT28" localSheetId="0">#REF!</definedName>
    <definedName name="________DAT28" localSheetId="2">#REF!</definedName>
    <definedName name="________DAT28">#REF!</definedName>
    <definedName name="________DAT29" localSheetId="0">#REF!</definedName>
    <definedName name="________DAT29" localSheetId="2">#REF!</definedName>
    <definedName name="________DAT29">#REF!</definedName>
    <definedName name="________DAT3" localSheetId="0">'[4]F-2'!#REF!</definedName>
    <definedName name="________DAT3" localSheetId="2">'[4]F-2'!#REF!</definedName>
    <definedName name="________DAT3">'[4]F-2'!#REF!</definedName>
    <definedName name="________DAT30" localSheetId="0">#REF!</definedName>
    <definedName name="________DAT30" localSheetId="2">#REF!</definedName>
    <definedName name="________DAT30">#REF!</definedName>
    <definedName name="________DAT31" localSheetId="0">#REF!</definedName>
    <definedName name="________DAT31" localSheetId="2">#REF!</definedName>
    <definedName name="________DAT31">#REF!</definedName>
    <definedName name="________DAT32" localSheetId="0">#REF!</definedName>
    <definedName name="________DAT32" localSheetId="2">#REF!</definedName>
    <definedName name="________DAT32">#REF!</definedName>
    <definedName name="________DAT33" localSheetId="0">#REF!</definedName>
    <definedName name="________DAT33" localSheetId="2">#REF!</definedName>
    <definedName name="________DAT33">#REF!</definedName>
    <definedName name="________DAT34" localSheetId="0">#REF!</definedName>
    <definedName name="________DAT34" localSheetId="2">#REF!</definedName>
    <definedName name="________DAT34">#REF!</definedName>
    <definedName name="________DAT35" localSheetId="0">#REF!</definedName>
    <definedName name="________DAT35" localSheetId="2">#REF!</definedName>
    <definedName name="________DAT35">#REF!</definedName>
    <definedName name="________DAT36" localSheetId="0">#REF!</definedName>
    <definedName name="________DAT36" localSheetId="2">#REF!</definedName>
    <definedName name="________DAT36">#REF!</definedName>
    <definedName name="________DAT37" localSheetId="0">#REF!</definedName>
    <definedName name="________DAT37" localSheetId="2">#REF!</definedName>
    <definedName name="________DAT37">#REF!</definedName>
    <definedName name="________DAT38" localSheetId="0">#REF!</definedName>
    <definedName name="________DAT38" localSheetId="2">#REF!</definedName>
    <definedName name="________DAT38">#REF!</definedName>
    <definedName name="________DAT39" localSheetId="0">#REF!</definedName>
    <definedName name="________DAT39" localSheetId="2">#REF!</definedName>
    <definedName name="________DAT39">#REF!</definedName>
    <definedName name="________DAT4" localSheetId="0">#REF!</definedName>
    <definedName name="________DAT4" localSheetId="2">#REF!</definedName>
    <definedName name="________DAT4">#REF!</definedName>
    <definedName name="________DAT40" localSheetId="0">#REF!</definedName>
    <definedName name="________DAT40" localSheetId="2">#REF!</definedName>
    <definedName name="________DAT40">#REF!</definedName>
    <definedName name="________DAT41" localSheetId="0">#REF!</definedName>
    <definedName name="________DAT41" localSheetId="2">#REF!</definedName>
    <definedName name="________DAT41">#REF!</definedName>
    <definedName name="________DAT42" localSheetId="0">#REF!</definedName>
    <definedName name="________DAT42" localSheetId="2">#REF!</definedName>
    <definedName name="________DAT42">#REF!</definedName>
    <definedName name="________DAT43" localSheetId="0">#REF!</definedName>
    <definedName name="________DAT43" localSheetId="2">#REF!</definedName>
    <definedName name="________DAT43">#REF!</definedName>
    <definedName name="________DAT44" localSheetId="0">#REF!</definedName>
    <definedName name="________DAT44" localSheetId="2">#REF!</definedName>
    <definedName name="________DAT44">#REF!</definedName>
    <definedName name="________DAT45" localSheetId="0">#REF!</definedName>
    <definedName name="________DAT45" localSheetId="2">#REF!</definedName>
    <definedName name="________DAT45">#REF!</definedName>
    <definedName name="________DAT46" localSheetId="0">#REF!</definedName>
    <definedName name="________DAT46" localSheetId="2">#REF!</definedName>
    <definedName name="________DAT46">#REF!</definedName>
    <definedName name="________DAT47" localSheetId="0">#REF!</definedName>
    <definedName name="________DAT47" localSheetId="2">#REF!</definedName>
    <definedName name="________DAT47">#REF!</definedName>
    <definedName name="________DAT48" localSheetId="0">#REF!</definedName>
    <definedName name="________DAT48" localSheetId="2">#REF!</definedName>
    <definedName name="________DAT48">#REF!</definedName>
    <definedName name="________DAT49" localSheetId="0">#REF!</definedName>
    <definedName name="________DAT49" localSheetId="2">#REF!</definedName>
    <definedName name="________DAT49">#REF!</definedName>
    <definedName name="________DAT5" localSheetId="0">#REF!</definedName>
    <definedName name="________DAT5" localSheetId="2">#REF!</definedName>
    <definedName name="________DAT5">#REF!</definedName>
    <definedName name="________DAT50" localSheetId="0">#REF!</definedName>
    <definedName name="________DAT50" localSheetId="2">#REF!</definedName>
    <definedName name="________DAT50">#REF!</definedName>
    <definedName name="________DAT51" localSheetId="0">#REF!</definedName>
    <definedName name="________DAT51" localSheetId="2">#REF!</definedName>
    <definedName name="________DAT51">#REF!</definedName>
    <definedName name="________DAT52" localSheetId="0">#REF!</definedName>
    <definedName name="________DAT52" localSheetId="2">#REF!</definedName>
    <definedName name="________DAT52">#REF!</definedName>
    <definedName name="________DAT53" localSheetId="0">#REF!</definedName>
    <definedName name="________DAT53" localSheetId="2">#REF!</definedName>
    <definedName name="________DAT53">#REF!</definedName>
    <definedName name="________DAT54" localSheetId="0">#REF!</definedName>
    <definedName name="________DAT54" localSheetId="2">#REF!</definedName>
    <definedName name="________DAT54">#REF!</definedName>
    <definedName name="________DAT55" localSheetId="0">#REF!</definedName>
    <definedName name="________DAT55" localSheetId="2">#REF!</definedName>
    <definedName name="________DAT55">#REF!</definedName>
    <definedName name="________DAT6" localSheetId="0">#REF!</definedName>
    <definedName name="________DAT6" localSheetId="2">#REF!</definedName>
    <definedName name="________DAT6">#REF!</definedName>
    <definedName name="________DAT7" localSheetId="0">#REF!</definedName>
    <definedName name="________DAT7" localSheetId="2">#REF!</definedName>
    <definedName name="________DAT7">#REF!</definedName>
    <definedName name="________DAT8" localSheetId="0">#REF!</definedName>
    <definedName name="________DAT8" localSheetId="2">#REF!</definedName>
    <definedName name="________DAT8">#REF!</definedName>
    <definedName name="________DAT9" localSheetId="0">#REF!</definedName>
    <definedName name="________DAT9" localSheetId="2">#REF!</definedName>
    <definedName name="________DAT9">#REF!</definedName>
    <definedName name="________ng1" localSheetId="0">[3]ng!#REF!</definedName>
    <definedName name="________ng1" localSheetId="2">[3]ng!#REF!</definedName>
    <definedName name="________ng1">[3]ng!#REF!</definedName>
    <definedName name="________PE04" localSheetId="0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DAT1" localSheetId="0">#REF!</definedName>
    <definedName name="_______DAT1" localSheetId="2">#REF!</definedName>
    <definedName name="_______DAT1">#REF!</definedName>
    <definedName name="_______DAT10" localSheetId="0">#REF!</definedName>
    <definedName name="_______DAT10" localSheetId="2">#REF!</definedName>
    <definedName name="_______DAT10">#REF!</definedName>
    <definedName name="_______DAT11" localSheetId="0">#REF!</definedName>
    <definedName name="_______DAT11" localSheetId="2">#REF!</definedName>
    <definedName name="_______DAT11">#REF!</definedName>
    <definedName name="_______DAT12" localSheetId="0">#REF!</definedName>
    <definedName name="_______DAT12" localSheetId="2">#REF!</definedName>
    <definedName name="_______DAT12">#REF!</definedName>
    <definedName name="_______DAT13" localSheetId="0">#REF!</definedName>
    <definedName name="_______DAT13" localSheetId="2">#REF!</definedName>
    <definedName name="_______DAT13">#REF!</definedName>
    <definedName name="_______DAT14" localSheetId="0">#REF!</definedName>
    <definedName name="_______DAT14" localSheetId="2">#REF!</definedName>
    <definedName name="_______DAT14">#REF!</definedName>
    <definedName name="_______DAT15" localSheetId="0">#REF!</definedName>
    <definedName name="_______DAT15" localSheetId="2">#REF!</definedName>
    <definedName name="_______DAT15">#REF!</definedName>
    <definedName name="_______DAT16" localSheetId="0">#REF!</definedName>
    <definedName name="_______DAT16" localSheetId="2">#REF!</definedName>
    <definedName name="_______DAT16">#REF!</definedName>
    <definedName name="_______DAT17" localSheetId="0">#REF!</definedName>
    <definedName name="_______DAT17" localSheetId="2">#REF!</definedName>
    <definedName name="_______DAT17">#REF!</definedName>
    <definedName name="_______DAT18" localSheetId="0">#REF!</definedName>
    <definedName name="_______DAT18" localSheetId="2">#REF!</definedName>
    <definedName name="_______DAT18">#REF!</definedName>
    <definedName name="_______DAT19" localSheetId="0">#REF!</definedName>
    <definedName name="_______DAT19" localSheetId="2">#REF!</definedName>
    <definedName name="_______DAT19">#REF!</definedName>
    <definedName name="_______DAT2" localSheetId="0">#REF!</definedName>
    <definedName name="_______DAT2" localSheetId="2">#REF!</definedName>
    <definedName name="_______DAT2">#REF!</definedName>
    <definedName name="_______DAT20" localSheetId="0">#REF!</definedName>
    <definedName name="_______DAT20" localSheetId="2">#REF!</definedName>
    <definedName name="_______DAT20">#REF!</definedName>
    <definedName name="_______DAT21" localSheetId="0">#REF!</definedName>
    <definedName name="_______DAT21" localSheetId="2">#REF!</definedName>
    <definedName name="_______DAT21">#REF!</definedName>
    <definedName name="_______DAT22" localSheetId="0">#REF!</definedName>
    <definedName name="_______DAT22" localSheetId="2">#REF!</definedName>
    <definedName name="_______DAT22">#REF!</definedName>
    <definedName name="_______DAT23" localSheetId="0">#REF!</definedName>
    <definedName name="_______DAT23" localSheetId="2">#REF!</definedName>
    <definedName name="_______DAT23">#REF!</definedName>
    <definedName name="_______DAT24" localSheetId="0">#REF!</definedName>
    <definedName name="_______DAT24" localSheetId="2">#REF!</definedName>
    <definedName name="_______DAT24">#REF!</definedName>
    <definedName name="_______DAT25" localSheetId="0">#REF!</definedName>
    <definedName name="_______DAT25" localSheetId="2">#REF!</definedName>
    <definedName name="_______DAT25">#REF!</definedName>
    <definedName name="_______DAT26" localSheetId="0">#REF!</definedName>
    <definedName name="_______DAT26" localSheetId="2">#REF!</definedName>
    <definedName name="_______DAT26">#REF!</definedName>
    <definedName name="_______DAT27" localSheetId="0">#REF!</definedName>
    <definedName name="_______DAT27" localSheetId="2">#REF!</definedName>
    <definedName name="_______DAT27">#REF!</definedName>
    <definedName name="_______DAT28" localSheetId="0">#REF!</definedName>
    <definedName name="_______DAT28" localSheetId="2">#REF!</definedName>
    <definedName name="_______DAT28">#REF!</definedName>
    <definedName name="_______DAT29" localSheetId="0">#REF!</definedName>
    <definedName name="_______DAT29" localSheetId="2">#REF!</definedName>
    <definedName name="_______DAT29">#REF!</definedName>
    <definedName name="_______DAT3" localSheetId="0">#REF!</definedName>
    <definedName name="_______DAT3" localSheetId="2">#REF!</definedName>
    <definedName name="_______DAT3">#REF!</definedName>
    <definedName name="_______DAT30" localSheetId="0">#REF!</definedName>
    <definedName name="_______DAT30" localSheetId="2">#REF!</definedName>
    <definedName name="_______DAT30">#REF!</definedName>
    <definedName name="_______DAT31" localSheetId="0">#REF!</definedName>
    <definedName name="_______DAT31" localSheetId="2">#REF!</definedName>
    <definedName name="_______DAT31">#REF!</definedName>
    <definedName name="_______DAT32" localSheetId="0">#REF!</definedName>
    <definedName name="_______DAT32" localSheetId="2">#REF!</definedName>
    <definedName name="_______DAT32">#REF!</definedName>
    <definedName name="_______DAT33" localSheetId="0">#REF!</definedName>
    <definedName name="_______DAT33" localSheetId="2">#REF!</definedName>
    <definedName name="_______DAT33">#REF!</definedName>
    <definedName name="_______DAT34" localSheetId="0">#REF!</definedName>
    <definedName name="_______DAT34" localSheetId="2">#REF!</definedName>
    <definedName name="_______DAT34">#REF!</definedName>
    <definedName name="_______DAT35" localSheetId="0">#REF!</definedName>
    <definedName name="_______DAT35" localSheetId="2">#REF!</definedName>
    <definedName name="_______DAT35">#REF!</definedName>
    <definedName name="_______DAT36" localSheetId="0">#REF!</definedName>
    <definedName name="_______DAT36" localSheetId="2">#REF!</definedName>
    <definedName name="_______DAT36">#REF!</definedName>
    <definedName name="_______DAT37" localSheetId="0">#REF!</definedName>
    <definedName name="_______DAT37" localSheetId="2">#REF!</definedName>
    <definedName name="_______DAT37">#REF!</definedName>
    <definedName name="_______DAT38" localSheetId="0">#REF!</definedName>
    <definedName name="_______DAT38" localSheetId="2">#REF!</definedName>
    <definedName name="_______DAT38">#REF!</definedName>
    <definedName name="_______DAT39" localSheetId="0">#REF!</definedName>
    <definedName name="_______DAT39" localSheetId="2">#REF!</definedName>
    <definedName name="_______DAT39">#REF!</definedName>
    <definedName name="_______DAT4" localSheetId="0">#REF!</definedName>
    <definedName name="_______DAT4" localSheetId="2">#REF!</definedName>
    <definedName name="_______DAT4">#REF!</definedName>
    <definedName name="_______DAT40" localSheetId="0">#REF!</definedName>
    <definedName name="_______DAT40" localSheetId="2">#REF!</definedName>
    <definedName name="_______DAT40">#REF!</definedName>
    <definedName name="_______DAT41" localSheetId="0">#REF!</definedName>
    <definedName name="_______DAT41" localSheetId="2">#REF!</definedName>
    <definedName name="_______DAT41">#REF!</definedName>
    <definedName name="_______DAT42" localSheetId="0">#REF!</definedName>
    <definedName name="_______DAT42" localSheetId="2">#REF!</definedName>
    <definedName name="_______DAT42">#REF!</definedName>
    <definedName name="_______DAT43" localSheetId="0">#REF!</definedName>
    <definedName name="_______DAT43" localSheetId="2">#REF!</definedName>
    <definedName name="_______DAT43">#REF!</definedName>
    <definedName name="_______DAT44" localSheetId="0">#REF!</definedName>
    <definedName name="_______DAT44" localSheetId="2">#REF!</definedName>
    <definedName name="_______DAT44">#REF!</definedName>
    <definedName name="_______DAT45" localSheetId="0">#REF!</definedName>
    <definedName name="_______DAT45" localSheetId="2">#REF!</definedName>
    <definedName name="_______DAT45">#REF!</definedName>
    <definedName name="_______DAT46" localSheetId="0">#REF!</definedName>
    <definedName name="_______DAT46" localSheetId="2">#REF!</definedName>
    <definedName name="_______DAT46">#REF!</definedName>
    <definedName name="_______DAT47" localSheetId="0">#REF!</definedName>
    <definedName name="_______DAT47" localSheetId="2">#REF!</definedName>
    <definedName name="_______DAT47">#REF!</definedName>
    <definedName name="_______DAT48" localSheetId="0">#REF!</definedName>
    <definedName name="_______DAT48" localSheetId="2">#REF!</definedName>
    <definedName name="_______DAT48">#REF!</definedName>
    <definedName name="_______DAT49" localSheetId="0">#REF!</definedName>
    <definedName name="_______DAT49" localSheetId="2">#REF!</definedName>
    <definedName name="_______DAT49">#REF!</definedName>
    <definedName name="_______DAT5" localSheetId="0">#REF!</definedName>
    <definedName name="_______DAT5" localSheetId="2">#REF!</definedName>
    <definedName name="_______DAT5">#REF!</definedName>
    <definedName name="_______DAT50" localSheetId="0">#REF!</definedName>
    <definedName name="_______DAT50" localSheetId="2">#REF!</definedName>
    <definedName name="_______DAT50">#REF!</definedName>
    <definedName name="_______DAT51" localSheetId="0">#REF!</definedName>
    <definedName name="_______DAT51" localSheetId="2">#REF!</definedName>
    <definedName name="_______DAT51">#REF!</definedName>
    <definedName name="_______DAT52" localSheetId="0">#REF!</definedName>
    <definedName name="_______DAT52" localSheetId="2">#REF!</definedName>
    <definedName name="_______DAT52">#REF!</definedName>
    <definedName name="_______DAT53" localSheetId="0">#REF!</definedName>
    <definedName name="_______DAT53" localSheetId="2">#REF!</definedName>
    <definedName name="_______DAT53">#REF!</definedName>
    <definedName name="_______DAT54" localSheetId="0">#REF!</definedName>
    <definedName name="_______DAT54" localSheetId="2">#REF!</definedName>
    <definedName name="_______DAT54">#REF!</definedName>
    <definedName name="_______DAT55" localSheetId="0">#REF!</definedName>
    <definedName name="_______DAT55" localSheetId="2">#REF!</definedName>
    <definedName name="_______DAT55">#REF!</definedName>
    <definedName name="_______DAT6" localSheetId="0">#REF!</definedName>
    <definedName name="_______DAT6" localSheetId="2">#REF!</definedName>
    <definedName name="_______DAT6">#REF!</definedName>
    <definedName name="_______DAT7" localSheetId="0">#REF!</definedName>
    <definedName name="_______DAT7" localSheetId="2">#REF!</definedName>
    <definedName name="_______DAT7">#REF!</definedName>
    <definedName name="_______DAT8" localSheetId="0">#REF!</definedName>
    <definedName name="_______DAT8" localSheetId="2">#REF!</definedName>
    <definedName name="_______DAT8">#REF!</definedName>
    <definedName name="_______DAT9" localSheetId="0">#REF!</definedName>
    <definedName name="_______DAT9" localSheetId="2">#REF!</definedName>
    <definedName name="_______DAT9">#REF!</definedName>
    <definedName name="_______ng1" localSheetId="0">[3]ng!#REF!</definedName>
    <definedName name="_______ng1" localSheetId="2">[3]ng!#REF!</definedName>
    <definedName name="_______ng1">[3]ng!#REF!</definedName>
    <definedName name="_______PE04" localSheetId="0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DAT1" localSheetId="0">#REF!</definedName>
    <definedName name="______DAT1" localSheetId="2">#REF!</definedName>
    <definedName name="______DAT1">#REF!</definedName>
    <definedName name="______DAT10" localSheetId="0">#REF!</definedName>
    <definedName name="______DAT10" localSheetId="2">#REF!</definedName>
    <definedName name="______DAT10">#REF!</definedName>
    <definedName name="______DAT11" localSheetId="0">#REF!</definedName>
    <definedName name="______DAT11" localSheetId="2">#REF!</definedName>
    <definedName name="______DAT11">#REF!</definedName>
    <definedName name="______DAT12" localSheetId="0">#REF!</definedName>
    <definedName name="______DAT12" localSheetId="2">#REF!</definedName>
    <definedName name="______DAT12">#REF!</definedName>
    <definedName name="______DAT13" localSheetId="0">#REF!</definedName>
    <definedName name="______DAT13" localSheetId="2">#REF!</definedName>
    <definedName name="______DAT13">#REF!</definedName>
    <definedName name="______DAT14" localSheetId="0">#REF!</definedName>
    <definedName name="______DAT14" localSheetId="2">#REF!</definedName>
    <definedName name="______DAT14">#REF!</definedName>
    <definedName name="______DAT15" localSheetId="0">#REF!</definedName>
    <definedName name="______DAT15" localSheetId="2">#REF!</definedName>
    <definedName name="______DAT15">#REF!</definedName>
    <definedName name="______DAT16" localSheetId="0">#REF!</definedName>
    <definedName name="______DAT16" localSheetId="2">#REF!</definedName>
    <definedName name="______DAT16">#REF!</definedName>
    <definedName name="______DAT17" localSheetId="0">#REF!</definedName>
    <definedName name="______DAT17" localSheetId="2">#REF!</definedName>
    <definedName name="______DAT17">#REF!</definedName>
    <definedName name="______DAT18" localSheetId="0">#REF!</definedName>
    <definedName name="______DAT18" localSheetId="2">#REF!</definedName>
    <definedName name="______DAT18">#REF!</definedName>
    <definedName name="______DAT19" localSheetId="0">#REF!</definedName>
    <definedName name="______DAT19" localSheetId="2">#REF!</definedName>
    <definedName name="______DAT19">#REF!</definedName>
    <definedName name="______DAT2" localSheetId="0">#REF!</definedName>
    <definedName name="______DAT2" localSheetId="2">#REF!</definedName>
    <definedName name="______DAT2">#REF!</definedName>
    <definedName name="______DAT20" localSheetId="0">#REF!</definedName>
    <definedName name="______DAT20" localSheetId="2">#REF!</definedName>
    <definedName name="______DAT20">#REF!</definedName>
    <definedName name="______DAT21" localSheetId="0">#REF!</definedName>
    <definedName name="______DAT21" localSheetId="2">#REF!</definedName>
    <definedName name="______DAT21">#REF!</definedName>
    <definedName name="______DAT22" localSheetId="0">#REF!</definedName>
    <definedName name="______DAT22" localSheetId="2">#REF!</definedName>
    <definedName name="______DAT22">#REF!</definedName>
    <definedName name="______DAT23" localSheetId="0">#REF!</definedName>
    <definedName name="______DAT23" localSheetId="2">#REF!</definedName>
    <definedName name="______DAT23">#REF!</definedName>
    <definedName name="______DAT24" localSheetId="0">#REF!</definedName>
    <definedName name="______DAT24" localSheetId="2">#REF!</definedName>
    <definedName name="______DAT24">#REF!</definedName>
    <definedName name="______DAT25" localSheetId="0">#REF!</definedName>
    <definedName name="______DAT25" localSheetId="2">#REF!</definedName>
    <definedName name="______DAT25">#REF!</definedName>
    <definedName name="______DAT26" localSheetId="0">#REF!</definedName>
    <definedName name="______DAT26" localSheetId="2">#REF!</definedName>
    <definedName name="______DAT26">#REF!</definedName>
    <definedName name="______DAT27" localSheetId="0">#REF!</definedName>
    <definedName name="______DAT27" localSheetId="2">#REF!</definedName>
    <definedName name="______DAT27">#REF!</definedName>
    <definedName name="______DAT28" localSheetId="0">#REF!</definedName>
    <definedName name="______DAT28" localSheetId="2">#REF!</definedName>
    <definedName name="______DAT28">#REF!</definedName>
    <definedName name="______DAT29" localSheetId="0">#REF!</definedName>
    <definedName name="______DAT29" localSheetId="2">#REF!</definedName>
    <definedName name="______DAT29">#REF!</definedName>
    <definedName name="______DAT3" localSheetId="0">#REF!</definedName>
    <definedName name="______DAT3" localSheetId="2">#REF!</definedName>
    <definedName name="______DAT3">#REF!</definedName>
    <definedName name="______DAT30" localSheetId="0">#REF!</definedName>
    <definedName name="______DAT30" localSheetId="2">#REF!</definedName>
    <definedName name="______DAT30">#REF!</definedName>
    <definedName name="______DAT31" localSheetId="0">#REF!</definedName>
    <definedName name="______DAT31" localSheetId="2">#REF!</definedName>
    <definedName name="______DAT31">#REF!</definedName>
    <definedName name="______DAT32" localSheetId="0">#REF!</definedName>
    <definedName name="______DAT32" localSheetId="2">#REF!</definedName>
    <definedName name="______DAT32">#REF!</definedName>
    <definedName name="______DAT33" localSheetId="0">#REF!</definedName>
    <definedName name="______DAT33" localSheetId="2">#REF!</definedName>
    <definedName name="______DAT33">#REF!</definedName>
    <definedName name="______DAT34" localSheetId="0">#REF!</definedName>
    <definedName name="______DAT34" localSheetId="2">#REF!</definedName>
    <definedName name="______DAT34">#REF!</definedName>
    <definedName name="______DAT35" localSheetId="0">#REF!</definedName>
    <definedName name="______DAT35" localSheetId="2">#REF!</definedName>
    <definedName name="______DAT35">#REF!</definedName>
    <definedName name="______DAT36" localSheetId="0">#REF!</definedName>
    <definedName name="______DAT36" localSheetId="2">#REF!</definedName>
    <definedName name="______DAT36">#REF!</definedName>
    <definedName name="______DAT37" localSheetId="0">#REF!</definedName>
    <definedName name="______DAT37" localSheetId="2">#REF!</definedName>
    <definedName name="______DAT37">#REF!</definedName>
    <definedName name="______DAT38" localSheetId="0">#REF!</definedName>
    <definedName name="______DAT38" localSheetId="2">#REF!</definedName>
    <definedName name="______DAT38">#REF!</definedName>
    <definedName name="______DAT39" localSheetId="0">#REF!</definedName>
    <definedName name="______DAT39" localSheetId="2">#REF!</definedName>
    <definedName name="______DAT39">#REF!</definedName>
    <definedName name="______DAT4" localSheetId="0">#REF!</definedName>
    <definedName name="______DAT4" localSheetId="2">#REF!</definedName>
    <definedName name="______DAT4">#REF!</definedName>
    <definedName name="______DAT40" localSheetId="0">#REF!</definedName>
    <definedName name="______DAT40" localSheetId="2">#REF!</definedName>
    <definedName name="______DAT40">#REF!</definedName>
    <definedName name="______DAT41" localSheetId="0">#REF!</definedName>
    <definedName name="______DAT41" localSheetId="2">#REF!</definedName>
    <definedName name="______DAT41">#REF!</definedName>
    <definedName name="______DAT42" localSheetId="0">#REF!</definedName>
    <definedName name="______DAT42" localSheetId="2">#REF!</definedName>
    <definedName name="______DAT42">#REF!</definedName>
    <definedName name="______DAT43" localSheetId="0">#REF!</definedName>
    <definedName name="______DAT43" localSheetId="2">#REF!</definedName>
    <definedName name="______DAT43">#REF!</definedName>
    <definedName name="______DAT44" localSheetId="0">#REF!</definedName>
    <definedName name="______DAT44" localSheetId="2">#REF!</definedName>
    <definedName name="______DAT44">#REF!</definedName>
    <definedName name="______DAT45" localSheetId="0">#REF!</definedName>
    <definedName name="______DAT45" localSheetId="2">#REF!</definedName>
    <definedName name="______DAT45">#REF!</definedName>
    <definedName name="______DAT46" localSheetId="0">#REF!</definedName>
    <definedName name="______DAT46" localSheetId="2">#REF!</definedName>
    <definedName name="______DAT46">#REF!</definedName>
    <definedName name="______DAT47" localSheetId="0">#REF!</definedName>
    <definedName name="______DAT47" localSheetId="2">#REF!</definedName>
    <definedName name="______DAT47">#REF!</definedName>
    <definedName name="______DAT48" localSheetId="0">#REF!</definedName>
    <definedName name="______DAT48" localSheetId="2">#REF!</definedName>
    <definedName name="______DAT48">#REF!</definedName>
    <definedName name="______DAT49" localSheetId="0">#REF!</definedName>
    <definedName name="______DAT49" localSheetId="2">#REF!</definedName>
    <definedName name="______DAT49">#REF!</definedName>
    <definedName name="______DAT5" localSheetId="0">#REF!</definedName>
    <definedName name="______DAT5" localSheetId="2">#REF!</definedName>
    <definedName name="______DAT5">#REF!</definedName>
    <definedName name="______DAT50" localSheetId="0">#REF!</definedName>
    <definedName name="______DAT50" localSheetId="2">#REF!</definedName>
    <definedName name="______DAT50">#REF!</definedName>
    <definedName name="______DAT51" localSheetId="0">#REF!</definedName>
    <definedName name="______DAT51" localSheetId="2">#REF!</definedName>
    <definedName name="______DAT51">#REF!</definedName>
    <definedName name="______DAT52" localSheetId="0">#REF!</definedName>
    <definedName name="______DAT52" localSheetId="2">#REF!</definedName>
    <definedName name="______DAT52">#REF!</definedName>
    <definedName name="______DAT53" localSheetId="0">#REF!</definedName>
    <definedName name="______DAT53" localSheetId="2">#REF!</definedName>
    <definedName name="______DAT53">#REF!</definedName>
    <definedName name="______DAT54" localSheetId="0">#REF!</definedName>
    <definedName name="______DAT54" localSheetId="2">#REF!</definedName>
    <definedName name="______DAT54">#REF!</definedName>
    <definedName name="______DAT55" localSheetId="0">#REF!</definedName>
    <definedName name="______DAT55" localSheetId="2">#REF!</definedName>
    <definedName name="______DAT55">#REF!</definedName>
    <definedName name="______DAT6" localSheetId="0">#REF!</definedName>
    <definedName name="______DAT6" localSheetId="2">#REF!</definedName>
    <definedName name="______DAT6">#REF!</definedName>
    <definedName name="______DAT7" localSheetId="0">#REF!</definedName>
    <definedName name="______DAT7" localSheetId="2">#REF!</definedName>
    <definedName name="______DAT7">#REF!</definedName>
    <definedName name="______DAT8" localSheetId="0">#REF!</definedName>
    <definedName name="______DAT8" localSheetId="2">#REF!</definedName>
    <definedName name="______DAT8">#REF!</definedName>
    <definedName name="______DAT9" localSheetId="0">#REF!</definedName>
    <definedName name="______DAT9" localSheetId="2">#REF!</definedName>
    <definedName name="______DAT9">#REF!</definedName>
    <definedName name="______ng1" localSheetId="0">[3]ng!#REF!</definedName>
    <definedName name="______ng1" localSheetId="2">[3]ng!#REF!</definedName>
    <definedName name="______ng1">[3]ng!#REF!</definedName>
    <definedName name="______PE04" localSheetId="0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 localSheetId="0">#REF!</definedName>
    <definedName name="_____DAT1" localSheetId="2">#REF!</definedName>
    <definedName name="_____DAT1">#REF!</definedName>
    <definedName name="_____DAT10" localSheetId="0">#REF!</definedName>
    <definedName name="_____DAT10" localSheetId="2">#REF!</definedName>
    <definedName name="_____DAT10">#REF!</definedName>
    <definedName name="_____DAT11" localSheetId="0">#REF!</definedName>
    <definedName name="_____DAT11" localSheetId="2">#REF!</definedName>
    <definedName name="_____DAT11">#REF!</definedName>
    <definedName name="_____DAT12" localSheetId="0">#REF!</definedName>
    <definedName name="_____DAT12" localSheetId="2">#REF!</definedName>
    <definedName name="_____DAT12">#REF!</definedName>
    <definedName name="_____DAT13" localSheetId="0">#REF!</definedName>
    <definedName name="_____DAT13" localSheetId="2">#REF!</definedName>
    <definedName name="_____DAT13">#REF!</definedName>
    <definedName name="_____DAT14" localSheetId="0">#REF!</definedName>
    <definedName name="_____DAT14" localSheetId="2">#REF!</definedName>
    <definedName name="_____DAT14">#REF!</definedName>
    <definedName name="_____DAT15" localSheetId="0">#REF!</definedName>
    <definedName name="_____DAT15" localSheetId="2">#REF!</definedName>
    <definedName name="_____DAT15">#REF!</definedName>
    <definedName name="_____DAT16" localSheetId="0">#REF!</definedName>
    <definedName name="_____DAT16" localSheetId="2">#REF!</definedName>
    <definedName name="_____DAT16">#REF!</definedName>
    <definedName name="_____DAT17" localSheetId="0">#REF!</definedName>
    <definedName name="_____DAT17" localSheetId="2">#REF!</definedName>
    <definedName name="_____DAT17">#REF!</definedName>
    <definedName name="_____DAT18" localSheetId="0">#REF!</definedName>
    <definedName name="_____DAT18" localSheetId="2">#REF!</definedName>
    <definedName name="_____DAT18">#REF!</definedName>
    <definedName name="_____DAT19" localSheetId="0">#REF!</definedName>
    <definedName name="_____DAT19" localSheetId="2">#REF!</definedName>
    <definedName name="_____DAT19">#REF!</definedName>
    <definedName name="_____DAT2" localSheetId="0">'[8]F-2'!#REF!</definedName>
    <definedName name="_____DAT2" localSheetId="2">'[8]F-2'!#REF!</definedName>
    <definedName name="_____DAT2">'[8]F-2'!#REF!</definedName>
    <definedName name="_____DAT20" localSheetId="0">#REF!</definedName>
    <definedName name="_____DAT20" localSheetId="2">#REF!</definedName>
    <definedName name="_____DAT20">#REF!</definedName>
    <definedName name="_____DAT21" localSheetId="0">#REF!</definedName>
    <definedName name="_____DAT21" localSheetId="2">#REF!</definedName>
    <definedName name="_____DAT21">#REF!</definedName>
    <definedName name="_____DAT22" localSheetId="0">#REF!</definedName>
    <definedName name="_____DAT22" localSheetId="2">#REF!</definedName>
    <definedName name="_____DAT22">#REF!</definedName>
    <definedName name="_____DAT23" localSheetId="0">#REF!</definedName>
    <definedName name="_____DAT23" localSheetId="2">#REF!</definedName>
    <definedName name="_____DAT23">#REF!</definedName>
    <definedName name="_____DAT24" localSheetId="0">#REF!</definedName>
    <definedName name="_____DAT24" localSheetId="2">#REF!</definedName>
    <definedName name="_____DAT24">#REF!</definedName>
    <definedName name="_____DAT25" localSheetId="0">#REF!</definedName>
    <definedName name="_____DAT25" localSheetId="2">#REF!</definedName>
    <definedName name="_____DAT25">#REF!</definedName>
    <definedName name="_____DAT26" localSheetId="0">#REF!</definedName>
    <definedName name="_____DAT26" localSheetId="2">#REF!</definedName>
    <definedName name="_____DAT26">#REF!</definedName>
    <definedName name="_____DAT27" localSheetId="0">#REF!</definedName>
    <definedName name="_____DAT27" localSheetId="2">#REF!</definedName>
    <definedName name="_____DAT27">#REF!</definedName>
    <definedName name="_____DAT28" localSheetId="0">#REF!</definedName>
    <definedName name="_____DAT28" localSheetId="2">#REF!</definedName>
    <definedName name="_____DAT28">#REF!</definedName>
    <definedName name="_____DAT29" localSheetId="0">#REF!</definedName>
    <definedName name="_____DAT29" localSheetId="2">#REF!</definedName>
    <definedName name="_____DAT29">#REF!</definedName>
    <definedName name="_____DAT3" localSheetId="0">'[8]F-2'!#REF!</definedName>
    <definedName name="_____DAT3" localSheetId="2">'[8]F-2'!#REF!</definedName>
    <definedName name="_____DAT3">'[8]F-2'!#REF!</definedName>
    <definedName name="_____DAT30" localSheetId="0">#REF!</definedName>
    <definedName name="_____DAT30" localSheetId="2">#REF!</definedName>
    <definedName name="_____DAT30">#REF!</definedName>
    <definedName name="_____DAT31" localSheetId="0">#REF!</definedName>
    <definedName name="_____DAT31" localSheetId="2">#REF!</definedName>
    <definedName name="_____DAT31">#REF!</definedName>
    <definedName name="_____DAT32" localSheetId="0">#REF!</definedName>
    <definedName name="_____DAT32" localSheetId="2">#REF!</definedName>
    <definedName name="_____DAT32">#REF!</definedName>
    <definedName name="_____DAT33" localSheetId="0">#REF!</definedName>
    <definedName name="_____DAT33" localSheetId="2">#REF!</definedName>
    <definedName name="_____DAT33">#REF!</definedName>
    <definedName name="_____DAT34" localSheetId="0">#REF!</definedName>
    <definedName name="_____DAT34" localSheetId="2">#REF!</definedName>
    <definedName name="_____DAT34">#REF!</definedName>
    <definedName name="_____DAT35" localSheetId="0">#REF!</definedName>
    <definedName name="_____DAT35" localSheetId="2">#REF!</definedName>
    <definedName name="_____DAT35">#REF!</definedName>
    <definedName name="_____DAT36" localSheetId="0">#REF!</definedName>
    <definedName name="_____DAT36" localSheetId="2">#REF!</definedName>
    <definedName name="_____DAT36">#REF!</definedName>
    <definedName name="_____DAT37" localSheetId="0">#REF!</definedName>
    <definedName name="_____DAT37" localSheetId="2">#REF!</definedName>
    <definedName name="_____DAT37">#REF!</definedName>
    <definedName name="_____DAT38" localSheetId="0">#REF!</definedName>
    <definedName name="_____DAT38" localSheetId="2">#REF!</definedName>
    <definedName name="_____DAT38">#REF!</definedName>
    <definedName name="_____DAT39" localSheetId="0">#REF!</definedName>
    <definedName name="_____DAT39" localSheetId="2">#REF!</definedName>
    <definedName name="_____DAT39">#REF!</definedName>
    <definedName name="_____DAT4" localSheetId="0">#REF!</definedName>
    <definedName name="_____DAT4" localSheetId="2">#REF!</definedName>
    <definedName name="_____DAT4">#REF!</definedName>
    <definedName name="_____DAT40" localSheetId="0">#REF!</definedName>
    <definedName name="_____DAT40" localSheetId="2">#REF!</definedName>
    <definedName name="_____DAT40">#REF!</definedName>
    <definedName name="_____DAT41" localSheetId="0">#REF!</definedName>
    <definedName name="_____DAT41" localSheetId="2">#REF!</definedName>
    <definedName name="_____DAT41">#REF!</definedName>
    <definedName name="_____DAT42" localSheetId="0">#REF!</definedName>
    <definedName name="_____DAT42" localSheetId="2">#REF!</definedName>
    <definedName name="_____DAT42">#REF!</definedName>
    <definedName name="_____DAT43" localSheetId="0">#REF!</definedName>
    <definedName name="_____DAT43" localSheetId="2">#REF!</definedName>
    <definedName name="_____DAT43">#REF!</definedName>
    <definedName name="_____DAT44" localSheetId="0">#REF!</definedName>
    <definedName name="_____DAT44" localSheetId="2">#REF!</definedName>
    <definedName name="_____DAT44">#REF!</definedName>
    <definedName name="_____DAT45" localSheetId="0">#REF!</definedName>
    <definedName name="_____DAT45" localSheetId="2">#REF!</definedName>
    <definedName name="_____DAT45">#REF!</definedName>
    <definedName name="_____DAT46" localSheetId="0">#REF!</definedName>
    <definedName name="_____DAT46" localSheetId="2">#REF!</definedName>
    <definedName name="_____DAT46">#REF!</definedName>
    <definedName name="_____DAT47" localSheetId="0">#REF!</definedName>
    <definedName name="_____DAT47" localSheetId="2">#REF!</definedName>
    <definedName name="_____DAT47">#REF!</definedName>
    <definedName name="_____DAT48" localSheetId="0">#REF!</definedName>
    <definedName name="_____DAT48" localSheetId="2">#REF!</definedName>
    <definedName name="_____DAT48">#REF!</definedName>
    <definedName name="_____DAT49" localSheetId="0">#REF!</definedName>
    <definedName name="_____DAT49" localSheetId="2">#REF!</definedName>
    <definedName name="_____DAT49">#REF!</definedName>
    <definedName name="_____DAT5" localSheetId="0">#REF!</definedName>
    <definedName name="_____DAT5" localSheetId="2">#REF!</definedName>
    <definedName name="_____DAT5">#REF!</definedName>
    <definedName name="_____DAT50" localSheetId="0">#REF!</definedName>
    <definedName name="_____DAT50" localSheetId="2">#REF!</definedName>
    <definedName name="_____DAT50">#REF!</definedName>
    <definedName name="_____DAT51" localSheetId="0">#REF!</definedName>
    <definedName name="_____DAT51" localSheetId="2">#REF!</definedName>
    <definedName name="_____DAT51">#REF!</definedName>
    <definedName name="_____DAT52" localSheetId="0">#REF!</definedName>
    <definedName name="_____DAT52" localSheetId="2">#REF!</definedName>
    <definedName name="_____DAT52">#REF!</definedName>
    <definedName name="_____DAT53" localSheetId="0">#REF!</definedName>
    <definedName name="_____DAT53" localSheetId="2">#REF!</definedName>
    <definedName name="_____DAT53">#REF!</definedName>
    <definedName name="_____DAT54" localSheetId="0">#REF!</definedName>
    <definedName name="_____DAT54" localSheetId="2">#REF!</definedName>
    <definedName name="_____DAT54">#REF!</definedName>
    <definedName name="_____DAT55" localSheetId="0">#REF!</definedName>
    <definedName name="_____DAT55" localSheetId="2">#REF!</definedName>
    <definedName name="_____DAT55">#REF!</definedName>
    <definedName name="_____DAT6" localSheetId="0">#REF!</definedName>
    <definedName name="_____DAT6" localSheetId="2">#REF!</definedName>
    <definedName name="_____DAT6">#REF!</definedName>
    <definedName name="_____DAT7" localSheetId="0">#REF!</definedName>
    <definedName name="_____DAT7" localSheetId="2">#REF!</definedName>
    <definedName name="_____DAT7">#REF!</definedName>
    <definedName name="_____DAT8" localSheetId="0">#REF!</definedName>
    <definedName name="_____DAT8" localSheetId="2">#REF!</definedName>
    <definedName name="_____DAT8">#REF!</definedName>
    <definedName name="_____DAT9" localSheetId="0">#REF!</definedName>
    <definedName name="_____DAT9" localSheetId="2">#REF!</definedName>
    <definedName name="_____DAT9">#REF!</definedName>
    <definedName name="_____ng1" localSheetId="0">[3]ng!#REF!</definedName>
    <definedName name="_____ng1" localSheetId="2">[3]ng!#REF!</definedName>
    <definedName name="_____ng1">[3]ng!#REF!</definedName>
    <definedName name="_____PE04" localSheetId="0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 localSheetId="0">#REF!</definedName>
    <definedName name="____DAT1" localSheetId="2">#REF!</definedName>
    <definedName name="____DAT1">#REF!</definedName>
    <definedName name="____DAT10" localSheetId="0">#REF!</definedName>
    <definedName name="____DAT10" localSheetId="2">#REF!</definedName>
    <definedName name="____DAT10">#REF!</definedName>
    <definedName name="____DAT11" localSheetId="0">#REF!</definedName>
    <definedName name="____DAT11" localSheetId="2">#REF!</definedName>
    <definedName name="____DAT11">#REF!</definedName>
    <definedName name="____DAT12" localSheetId="0">#REF!</definedName>
    <definedName name="____DAT12" localSheetId="2">#REF!</definedName>
    <definedName name="____DAT12">#REF!</definedName>
    <definedName name="____DAT13" localSheetId="0">#REF!</definedName>
    <definedName name="____DAT13" localSheetId="2">#REF!</definedName>
    <definedName name="____DAT13">#REF!</definedName>
    <definedName name="____DAT14" localSheetId="0">#REF!</definedName>
    <definedName name="____DAT14" localSheetId="2">#REF!</definedName>
    <definedName name="____DAT14">#REF!</definedName>
    <definedName name="____DAT15" localSheetId="0">#REF!</definedName>
    <definedName name="____DAT15" localSheetId="2">#REF!</definedName>
    <definedName name="____DAT15">#REF!</definedName>
    <definedName name="____DAT16" localSheetId="0">#REF!</definedName>
    <definedName name="____DAT16" localSheetId="2">#REF!</definedName>
    <definedName name="____DAT16">#REF!</definedName>
    <definedName name="____DAT17" localSheetId="0">#REF!</definedName>
    <definedName name="____DAT17" localSheetId="2">#REF!</definedName>
    <definedName name="____DAT17">#REF!</definedName>
    <definedName name="____DAT18" localSheetId="0">#REF!</definedName>
    <definedName name="____DAT18" localSheetId="2">#REF!</definedName>
    <definedName name="____DAT18">#REF!</definedName>
    <definedName name="____DAT19" localSheetId="0">#REF!</definedName>
    <definedName name="____DAT19" localSheetId="2">#REF!</definedName>
    <definedName name="____DAT19">#REF!</definedName>
    <definedName name="____DAT2" localSheetId="0">#REF!</definedName>
    <definedName name="____DAT2" localSheetId="2">#REF!</definedName>
    <definedName name="____DAT2">#REF!</definedName>
    <definedName name="____DAT20" localSheetId="0">#REF!</definedName>
    <definedName name="____DAT20" localSheetId="2">#REF!</definedName>
    <definedName name="____DAT20">#REF!</definedName>
    <definedName name="____DAT21" localSheetId="0">#REF!</definedName>
    <definedName name="____DAT21" localSheetId="2">#REF!</definedName>
    <definedName name="____DAT21">#REF!</definedName>
    <definedName name="____DAT22" localSheetId="0">#REF!</definedName>
    <definedName name="____DAT22" localSheetId="2">#REF!</definedName>
    <definedName name="____DAT22">#REF!</definedName>
    <definedName name="____DAT23" localSheetId="0">#REF!</definedName>
    <definedName name="____DAT23" localSheetId="2">#REF!</definedName>
    <definedName name="____DAT23">#REF!</definedName>
    <definedName name="____DAT24" localSheetId="0">#REF!</definedName>
    <definedName name="____DAT24" localSheetId="2">#REF!</definedName>
    <definedName name="____DAT24">#REF!</definedName>
    <definedName name="____DAT25" localSheetId="0">#REF!</definedName>
    <definedName name="____DAT25" localSheetId="2">#REF!</definedName>
    <definedName name="____DAT25">#REF!</definedName>
    <definedName name="____DAT26" localSheetId="0">#REF!</definedName>
    <definedName name="____DAT26" localSheetId="2">#REF!</definedName>
    <definedName name="____DAT26">#REF!</definedName>
    <definedName name="____DAT27" localSheetId="0">#REF!</definedName>
    <definedName name="____DAT27" localSheetId="2">#REF!</definedName>
    <definedName name="____DAT27">#REF!</definedName>
    <definedName name="____DAT28" localSheetId="0">#REF!</definedName>
    <definedName name="____DAT28" localSheetId="2">#REF!</definedName>
    <definedName name="____DAT28">#REF!</definedName>
    <definedName name="____DAT29" localSheetId="0">#REF!</definedName>
    <definedName name="____DAT29" localSheetId="2">#REF!</definedName>
    <definedName name="____DAT29">#REF!</definedName>
    <definedName name="____DAT3" localSheetId="0">#REF!</definedName>
    <definedName name="____DAT3" localSheetId="2">#REF!</definedName>
    <definedName name="____DAT3">#REF!</definedName>
    <definedName name="____DAT30" localSheetId="0">#REF!</definedName>
    <definedName name="____DAT30" localSheetId="2">#REF!</definedName>
    <definedName name="____DAT30">#REF!</definedName>
    <definedName name="____DAT31" localSheetId="0">#REF!</definedName>
    <definedName name="____DAT31" localSheetId="2">#REF!</definedName>
    <definedName name="____DAT31">#REF!</definedName>
    <definedName name="____DAT32" localSheetId="0">#REF!</definedName>
    <definedName name="____DAT32" localSheetId="2">#REF!</definedName>
    <definedName name="____DAT32">#REF!</definedName>
    <definedName name="____DAT33" localSheetId="0">#REF!</definedName>
    <definedName name="____DAT33" localSheetId="2">#REF!</definedName>
    <definedName name="____DAT33">#REF!</definedName>
    <definedName name="____DAT34" localSheetId="0">#REF!</definedName>
    <definedName name="____DAT34" localSheetId="2">#REF!</definedName>
    <definedName name="____DAT34">#REF!</definedName>
    <definedName name="____DAT35" localSheetId="0">#REF!</definedName>
    <definedName name="____DAT35" localSheetId="2">#REF!</definedName>
    <definedName name="____DAT35">#REF!</definedName>
    <definedName name="____DAT36" localSheetId="0">#REF!</definedName>
    <definedName name="____DAT36" localSheetId="2">#REF!</definedName>
    <definedName name="____DAT36">#REF!</definedName>
    <definedName name="____DAT37" localSheetId="0">#REF!</definedName>
    <definedName name="____DAT37" localSheetId="2">#REF!</definedName>
    <definedName name="____DAT37">#REF!</definedName>
    <definedName name="____DAT38" localSheetId="0">#REF!</definedName>
    <definedName name="____DAT38" localSheetId="2">#REF!</definedName>
    <definedName name="____DAT38">#REF!</definedName>
    <definedName name="____DAT39" localSheetId="0">#REF!</definedName>
    <definedName name="____DAT39" localSheetId="2">#REF!</definedName>
    <definedName name="____DAT39">#REF!</definedName>
    <definedName name="____DAT4" localSheetId="0">#REF!</definedName>
    <definedName name="____DAT4" localSheetId="2">#REF!</definedName>
    <definedName name="____DAT4">#REF!</definedName>
    <definedName name="____DAT40" localSheetId="0">#REF!</definedName>
    <definedName name="____DAT40" localSheetId="2">#REF!</definedName>
    <definedName name="____DAT40">#REF!</definedName>
    <definedName name="____DAT41" localSheetId="0">#REF!</definedName>
    <definedName name="____DAT41" localSheetId="2">#REF!</definedName>
    <definedName name="____DAT41">#REF!</definedName>
    <definedName name="____DAT42" localSheetId="0">#REF!</definedName>
    <definedName name="____DAT42" localSheetId="2">#REF!</definedName>
    <definedName name="____DAT42">#REF!</definedName>
    <definedName name="____DAT43" localSheetId="0">#REF!</definedName>
    <definedName name="____DAT43" localSheetId="2">#REF!</definedName>
    <definedName name="____DAT43">#REF!</definedName>
    <definedName name="____DAT44" localSheetId="0">#REF!</definedName>
    <definedName name="____DAT44" localSheetId="2">#REF!</definedName>
    <definedName name="____DAT44">#REF!</definedName>
    <definedName name="____DAT45" localSheetId="0">#REF!</definedName>
    <definedName name="____DAT45" localSheetId="2">#REF!</definedName>
    <definedName name="____DAT45">#REF!</definedName>
    <definedName name="____DAT46" localSheetId="0">#REF!</definedName>
    <definedName name="____DAT46" localSheetId="2">#REF!</definedName>
    <definedName name="____DAT46">#REF!</definedName>
    <definedName name="____DAT47" localSheetId="0">#REF!</definedName>
    <definedName name="____DAT47" localSheetId="2">#REF!</definedName>
    <definedName name="____DAT47">#REF!</definedName>
    <definedName name="____DAT48" localSheetId="0">#REF!</definedName>
    <definedName name="____DAT48" localSheetId="2">#REF!</definedName>
    <definedName name="____DAT48">#REF!</definedName>
    <definedName name="____DAT49" localSheetId="0">#REF!</definedName>
    <definedName name="____DAT49" localSheetId="2">#REF!</definedName>
    <definedName name="____DAT49">#REF!</definedName>
    <definedName name="____DAT5" localSheetId="0">#REF!</definedName>
    <definedName name="____DAT5" localSheetId="2">#REF!</definedName>
    <definedName name="____DAT5">#REF!</definedName>
    <definedName name="____DAT50" localSheetId="0">#REF!</definedName>
    <definedName name="____DAT50" localSheetId="2">#REF!</definedName>
    <definedName name="____DAT50">#REF!</definedName>
    <definedName name="____DAT51" localSheetId="0">#REF!</definedName>
    <definedName name="____DAT51" localSheetId="2">#REF!</definedName>
    <definedName name="____DAT51">#REF!</definedName>
    <definedName name="____DAT52" localSheetId="0">#REF!</definedName>
    <definedName name="____DAT52" localSheetId="2">#REF!</definedName>
    <definedName name="____DAT52">#REF!</definedName>
    <definedName name="____DAT53" localSheetId="0">#REF!</definedName>
    <definedName name="____DAT53" localSheetId="2">#REF!</definedName>
    <definedName name="____DAT53">#REF!</definedName>
    <definedName name="____DAT54" localSheetId="0">#REF!</definedName>
    <definedName name="____DAT54" localSheetId="2">#REF!</definedName>
    <definedName name="____DAT54">#REF!</definedName>
    <definedName name="____DAT55" localSheetId="0">#REF!</definedName>
    <definedName name="____DAT55" localSheetId="2">#REF!</definedName>
    <definedName name="____DAT55">#REF!</definedName>
    <definedName name="____DAT6" localSheetId="0">#REF!</definedName>
    <definedName name="____DAT6" localSheetId="2">#REF!</definedName>
    <definedName name="____DAT6">#REF!</definedName>
    <definedName name="____DAT7" localSheetId="0">#REF!</definedName>
    <definedName name="____DAT7" localSheetId="2">#REF!</definedName>
    <definedName name="____DAT7">#REF!</definedName>
    <definedName name="____DAT8" localSheetId="0">#REF!</definedName>
    <definedName name="____DAT8" localSheetId="2">#REF!</definedName>
    <definedName name="____DAT8">#REF!</definedName>
    <definedName name="____DAT9" localSheetId="0">#REF!</definedName>
    <definedName name="____DAT9" localSheetId="2">#REF!</definedName>
    <definedName name="____DAT9">#REF!</definedName>
    <definedName name="____ng1" localSheetId="0">[3]ng!#REF!</definedName>
    <definedName name="____ng1" localSheetId="2">[3]ng!#REF!</definedName>
    <definedName name="____ng1">[3]ng!#REF!</definedName>
    <definedName name="____PE04" localSheetId="0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 localSheetId="0">#REF!</definedName>
    <definedName name="___DAT1" localSheetId="2">#REF!</definedName>
    <definedName name="___DAT1">#REF!</definedName>
    <definedName name="___DAT10" localSheetId="0">#REF!</definedName>
    <definedName name="___DAT10" localSheetId="2">#REF!</definedName>
    <definedName name="___DAT10">#REF!</definedName>
    <definedName name="___DAT11" localSheetId="0">#REF!</definedName>
    <definedName name="___DAT11" localSheetId="2">#REF!</definedName>
    <definedName name="___DAT11">#REF!</definedName>
    <definedName name="___DAT12" localSheetId="0">#REF!</definedName>
    <definedName name="___DAT12" localSheetId="2">#REF!</definedName>
    <definedName name="___DAT12">#REF!</definedName>
    <definedName name="___DAT13" localSheetId="0">#REF!</definedName>
    <definedName name="___DAT13" localSheetId="2">#REF!</definedName>
    <definedName name="___DAT13">#REF!</definedName>
    <definedName name="___DAT14" localSheetId="0">#REF!</definedName>
    <definedName name="___DAT14" localSheetId="2">#REF!</definedName>
    <definedName name="___DAT14">#REF!</definedName>
    <definedName name="___DAT15" localSheetId="0">#REF!</definedName>
    <definedName name="___DAT15" localSheetId="2">#REF!</definedName>
    <definedName name="___DAT15">#REF!</definedName>
    <definedName name="___DAT16" localSheetId="0">#REF!</definedName>
    <definedName name="___DAT16" localSheetId="2">#REF!</definedName>
    <definedName name="___DAT16">#REF!</definedName>
    <definedName name="___DAT17" localSheetId="0">#REF!</definedName>
    <definedName name="___DAT17" localSheetId="2">#REF!</definedName>
    <definedName name="___DAT17">#REF!</definedName>
    <definedName name="___DAT18" localSheetId="0">#REF!</definedName>
    <definedName name="___DAT18" localSheetId="2">#REF!</definedName>
    <definedName name="___DAT18">#REF!</definedName>
    <definedName name="___DAT19" localSheetId="0">#REF!</definedName>
    <definedName name="___DAT19" localSheetId="2">#REF!</definedName>
    <definedName name="___DAT19">#REF!</definedName>
    <definedName name="___DAT2" localSheetId="0">'[8]F-2'!#REF!</definedName>
    <definedName name="___DAT2" localSheetId="2">'[8]F-2'!#REF!</definedName>
    <definedName name="___DAT2">'[8]F-2'!#REF!</definedName>
    <definedName name="___DAT20" localSheetId="0">#REF!</definedName>
    <definedName name="___DAT20" localSheetId="2">#REF!</definedName>
    <definedName name="___DAT20">#REF!</definedName>
    <definedName name="___DAT21" localSheetId="0">#REF!</definedName>
    <definedName name="___DAT21" localSheetId="2">#REF!</definedName>
    <definedName name="___DAT21">#REF!</definedName>
    <definedName name="___DAT22" localSheetId="0">#REF!</definedName>
    <definedName name="___DAT22" localSheetId="2">#REF!</definedName>
    <definedName name="___DAT22">#REF!</definedName>
    <definedName name="___DAT23" localSheetId="0">#REF!</definedName>
    <definedName name="___DAT23" localSheetId="2">#REF!</definedName>
    <definedName name="___DAT23">#REF!</definedName>
    <definedName name="___DAT24" localSheetId="0">#REF!</definedName>
    <definedName name="___DAT24" localSheetId="2">#REF!</definedName>
    <definedName name="___DAT24">#REF!</definedName>
    <definedName name="___DAT25" localSheetId="0">#REF!</definedName>
    <definedName name="___DAT25" localSheetId="2">#REF!</definedName>
    <definedName name="___DAT25">#REF!</definedName>
    <definedName name="___DAT26" localSheetId="0">#REF!</definedName>
    <definedName name="___DAT26" localSheetId="2">#REF!</definedName>
    <definedName name="___DAT26">#REF!</definedName>
    <definedName name="___DAT27" localSheetId="0">#REF!</definedName>
    <definedName name="___DAT27" localSheetId="2">#REF!</definedName>
    <definedName name="___DAT27">#REF!</definedName>
    <definedName name="___DAT28" localSheetId="0">#REF!</definedName>
    <definedName name="___DAT28" localSheetId="2">#REF!</definedName>
    <definedName name="___DAT28">#REF!</definedName>
    <definedName name="___DAT29" localSheetId="0">#REF!</definedName>
    <definedName name="___DAT29" localSheetId="2">#REF!</definedName>
    <definedName name="___DAT29">#REF!</definedName>
    <definedName name="___DAT3" localSheetId="0">'[8]F-2'!#REF!</definedName>
    <definedName name="___DAT3" localSheetId="2">'[8]F-2'!#REF!</definedName>
    <definedName name="___DAT3">'[8]F-2'!#REF!</definedName>
    <definedName name="___DAT30" localSheetId="0">#REF!</definedName>
    <definedName name="___DAT30" localSheetId="2">#REF!</definedName>
    <definedName name="___DAT30">#REF!</definedName>
    <definedName name="___DAT31" localSheetId="0">#REF!</definedName>
    <definedName name="___DAT31" localSheetId="2">#REF!</definedName>
    <definedName name="___DAT31">#REF!</definedName>
    <definedName name="___DAT32" localSheetId="0">#REF!</definedName>
    <definedName name="___DAT32" localSheetId="2">#REF!</definedName>
    <definedName name="___DAT32">#REF!</definedName>
    <definedName name="___DAT33" localSheetId="0">#REF!</definedName>
    <definedName name="___DAT33" localSheetId="2">#REF!</definedName>
    <definedName name="___DAT33">#REF!</definedName>
    <definedName name="___DAT34" localSheetId="0">#REF!</definedName>
    <definedName name="___DAT34" localSheetId="2">#REF!</definedName>
    <definedName name="___DAT34">#REF!</definedName>
    <definedName name="___DAT35" localSheetId="0">#REF!</definedName>
    <definedName name="___DAT35" localSheetId="2">#REF!</definedName>
    <definedName name="___DAT35">#REF!</definedName>
    <definedName name="___DAT36" localSheetId="0">#REF!</definedName>
    <definedName name="___DAT36" localSheetId="2">#REF!</definedName>
    <definedName name="___DAT36">#REF!</definedName>
    <definedName name="___DAT37" localSheetId="0">#REF!</definedName>
    <definedName name="___DAT37" localSheetId="2">#REF!</definedName>
    <definedName name="___DAT37">#REF!</definedName>
    <definedName name="___DAT38" localSheetId="0">#REF!</definedName>
    <definedName name="___DAT38" localSheetId="2">#REF!</definedName>
    <definedName name="___DAT38">#REF!</definedName>
    <definedName name="___DAT39" localSheetId="0">#REF!</definedName>
    <definedName name="___DAT39" localSheetId="2">#REF!</definedName>
    <definedName name="___DAT39">#REF!</definedName>
    <definedName name="___DAT4" localSheetId="0">#REF!</definedName>
    <definedName name="___DAT4" localSheetId="2">#REF!</definedName>
    <definedName name="___DAT4">#REF!</definedName>
    <definedName name="___DAT40" localSheetId="0">#REF!</definedName>
    <definedName name="___DAT40" localSheetId="2">#REF!</definedName>
    <definedName name="___DAT40">#REF!</definedName>
    <definedName name="___DAT41" localSheetId="0">#REF!</definedName>
    <definedName name="___DAT41" localSheetId="2">#REF!</definedName>
    <definedName name="___DAT41">#REF!</definedName>
    <definedName name="___DAT42" localSheetId="0">#REF!</definedName>
    <definedName name="___DAT42" localSheetId="2">#REF!</definedName>
    <definedName name="___DAT42">#REF!</definedName>
    <definedName name="___DAT43" localSheetId="0">#REF!</definedName>
    <definedName name="___DAT43" localSheetId="2">#REF!</definedName>
    <definedName name="___DAT43">#REF!</definedName>
    <definedName name="___DAT44" localSheetId="0">#REF!</definedName>
    <definedName name="___DAT44" localSheetId="2">#REF!</definedName>
    <definedName name="___DAT44">#REF!</definedName>
    <definedName name="___DAT45" localSheetId="0">#REF!</definedName>
    <definedName name="___DAT45" localSheetId="2">#REF!</definedName>
    <definedName name="___DAT45">#REF!</definedName>
    <definedName name="___DAT46" localSheetId="0">#REF!</definedName>
    <definedName name="___DAT46" localSheetId="2">#REF!</definedName>
    <definedName name="___DAT46">#REF!</definedName>
    <definedName name="___DAT47" localSheetId="0">#REF!</definedName>
    <definedName name="___DAT47" localSheetId="2">#REF!</definedName>
    <definedName name="___DAT47">#REF!</definedName>
    <definedName name="___DAT48" localSheetId="0">#REF!</definedName>
    <definedName name="___DAT48" localSheetId="2">#REF!</definedName>
    <definedName name="___DAT48">#REF!</definedName>
    <definedName name="___DAT49" localSheetId="0">#REF!</definedName>
    <definedName name="___DAT49" localSheetId="2">#REF!</definedName>
    <definedName name="___DAT49">#REF!</definedName>
    <definedName name="___DAT5" localSheetId="0">#REF!</definedName>
    <definedName name="___DAT5" localSheetId="2">#REF!</definedName>
    <definedName name="___DAT5">#REF!</definedName>
    <definedName name="___DAT50" localSheetId="0">#REF!</definedName>
    <definedName name="___DAT50" localSheetId="2">#REF!</definedName>
    <definedName name="___DAT50">#REF!</definedName>
    <definedName name="___DAT51" localSheetId="0">#REF!</definedName>
    <definedName name="___DAT51" localSheetId="2">#REF!</definedName>
    <definedName name="___DAT51">#REF!</definedName>
    <definedName name="___DAT52" localSheetId="0">#REF!</definedName>
    <definedName name="___DAT52" localSheetId="2">#REF!</definedName>
    <definedName name="___DAT52">#REF!</definedName>
    <definedName name="___DAT53" localSheetId="0">#REF!</definedName>
    <definedName name="___DAT53" localSheetId="2">#REF!</definedName>
    <definedName name="___DAT53">#REF!</definedName>
    <definedName name="___DAT54" localSheetId="0">#REF!</definedName>
    <definedName name="___DAT54" localSheetId="2">#REF!</definedName>
    <definedName name="___DAT54">#REF!</definedName>
    <definedName name="___DAT55" localSheetId="0">#REF!</definedName>
    <definedName name="___DAT55" localSheetId="2">#REF!</definedName>
    <definedName name="___DAT55">#REF!</definedName>
    <definedName name="___DAT6" localSheetId="0">#REF!</definedName>
    <definedName name="___DAT6" localSheetId="2">#REF!</definedName>
    <definedName name="___DAT6">#REF!</definedName>
    <definedName name="___DAT7" localSheetId="0">#REF!</definedName>
    <definedName name="___DAT7" localSheetId="2">#REF!</definedName>
    <definedName name="___DAT7">#REF!</definedName>
    <definedName name="___DAT8" localSheetId="0">#REF!</definedName>
    <definedName name="___DAT8" localSheetId="2">#REF!</definedName>
    <definedName name="___DAT8">#REF!</definedName>
    <definedName name="___DAT9" localSheetId="0">#REF!</definedName>
    <definedName name="___DAT9" localSheetId="2">#REF!</definedName>
    <definedName name="___DAT9">#REF!</definedName>
    <definedName name="___ng1" localSheetId="0">[3]ng!#REF!</definedName>
    <definedName name="___ng1" localSheetId="2">[3]ng!#REF!</definedName>
    <definedName name="___ng1">[3]ng!#REF!</definedName>
    <definedName name="___PE04" localSheetId="0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 localSheetId="0">#REF!</definedName>
    <definedName name="__DAT1" localSheetId="2">#REF!</definedName>
    <definedName name="__DAT1">#REF!</definedName>
    <definedName name="__DAT10" localSheetId="0">#REF!</definedName>
    <definedName name="__DAT10" localSheetId="2">#REF!</definedName>
    <definedName name="__DAT10">#REF!</definedName>
    <definedName name="__DAT11" localSheetId="0">'[5]98100 toaudit'!#REF!</definedName>
    <definedName name="__DAT11" localSheetId="2">#REF!</definedName>
    <definedName name="__DAT11">#REF!</definedName>
    <definedName name="__DAT12" localSheetId="0">#REF!</definedName>
    <definedName name="__DAT12" localSheetId="2">#REF!</definedName>
    <definedName name="__DAT12">#REF!</definedName>
    <definedName name="__DAT13" localSheetId="0">#REF!</definedName>
    <definedName name="__DAT13" localSheetId="2">#REF!</definedName>
    <definedName name="__DAT13">#REF!</definedName>
    <definedName name="__DAT14" localSheetId="0">#REF!</definedName>
    <definedName name="__DAT14" localSheetId="2">#REF!</definedName>
    <definedName name="__DAT14">#REF!</definedName>
    <definedName name="__DAT15" localSheetId="0">#REF!</definedName>
    <definedName name="__DAT15" localSheetId="2">#REF!</definedName>
    <definedName name="__DAT15">#REF!</definedName>
    <definedName name="__DAT16" localSheetId="0">#REF!</definedName>
    <definedName name="__DAT16" localSheetId="2">#REF!</definedName>
    <definedName name="__DAT16">#REF!</definedName>
    <definedName name="__DAT17" localSheetId="0">#REF!</definedName>
    <definedName name="__DAT17" localSheetId="2">#REF!</definedName>
    <definedName name="__DAT17">#REF!</definedName>
    <definedName name="__DAT18" localSheetId="0">#REF!</definedName>
    <definedName name="__DAT18" localSheetId="2">#REF!</definedName>
    <definedName name="__DAT18">#REF!</definedName>
    <definedName name="__DAT19" localSheetId="0">#REF!</definedName>
    <definedName name="__DAT19" localSheetId="2">#REF!</definedName>
    <definedName name="__DAT19">#REF!</definedName>
    <definedName name="__DAT2" localSheetId="0">'[8]F-2'!#REF!</definedName>
    <definedName name="__DAT2" localSheetId="2">'[8]F-2'!#REF!</definedName>
    <definedName name="__DAT2">'[8]F-2'!#REF!</definedName>
    <definedName name="__DAT20" localSheetId="0">#REF!</definedName>
    <definedName name="__DAT20" localSheetId="2">#REF!</definedName>
    <definedName name="__DAT20">#REF!</definedName>
    <definedName name="__DAT21" localSheetId="0">#REF!</definedName>
    <definedName name="__DAT21" localSheetId="2">#REF!</definedName>
    <definedName name="__DAT21">#REF!</definedName>
    <definedName name="__DAT22" localSheetId="0">#REF!</definedName>
    <definedName name="__DAT22" localSheetId="2">#REF!</definedName>
    <definedName name="__DAT22">#REF!</definedName>
    <definedName name="__DAT23" localSheetId="0">#REF!</definedName>
    <definedName name="__DAT23" localSheetId="2">#REF!</definedName>
    <definedName name="__DAT23">#REF!</definedName>
    <definedName name="__DAT24" localSheetId="0">#REF!</definedName>
    <definedName name="__DAT24" localSheetId="2">#REF!</definedName>
    <definedName name="__DAT24">#REF!</definedName>
    <definedName name="__DAT25" localSheetId="0">#REF!</definedName>
    <definedName name="__DAT25" localSheetId="2">#REF!</definedName>
    <definedName name="__DAT25">#REF!</definedName>
    <definedName name="__DAT26" localSheetId="0">#REF!</definedName>
    <definedName name="__DAT26" localSheetId="2">#REF!</definedName>
    <definedName name="__DAT26">#REF!</definedName>
    <definedName name="__DAT27" localSheetId="0">#REF!</definedName>
    <definedName name="__DAT27" localSheetId="2">#REF!</definedName>
    <definedName name="__DAT27">#REF!</definedName>
    <definedName name="__DAT28" localSheetId="0">#REF!</definedName>
    <definedName name="__DAT28" localSheetId="2">#REF!</definedName>
    <definedName name="__DAT28">#REF!</definedName>
    <definedName name="__DAT29" localSheetId="0">#REF!</definedName>
    <definedName name="__DAT29" localSheetId="2">#REF!</definedName>
    <definedName name="__DAT29">#REF!</definedName>
    <definedName name="__DAT3" localSheetId="0">'[8]F-2'!#REF!</definedName>
    <definedName name="__DAT3" localSheetId="2">'[8]F-2'!#REF!</definedName>
    <definedName name="__DAT3">'[8]F-2'!#REF!</definedName>
    <definedName name="__DAT30" localSheetId="0">#REF!</definedName>
    <definedName name="__DAT30" localSheetId="2">#REF!</definedName>
    <definedName name="__DAT30">#REF!</definedName>
    <definedName name="__DAT31" localSheetId="0">#REF!</definedName>
    <definedName name="__DAT31" localSheetId="2">#REF!</definedName>
    <definedName name="__DAT31">#REF!</definedName>
    <definedName name="__DAT32" localSheetId="0">#REF!</definedName>
    <definedName name="__DAT32" localSheetId="2">#REF!</definedName>
    <definedName name="__DAT32">#REF!</definedName>
    <definedName name="__DAT33" localSheetId="0">#REF!</definedName>
    <definedName name="__DAT33" localSheetId="2">#REF!</definedName>
    <definedName name="__DAT33">#REF!</definedName>
    <definedName name="__DAT34" localSheetId="0">#REF!</definedName>
    <definedName name="__DAT34" localSheetId="2">#REF!</definedName>
    <definedName name="__DAT34">#REF!</definedName>
    <definedName name="__DAT35" localSheetId="0">#REF!</definedName>
    <definedName name="__DAT35" localSheetId="2">#REF!</definedName>
    <definedName name="__DAT35">#REF!</definedName>
    <definedName name="__DAT36" localSheetId="0">#REF!</definedName>
    <definedName name="__DAT36" localSheetId="2">#REF!</definedName>
    <definedName name="__DAT36">#REF!</definedName>
    <definedName name="__DAT37" localSheetId="0">#REF!</definedName>
    <definedName name="__DAT37" localSheetId="2">#REF!</definedName>
    <definedName name="__DAT37">#REF!</definedName>
    <definedName name="__DAT38" localSheetId="0">#REF!</definedName>
    <definedName name="__DAT38" localSheetId="2">#REF!</definedName>
    <definedName name="__DAT38">#REF!</definedName>
    <definedName name="__DAT39" localSheetId="0">#REF!</definedName>
    <definedName name="__DAT39" localSheetId="2">#REF!</definedName>
    <definedName name="__DAT39">#REF!</definedName>
    <definedName name="__DAT4" localSheetId="0">#REF!</definedName>
    <definedName name="__DAT4" localSheetId="2">#REF!</definedName>
    <definedName name="__DAT4">#REF!</definedName>
    <definedName name="__DAT40" localSheetId="0">#REF!</definedName>
    <definedName name="__DAT40" localSheetId="2">#REF!</definedName>
    <definedName name="__DAT40">#REF!</definedName>
    <definedName name="__DAT41" localSheetId="0">#REF!</definedName>
    <definedName name="__DAT41" localSheetId="2">#REF!</definedName>
    <definedName name="__DAT41">#REF!</definedName>
    <definedName name="__DAT42" localSheetId="0">#REF!</definedName>
    <definedName name="__DAT42" localSheetId="2">#REF!</definedName>
    <definedName name="__DAT42">#REF!</definedName>
    <definedName name="__DAT43" localSheetId="0">#REF!</definedName>
    <definedName name="__DAT43" localSheetId="2">#REF!</definedName>
    <definedName name="__DAT43">#REF!</definedName>
    <definedName name="__DAT44" localSheetId="0">#REF!</definedName>
    <definedName name="__DAT44" localSheetId="2">#REF!</definedName>
    <definedName name="__DAT44">#REF!</definedName>
    <definedName name="__DAT45" localSheetId="0">#REF!</definedName>
    <definedName name="__DAT45" localSheetId="2">#REF!</definedName>
    <definedName name="__DAT45">#REF!</definedName>
    <definedName name="__DAT46" localSheetId="0">#REF!</definedName>
    <definedName name="__DAT46" localSheetId="2">#REF!</definedName>
    <definedName name="__DAT46">#REF!</definedName>
    <definedName name="__DAT47" localSheetId="0">#REF!</definedName>
    <definedName name="__DAT47" localSheetId="2">#REF!</definedName>
    <definedName name="__DAT47">#REF!</definedName>
    <definedName name="__DAT48" localSheetId="0">#REF!</definedName>
    <definedName name="__DAT48" localSheetId="2">#REF!</definedName>
    <definedName name="__DAT48">#REF!</definedName>
    <definedName name="__DAT49" localSheetId="0">#REF!</definedName>
    <definedName name="__DAT49" localSheetId="2">#REF!</definedName>
    <definedName name="__DAT49">#REF!</definedName>
    <definedName name="__DAT5" localSheetId="0">#REF!</definedName>
    <definedName name="__DAT5" localSheetId="2">#REF!</definedName>
    <definedName name="__DAT5">#REF!</definedName>
    <definedName name="__DAT50" localSheetId="0">#REF!</definedName>
    <definedName name="__DAT50" localSheetId="2">#REF!</definedName>
    <definedName name="__DAT50">#REF!</definedName>
    <definedName name="__DAT51" localSheetId="0">#REF!</definedName>
    <definedName name="__DAT51" localSheetId="2">#REF!</definedName>
    <definedName name="__DAT51">#REF!</definedName>
    <definedName name="__DAT52" localSheetId="0">#REF!</definedName>
    <definedName name="__DAT52" localSheetId="2">#REF!</definedName>
    <definedName name="__DAT52">#REF!</definedName>
    <definedName name="__DAT53" localSheetId="0">#REF!</definedName>
    <definedName name="__DAT53" localSheetId="2">#REF!</definedName>
    <definedName name="__DAT53">#REF!</definedName>
    <definedName name="__DAT54" localSheetId="0">#REF!</definedName>
    <definedName name="__DAT54" localSheetId="2">#REF!</definedName>
    <definedName name="__DAT54">#REF!</definedName>
    <definedName name="__DAT55" localSheetId="0">#REF!</definedName>
    <definedName name="__DAT55" localSheetId="2">#REF!</definedName>
    <definedName name="__DAT55">#REF!</definedName>
    <definedName name="__DAT6" localSheetId="0">#REF!</definedName>
    <definedName name="__DAT6" localSheetId="2">#REF!</definedName>
    <definedName name="__DAT6">#REF!</definedName>
    <definedName name="__DAT7" localSheetId="0">#REF!</definedName>
    <definedName name="__DAT7" localSheetId="2">#REF!</definedName>
    <definedName name="__DAT7">#REF!</definedName>
    <definedName name="__DAT8" localSheetId="0">#REF!</definedName>
    <definedName name="__DAT8" localSheetId="2">#REF!</definedName>
    <definedName name="__DAT8">#REF!</definedName>
    <definedName name="__DAT9" localSheetId="0">#REF!</definedName>
    <definedName name="__DAT9" localSheetId="2">#REF!</definedName>
    <definedName name="__DAT9">#REF!</definedName>
    <definedName name="__ng1" localSheetId="0">[3]ng!#REF!</definedName>
    <definedName name="__ng1" localSheetId="2">[3]ng!#REF!</definedName>
    <definedName name="__ng1">[3]ng!#REF!</definedName>
    <definedName name="__PE04" localSheetId="0" hidden="1">{#N/A,#N/A,FALSE,"V-NOTCH FLOW"}</definedName>
    <definedName name="__PE04" localSheetId="2" hidden="1">{#N/A,#N/A,FALSE,"V-NOTCH FLOW"}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DAT1" localSheetId="0">#REF!</definedName>
    <definedName name="_DAT1" localSheetId="2">#REF!</definedName>
    <definedName name="_DAT1">#REF!</definedName>
    <definedName name="_DAT10" localSheetId="0">#REF!</definedName>
    <definedName name="_DAT10" localSheetId="2">#REF!</definedName>
    <definedName name="_DAT10">#REF!</definedName>
    <definedName name="_DAT11" localSheetId="0">#REF!</definedName>
    <definedName name="_DAT11" localSheetId="2">#REF!</definedName>
    <definedName name="_DAT11">#REF!</definedName>
    <definedName name="_DAT12" localSheetId="0">#REF!</definedName>
    <definedName name="_DAT12" localSheetId="2">#REF!</definedName>
    <definedName name="_DAT12">#REF!</definedName>
    <definedName name="_DAT13" localSheetId="0">#REF!</definedName>
    <definedName name="_DAT13" localSheetId="2">#REF!</definedName>
    <definedName name="_DAT13">#REF!</definedName>
    <definedName name="_DAT14" localSheetId="0">#REF!</definedName>
    <definedName name="_DAT14" localSheetId="2">#REF!</definedName>
    <definedName name="_DAT14">#REF!</definedName>
    <definedName name="_DAT15" localSheetId="0">#REF!</definedName>
    <definedName name="_DAT15" localSheetId="2">#REF!</definedName>
    <definedName name="_DAT15">#REF!</definedName>
    <definedName name="_DAT16" localSheetId="0">#REF!</definedName>
    <definedName name="_DAT16" localSheetId="2">#REF!</definedName>
    <definedName name="_DAT16">#REF!</definedName>
    <definedName name="_DAT17" localSheetId="0">#REF!</definedName>
    <definedName name="_DAT17" localSheetId="2">#REF!</definedName>
    <definedName name="_DAT17">#REF!</definedName>
    <definedName name="_DAT18" localSheetId="0">#REF!</definedName>
    <definedName name="_DAT18" localSheetId="2">#REF!</definedName>
    <definedName name="_DAT18">#REF!</definedName>
    <definedName name="_DAT19" localSheetId="0">#REF!</definedName>
    <definedName name="_DAT19" localSheetId="2">#REF!</definedName>
    <definedName name="_DAT19">#REF!</definedName>
    <definedName name="_DAT2" localSheetId="0">#REF!</definedName>
    <definedName name="_DAT2" localSheetId="2">'[9]F-2'!#REF!</definedName>
    <definedName name="_DAT2">'[9]F-2'!#REF!</definedName>
    <definedName name="_DAT20" localSheetId="0">#REF!</definedName>
    <definedName name="_DAT20" localSheetId="2">#REF!</definedName>
    <definedName name="_DAT20">#REF!</definedName>
    <definedName name="_DAT21" localSheetId="0">#REF!</definedName>
    <definedName name="_DAT21" localSheetId="2">#REF!</definedName>
    <definedName name="_DAT21">#REF!</definedName>
    <definedName name="_DAT22" localSheetId="0">#REF!</definedName>
    <definedName name="_DAT22" localSheetId="2">#REF!</definedName>
    <definedName name="_DAT22">#REF!</definedName>
    <definedName name="_DAT23" localSheetId="0">#REF!</definedName>
    <definedName name="_DAT23" localSheetId="2">#REF!</definedName>
    <definedName name="_DAT23">#REF!</definedName>
    <definedName name="_DAT24" localSheetId="0">#REF!</definedName>
    <definedName name="_DAT24" localSheetId="2">#REF!</definedName>
    <definedName name="_DAT24">#REF!</definedName>
    <definedName name="_DAT25" localSheetId="0">#REF!</definedName>
    <definedName name="_DAT25" localSheetId="2">#REF!</definedName>
    <definedName name="_DAT25">#REF!</definedName>
    <definedName name="_DAT26" localSheetId="0">#REF!</definedName>
    <definedName name="_DAT26" localSheetId="2">#REF!</definedName>
    <definedName name="_DAT26">#REF!</definedName>
    <definedName name="_DAT27" localSheetId="0">#REF!</definedName>
    <definedName name="_DAT27" localSheetId="2">#REF!</definedName>
    <definedName name="_DAT27">#REF!</definedName>
    <definedName name="_DAT28" localSheetId="0">#REF!</definedName>
    <definedName name="_DAT28" localSheetId="2">#REF!</definedName>
    <definedName name="_DAT28">#REF!</definedName>
    <definedName name="_DAT29" localSheetId="0">#REF!</definedName>
    <definedName name="_DAT29" localSheetId="2">#REF!</definedName>
    <definedName name="_DAT29">#REF!</definedName>
    <definedName name="_DAT3" localSheetId="0">#REF!</definedName>
    <definedName name="_DAT3" localSheetId="2">'[9]F-2'!#REF!</definedName>
    <definedName name="_DAT3">'[9]F-2'!#REF!</definedName>
    <definedName name="_DAT30" localSheetId="0">#REF!</definedName>
    <definedName name="_DAT30" localSheetId="2">#REF!</definedName>
    <definedName name="_DAT30">#REF!</definedName>
    <definedName name="_DAT31" localSheetId="0">#REF!</definedName>
    <definedName name="_DAT31" localSheetId="2">#REF!</definedName>
    <definedName name="_DAT31">#REF!</definedName>
    <definedName name="_DAT32" localSheetId="0">#REF!</definedName>
    <definedName name="_DAT32" localSheetId="2">#REF!</definedName>
    <definedName name="_DAT32">#REF!</definedName>
    <definedName name="_DAT33" localSheetId="0">#REF!</definedName>
    <definedName name="_DAT33" localSheetId="2">#REF!</definedName>
    <definedName name="_DAT33">#REF!</definedName>
    <definedName name="_DAT34" localSheetId="0">#REF!</definedName>
    <definedName name="_DAT34" localSheetId="2">#REF!</definedName>
    <definedName name="_DAT34">#REF!</definedName>
    <definedName name="_DAT35" localSheetId="0">#REF!</definedName>
    <definedName name="_DAT35" localSheetId="2">#REF!</definedName>
    <definedName name="_DAT35">#REF!</definedName>
    <definedName name="_DAT36" localSheetId="0">#REF!</definedName>
    <definedName name="_DAT36" localSheetId="2">#REF!</definedName>
    <definedName name="_DAT36">#REF!</definedName>
    <definedName name="_DAT37" localSheetId="0">#REF!</definedName>
    <definedName name="_DAT37" localSheetId="2">#REF!</definedName>
    <definedName name="_DAT37">#REF!</definedName>
    <definedName name="_DAT38" localSheetId="0">#REF!</definedName>
    <definedName name="_DAT38" localSheetId="2">#REF!</definedName>
    <definedName name="_DAT38">#REF!</definedName>
    <definedName name="_DAT39" localSheetId="0">#REF!</definedName>
    <definedName name="_DAT39" localSheetId="2">#REF!</definedName>
    <definedName name="_DAT39">#REF!</definedName>
    <definedName name="_DAT4" localSheetId="0">#REF!</definedName>
    <definedName name="_DAT4" localSheetId="2">#REF!</definedName>
    <definedName name="_DAT4">#REF!</definedName>
    <definedName name="_DAT40" localSheetId="0">#REF!</definedName>
    <definedName name="_DAT40" localSheetId="2">#REF!</definedName>
    <definedName name="_DAT40">#REF!</definedName>
    <definedName name="_DAT41" localSheetId="0">#REF!</definedName>
    <definedName name="_DAT41" localSheetId="2">#REF!</definedName>
    <definedName name="_DAT41">#REF!</definedName>
    <definedName name="_DAT42" localSheetId="0">#REF!</definedName>
    <definedName name="_DAT42" localSheetId="2">#REF!</definedName>
    <definedName name="_DAT42">#REF!</definedName>
    <definedName name="_DAT43" localSheetId="0">#REF!</definedName>
    <definedName name="_DAT43" localSheetId="2">#REF!</definedName>
    <definedName name="_DAT43">#REF!</definedName>
    <definedName name="_DAT44" localSheetId="0">#REF!</definedName>
    <definedName name="_DAT44" localSheetId="2">#REF!</definedName>
    <definedName name="_DAT44">#REF!</definedName>
    <definedName name="_DAT45" localSheetId="0">#REF!</definedName>
    <definedName name="_DAT45" localSheetId="2">#REF!</definedName>
    <definedName name="_DAT45">#REF!</definedName>
    <definedName name="_DAT46" localSheetId="0">#REF!</definedName>
    <definedName name="_DAT46" localSheetId="2">#REF!</definedName>
    <definedName name="_DAT46">#REF!</definedName>
    <definedName name="_DAT47" localSheetId="0">#REF!</definedName>
    <definedName name="_DAT47" localSheetId="2">#REF!</definedName>
    <definedName name="_DAT47">#REF!</definedName>
    <definedName name="_DAT48" localSheetId="0">#REF!</definedName>
    <definedName name="_DAT48" localSheetId="2">#REF!</definedName>
    <definedName name="_DAT48">#REF!</definedName>
    <definedName name="_DAT49" localSheetId="0">#REF!</definedName>
    <definedName name="_DAT49" localSheetId="2">#REF!</definedName>
    <definedName name="_DAT49">#REF!</definedName>
    <definedName name="_DAT5" localSheetId="0">#REF!</definedName>
    <definedName name="_DAT5" localSheetId="2">#REF!</definedName>
    <definedName name="_DAT5">#REF!</definedName>
    <definedName name="_DAT50" localSheetId="0">#REF!</definedName>
    <definedName name="_DAT50" localSheetId="2">#REF!</definedName>
    <definedName name="_DAT50">#REF!</definedName>
    <definedName name="_DAT500" localSheetId="0">#REF!</definedName>
    <definedName name="_DAT500" localSheetId="2">#REF!</definedName>
    <definedName name="_DAT500">#REF!</definedName>
    <definedName name="_DAT51" localSheetId="0">#REF!</definedName>
    <definedName name="_DAT51" localSheetId="2">#REF!</definedName>
    <definedName name="_DAT51">#REF!</definedName>
    <definedName name="_DAT52" localSheetId="0">#REF!</definedName>
    <definedName name="_DAT52" localSheetId="2">#REF!</definedName>
    <definedName name="_DAT52">#REF!</definedName>
    <definedName name="_DAT53" localSheetId="0">#REF!</definedName>
    <definedName name="_DAT53" localSheetId="2">#REF!</definedName>
    <definedName name="_DAT53">#REF!</definedName>
    <definedName name="_DAT54" localSheetId="0">#REF!</definedName>
    <definedName name="_DAT54" localSheetId="2">#REF!</definedName>
    <definedName name="_DAT54">#REF!</definedName>
    <definedName name="_DAT55" localSheetId="0">#REF!</definedName>
    <definedName name="_DAT55" localSheetId="2">#REF!</definedName>
    <definedName name="_DAT55">#REF!</definedName>
    <definedName name="_DAT6" localSheetId="0">#REF!</definedName>
    <definedName name="_DAT6" localSheetId="2">#REF!</definedName>
    <definedName name="_DAT6">#REF!</definedName>
    <definedName name="_DAT7" localSheetId="0">#REF!</definedName>
    <definedName name="_DAT7" localSheetId="2">#REF!</definedName>
    <definedName name="_DAT7">#REF!</definedName>
    <definedName name="_DAT8" localSheetId="0">#REF!</definedName>
    <definedName name="_DAT8" localSheetId="2">#REF!</definedName>
    <definedName name="_DAT8">#REF!</definedName>
    <definedName name="_DAT9" localSheetId="0">#REF!</definedName>
    <definedName name="_DAT9" localSheetId="2">#REF!</definedName>
    <definedName name="_DAT9">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ng1" localSheetId="0">[3]ng!#REF!</definedName>
    <definedName name="_ng1" localSheetId="2">[3]ng!#REF!</definedName>
    <definedName name="_ng1">[3]ng!#REF!</definedName>
    <definedName name="_Order1" hidden="1">255</definedName>
    <definedName name="_Order2" hidden="1">255</definedName>
    <definedName name="_PE04" localSheetId="0" hidden="1">{#N/A,#N/A,FALSE,"V-NOTCH FLOW"}</definedName>
    <definedName name="_PE04" localSheetId="2" hidden="1">{#N/A,#N/A,FALSE,"V-NOTCH FLOW"}</definedName>
    <definedName name="_PE04" hidden="1">{#N/A,#N/A,FALSE,"V-NOTCH FLOW"}</definedName>
    <definedName name="_PRO01" localSheetId="0">[10]JAN!$P$5:$P$2200</definedName>
    <definedName name="_PRO01">[7]JAN!$P$5:$P$2200</definedName>
    <definedName name="_PRO02" localSheetId="0">[10]FEB!$P$5:$P$2400</definedName>
    <definedName name="_PRO02">[7]FEB!$P$5:$P$2400</definedName>
    <definedName name="_PRO03" localSheetId="0">[10]MAR!$P$5:$P$1701</definedName>
    <definedName name="_PRO03">[7]MAR!$P$5:$P$1701</definedName>
    <definedName name="_PRO04" localSheetId="0">[10]APR!$P$5:$P$2000</definedName>
    <definedName name="_PRO04">[7]APR!$P$5:$P$2000</definedName>
    <definedName name="_PRO05" localSheetId="0">[10]MAY!$P$5:$P$1600</definedName>
    <definedName name="_PRO05">[7]MAY!$P$5:$P$1600</definedName>
    <definedName name="_PRO06" localSheetId="0">[10]JUN!$P$5:$P$1600</definedName>
    <definedName name="_PRO06">[7]JUN!$P$5:$P$1600</definedName>
    <definedName name="_PRO07" localSheetId="0">[10]JULY!$P$7:$P$2298</definedName>
    <definedName name="_PRO07">[7]JULY!$P$7:$P$2298</definedName>
    <definedName name="_PRO08" localSheetId="0">[10]AUG!$P$6:$P$6500</definedName>
    <definedName name="_PRO08">[7]AUG!$P$6:$P$6500</definedName>
    <definedName name="_PRO09" localSheetId="0">[10]SEP!$Q$6:$Q$1700</definedName>
    <definedName name="_PRO09">[7]SEP!$Q$6:$Q$1700</definedName>
    <definedName name="_PRO10" localSheetId="0">[10]OCT!$Q$7:$Q$1800</definedName>
    <definedName name="_PRO10">[7]OCT!$Q$7:$Q$1800</definedName>
    <definedName name="_PRO11" localSheetId="0">[10]NOV!$Q$6:$Q$1500</definedName>
    <definedName name="_PRO11">[7]NOV!$Q$6:$Q$1500</definedName>
    <definedName name="_PRO12" localSheetId="0">[10]DEC!$Q$6:$Q$1606</definedName>
    <definedName name="_PRO12">[7]DEC!$Q$6:$Q$1606</definedName>
    <definedName name="A" localSheetId="0">#REF!</definedName>
    <definedName name="A" localSheetId="2">#REF!</definedName>
    <definedName name="A">#REF!</definedName>
    <definedName name="aa_data" localSheetId="0">#REF!</definedName>
    <definedName name="aa_data" localSheetId="2">#REF!</definedName>
    <definedName name="aa_data">#REF!</definedName>
    <definedName name="aa_index" localSheetId="0">#REF!</definedName>
    <definedName name="aa_index" localSheetId="2">#REF!</definedName>
    <definedName name="aa_index">#REF!</definedName>
    <definedName name="AAS" localSheetId="0">#REF!</definedName>
    <definedName name="AAS" localSheetId="2">#REF!</definedName>
    <definedName name="AAS">#REF!</definedName>
    <definedName name="abc" localSheetId="0">#REF!</definedName>
    <definedName name="abc" localSheetId="2">#REF!</definedName>
    <definedName name="abc">#REF!</definedName>
    <definedName name="agdump" localSheetId="0">#REF!</definedName>
    <definedName name="agdump" localSheetId="2">#REF!</definedName>
    <definedName name="agdump">#REF!</definedName>
    <definedName name="agedump" localSheetId="0">#REF!</definedName>
    <definedName name="agedump" localSheetId="2">#REF!</definedName>
    <definedName name="agedump">#REF!</definedName>
    <definedName name="agencydump" localSheetId="0">#REF!</definedName>
    <definedName name="agencydump" localSheetId="2">#REF!</definedName>
    <definedName name="agencydump">#REF!</definedName>
    <definedName name="AGENCYLY" localSheetId="0">#REF!</definedName>
    <definedName name="AGENCYLY" localSheetId="2">#REF!</definedName>
    <definedName name="AGENCYLY">#REF!</definedName>
    <definedName name="AGENCYPLAN" localSheetId="0">#REF!</definedName>
    <definedName name="AGENCYPLAN" localSheetId="2">#REF!</definedName>
    <definedName name="AGENCYPLAN">#REF!</definedName>
    <definedName name="area1">'[11]KPI 2003'!$Z$94:$AL$137</definedName>
    <definedName name="Auditor">'[12]set date'!$B$5:$G$29</definedName>
    <definedName name="bal" localSheetId="0">#REF!</definedName>
    <definedName name="bal" localSheetId="2">#REF!</definedName>
    <definedName name="bal">#REF!</definedName>
    <definedName name="BB" localSheetId="0">#REF!</definedName>
    <definedName name="BB" localSheetId="2">#REF!</definedName>
    <definedName name="BB">#REF!</definedName>
    <definedName name="Book1_Sheet1_List" localSheetId="0">[13]Sheet1!#REF!</definedName>
    <definedName name="Book1_Sheet1_List" localSheetId="2">[13]Sheet1!#REF!</definedName>
    <definedName name="Book1_Sheet1_List">[13]Sheet1!#REF!</definedName>
    <definedName name="CalcAgencyPrice" localSheetId="0">#REF!</definedName>
    <definedName name="CalcAgencyPrice" localSheetId="2">#REF!</definedName>
    <definedName name="CalcAgencyPrice">#REF!</definedName>
    <definedName name="cap_data" localSheetId="0">#REF!</definedName>
    <definedName name="cap_data" localSheetId="2">#REF!</definedName>
    <definedName name="cap_data">#REF!</definedName>
    <definedName name="cap_index" localSheetId="0">#REF!</definedName>
    <definedName name="cap_index" localSheetId="2">#REF!</definedName>
    <definedName name="cap_index">#REF!</definedName>
    <definedName name="carbon_compare_cost" localSheetId="0">#REF!</definedName>
    <definedName name="carbon_compare_cost" localSheetId="2">#REF!</definedName>
    <definedName name="carbon_compare_cost">#REF!</definedName>
    <definedName name="CODE" localSheetId="0">#REF!</definedName>
    <definedName name="CODE" localSheetId="2">#REF!</definedName>
    <definedName name="CODE">#REF!</definedName>
    <definedName name="CODE01" localSheetId="0">[10]JAN!$A$5:$A$1400</definedName>
    <definedName name="CODE01">[7]JAN!$A$5:$A$1400</definedName>
    <definedName name="CODE02" localSheetId="0">[10]FEB!$A$5:$A$1500</definedName>
    <definedName name="CODE02">[7]FEB!$A$5:$A$1500</definedName>
    <definedName name="CODE03" localSheetId="0">[10]MAR!$A$5:$A$1501</definedName>
    <definedName name="CODE03">[7]MAR!$A$5:$A$1501</definedName>
    <definedName name="CODE04" localSheetId="0">[10]APR!$A$5:$A$1500</definedName>
    <definedName name="CODE04">[7]APR!$A$5:$A$1500</definedName>
    <definedName name="CODE05" localSheetId="0">[10]MAY!$A$5:$A$1700</definedName>
    <definedName name="CODE05">[7]MAY!$A$5:$A$1700</definedName>
    <definedName name="CODE06" localSheetId="0">[10]JUN!$A$5:$A$1600</definedName>
    <definedName name="CODE06">[7]JUN!$A$5:$A$1600</definedName>
    <definedName name="CODE07" localSheetId="0">[10]JULY!$A$7:$A$1798</definedName>
    <definedName name="CODE07">[7]JULY!$A$7:$A$1798</definedName>
    <definedName name="CODE08" localSheetId="0">[10]AUG!$A$6:$A$6500</definedName>
    <definedName name="CODE08">[7]AUG!$A$6:$A$6500</definedName>
    <definedName name="CODE09" localSheetId="0">[10]SEP!$A$6:$A$1600</definedName>
    <definedName name="CODE09">[7]SEP!$A$6:$A$1600</definedName>
    <definedName name="CODE10" localSheetId="0">[10]OCT!$A$7:$A$1900</definedName>
    <definedName name="CODE10">[7]OCT!$A$7:$A$1900</definedName>
    <definedName name="CODE11" localSheetId="0">[10]NOV!$A$6:$A$1100</definedName>
    <definedName name="CODE11">[7]NOV!$A$6:$A$1100</definedName>
    <definedName name="CODE12" localSheetId="0">[10]DEC!$A$6:$A$1806</definedName>
    <definedName name="CODE12">[7]DEC!$A$6:$A$1806</definedName>
    <definedName name="Commission" localSheetId="0">#REF!</definedName>
    <definedName name="Commission" localSheetId="2">#REF!</definedName>
    <definedName name="Commission">#REF!</definedName>
    <definedName name="cost" localSheetId="0">#REF!</definedName>
    <definedName name="cost" localSheetId="2">#REF!</definedName>
    <definedName name="cost">#REF!</definedName>
    <definedName name="d" localSheetId="0">#REF!</definedName>
    <definedName name="d" localSheetId="2">#REF!</definedName>
    <definedName name="d">#REF!</definedName>
    <definedName name="DaRWk1" localSheetId="0">#REF!</definedName>
    <definedName name="DaRWk1" localSheetId="2">#REF!</definedName>
    <definedName name="DaRWk1">#REF!</definedName>
    <definedName name="DaRWk10" localSheetId="0">#REF!</definedName>
    <definedName name="DaRWk10" localSheetId="2">#REF!</definedName>
    <definedName name="DaRWk10">#REF!</definedName>
    <definedName name="DaRWk11" localSheetId="0">#REF!</definedName>
    <definedName name="DaRWk11" localSheetId="2">#REF!</definedName>
    <definedName name="DaRWk11">#REF!</definedName>
    <definedName name="DaRWk12" localSheetId="0">#REF!</definedName>
    <definedName name="DaRWk12" localSheetId="2">#REF!</definedName>
    <definedName name="DaRWk12">#REF!</definedName>
    <definedName name="DaRWk2" localSheetId="0">#REF!</definedName>
    <definedName name="DaRWk2" localSheetId="2">#REF!</definedName>
    <definedName name="DaRWk2">#REF!</definedName>
    <definedName name="DaRWk3" localSheetId="0">#REF!</definedName>
    <definedName name="DaRWk3" localSheetId="2">#REF!</definedName>
    <definedName name="DaRWk3">#REF!</definedName>
    <definedName name="DaRWk4" localSheetId="0">#REF!</definedName>
    <definedName name="DaRWk4" localSheetId="2">#REF!</definedName>
    <definedName name="DaRWk4">#REF!</definedName>
    <definedName name="DaRWk5" localSheetId="0">#REF!</definedName>
    <definedName name="DaRWk5" localSheetId="2">#REF!</definedName>
    <definedName name="DaRWk5">#REF!</definedName>
    <definedName name="DaRWk6" localSheetId="0">#REF!</definedName>
    <definedName name="DaRWk6" localSheetId="2">#REF!</definedName>
    <definedName name="DaRWk6">#REF!</definedName>
    <definedName name="DaRWk8" localSheetId="0">#REF!</definedName>
    <definedName name="DaRWk8" localSheetId="2">#REF!</definedName>
    <definedName name="DaRWk8">#REF!</definedName>
    <definedName name="DaRwk9" localSheetId="0">#REF!</definedName>
    <definedName name="DaRwk9" localSheetId="2">#REF!</definedName>
    <definedName name="DaRwk9">#REF!</definedName>
    <definedName name="data" localSheetId="0">#REF!</definedName>
    <definedName name="data" localSheetId="2">#REF!</definedName>
    <definedName name="data">#REF!</definedName>
    <definedName name="data8" localSheetId="0">#REF!</definedName>
    <definedName name="data8" localSheetId="2">#REF!</definedName>
    <definedName name="data8">#REF!</definedName>
    <definedName name="_xlnm.Database" localSheetId="0">#REF!</definedName>
    <definedName name="_xlnm.Database" localSheetId="2">#REF!</definedName>
    <definedName name="_xlnm.Database">#REF!</definedName>
    <definedName name="DaWk7" localSheetId="0">#REF!</definedName>
    <definedName name="DaWk7" localSheetId="2">#REF!</definedName>
    <definedName name="DaWk7">#REF!</definedName>
    <definedName name="dbrwk1" localSheetId="0">#REF!</definedName>
    <definedName name="dbrwk1" localSheetId="2">#REF!</definedName>
    <definedName name="dbrwk1">#REF!</definedName>
    <definedName name="dbrwk10" localSheetId="0">#REF!</definedName>
    <definedName name="dbrwk10" localSheetId="2">#REF!</definedName>
    <definedName name="dbrwk10">#REF!</definedName>
    <definedName name="dbrwk11" localSheetId="0">#REF!</definedName>
    <definedName name="dbrwk11" localSheetId="2">#REF!</definedName>
    <definedName name="dbrwk11">#REF!</definedName>
    <definedName name="dbrwk12" localSheetId="0">#REF!</definedName>
    <definedName name="dbrwk12" localSheetId="2">#REF!</definedName>
    <definedName name="dbrwk12">#REF!</definedName>
    <definedName name="dbrwk2" localSheetId="0">#REF!</definedName>
    <definedName name="dbrwk2" localSheetId="2">#REF!</definedName>
    <definedName name="dbrwk2">#REF!</definedName>
    <definedName name="dbrwk3" localSheetId="0">#REF!</definedName>
    <definedName name="dbrwk3" localSheetId="2">#REF!</definedName>
    <definedName name="dbrwk3">#REF!</definedName>
    <definedName name="dbrwk4" localSheetId="0">#REF!</definedName>
    <definedName name="dbrwk4" localSheetId="2">#REF!</definedName>
    <definedName name="dbrwk4">#REF!</definedName>
    <definedName name="dbrwk5" localSheetId="0">#REF!</definedName>
    <definedName name="dbrwk5" localSheetId="2">#REF!</definedName>
    <definedName name="dbrwk5">#REF!</definedName>
    <definedName name="dbrwk6" localSheetId="0">#REF!</definedName>
    <definedName name="dbrwk6" localSheetId="2">#REF!</definedName>
    <definedName name="dbrwk6">#REF!</definedName>
    <definedName name="dbrwk7" localSheetId="0">#REF!</definedName>
    <definedName name="dbrwk7" localSheetId="2">#REF!</definedName>
    <definedName name="dbrwk7">#REF!</definedName>
    <definedName name="dbrwk8" localSheetId="0">#REF!</definedName>
    <definedName name="dbrwk8" localSheetId="2">#REF!</definedName>
    <definedName name="dbrwk8">#REF!</definedName>
    <definedName name="dbrwk9" localSheetId="0">#REF!</definedName>
    <definedName name="dbrwk9" localSheetId="2">#REF!</definedName>
    <definedName name="dbrwk9">#REF!</definedName>
    <definedName name="dcrwk1" localSheetId="0">#REF!</definedName>
    <definedName name="dcrwk1" localSheetId="2">#REF!</definedName>
    <definedName name="dcrwk1">#REF!</definedName>
    <definedName name="dcrwk10" localSheetId="0">#REF!</definedName>
    <definedName name="dcrwk10" localSheetId="2">#REF!</definedName>
    <definedName name="dcrwk10">#REF!</definedName>
    <definedName name="dcrwk11" localSheetId="0">#REF!</definedName>
    <definedName name="dcrwk11" localSheetId="2">#REF!</definedName>
    <definedName name="dcrwk11">#REF!</definedName>
    <definedName name="dcrwk12" localSheetId="0">#REF!</definedName>
    <definedName name="dcrwk12" localSheetId="2">#REF!</definedName>
    <definedName name="dcrwk12">#REF!</definedName>
    <definedName name="dcrwk2" localSheetId="0">#REF!</definedName>
    <definedName name="dcrwk2" localSheetId="2">#REF!</definedName>
    <definedName name="dcrwk2">#REF!</definedName>
    <definedName name="dcrwk3" localSheetId="0">#REF!</definedName>
    <definedName name="dcrwk3" localSheetId="2">#REF!</definedName>
    <definedName name="dcrwk3">#REF!</definedName>
    <definedName name="dcrwk4" localSheetId="0">#REF!</definedName>
    <definedName name="dcrwk4" localSheetId="2">#REF!</definedName>
    <definedName name="dcrwk4">#REF!</definedName>
    <definedName name="dcrwk5" localSheetId="0">#REF!</definedName>
    <definedName name="dcrwk5" localSheetId="2">#REF!</definedName>
    <definedName name="dcrwk5">#REF!</definedName>
    <definedName name="dcrwk6" localSheetId="0">#REF!</definedName>
    <definedName name="dcrwk6" localSheetId="2">#REF!</definedName>
    <definedName name="dcrwk6">#REF!</definedName>
    <definedName name="dcrwk7" localSheetId="0">#REF!</definedName>
    <definedName name="dcrwk7" localSheetId="2">#REF!</definedName>
    <definedName name="dcrwk7">#REF!</definedName>
    <definedName name="dcrwk8" localSheetId="0">#REF!</definedName>
    <definedName name="dcrwk8" localSheetId="2">#REF!</definedName>
    <definedName name="dcrwk8">#REF!</definedName>
    <definedName name="dcrwk9" localSheetId="0">#REF!</definedName>
    <definedName name="dcrwk9" localSheetId="2">#REF!</definedName>
    <definedName name="dcrwk9">#REF!</definedName>
    <definedName name="DelDC" localSheetId="0">#REF!</definedName>
    <definedName name="DelDC" localSheetId="2">#REF!</definedName>
    <definedName name="DelDC">#REF!</definedName>
    <definedName name="DelDm" localSheetId="0">#REF!</definedName>
    <definedName name="DelDm" localSheetId="2">#REF!</definedName>
    <definedName name="DelDm">#REF!</definedName>
    <definedName name="Delivery" localSheetId="0">#REF!</definedName>
    <definedName name="Delivery" localSheetId="2">#REF!</definedName>
    <definedName name="Delivery">#REF!</definedName>
    <definedName name="DelType" localSheetId="0">#REF!</definedName>
    <definedName name="DelType" localSheetId="2">#REF!</definedName>
    <definedName name="DelType">#REF!</definedName>
    <definedName name="deptLookup" localSheetId="0">#REF!</definedName>
    <definedName name="deptLookup" localSheetId="2">#REF!</definedName>
    <definedName name="deptLookup">#REF!</definedName>
    <definedName name="detail" localSheetId="0">#REF!</definedName>
    <definedName name="detail" localSheetId="2">#REF!</definedName>
    <definedName name="detail">#REF!</definedName>
    <definedName name="dflt1">'[14]Customize Your Invoice'!$E$22</definedName>
    <definedName name="dflt2">'[14]Customize Your Invoice'!$E$23</definedName>
    <definedName name="dflt3">'[14]Customize Your Invoice'!$D$24</definedName>
    <definedName name="dflt4">'[14]Customize Your Invoice'!$E$26</definedName>
    <definedName name="dflt5">'[14]Customize Your Invoice'!$E$27</definedName>
    <definedName name="dflt6">'[14]Customize Your Invoice'!$D$28</definedName>
    <definedName name="dflt7">'[14]Customize Your Invoice'!$G$27</definedName>
    <definedName name="duen" localSheetId="0">#REF!</definedName>
    <definedName name="duen" localSheetId="2">#REF!</definedName>
    <definedName name="duen">#REF!</definedName>
    <definedName name="dumppr" localSheetId="0">#REF!</definedName>
    <definedName name="dumppr" localSheetId="2">#REF!</definedName>
    <definedName name="dumppr">#REF!</definedName>
    <definedName name="Graph" localSheetId="0">#REF!</definedName>
    <definedName name="Graph" localSheetId="2">#REF!</definedName>
    <definedName name="Graph">#REF!</definedName>
    <definedName name="GrphActSales" localSheetId="0">#REF!</definedName>
    <definedName name="GrphActSales" localSheetId="2">#REF!</definedName>
    <definedName name="GrphActSales">#REF!</definedName>
    <definedName name="GrphActStk" localSheetId="0">#REF!</definedName>
    <definedName name="GrphActStk" localSheetId="2">#REF!</definedName>
    <definedName name="GrphActStk">#REF!</definedName>
    <definedName name="GrphPlanSales" localSheetId="0">#REF!</definedName>
    <definedName name="GrphPlanSales" localSheetId="2">#REF!</definedName>
    <definedName name="GrphPlanSales">#REF!</definedName>
    <definedName name="GrphTgtStk" localSheetId="0">#REF!</definedName>
    <definedName name="GrphTgtStk" localSheetId="2">#REF!</definedName>
    <definedName name="GrphTgtStk">#REF!</definedName>
    <definedName name="ha" localSheetId="0">#REF!</definedName>
    <definedName name="ha" localSheetId="2">#REF!</definedName>
    <definedName name="ha">#REF!</definedName>
    <definedName name="IELWSALES" localSheetId="0">#REF!</definedName>
    <definedName name="IELWSALES" localSheetId="2">#REF!</definedName>
    <definedName name="IELWSALES">#REF!</definedName>
    <definedName name="IELYSALES" localSheetId="0">#REF!</definedName>
    <definedName name="IELYSALES" localSheetId="2">#REF!</definedName>
    <definedName name="IELYSALES">#REF!</definedName>
    <definedName name="IEPLANSALES" localSheetId="0">#REF!</definedName>
    <definedName name="IEPLANSALES" localSheetId="2">#REF!</definedName>
    <definedName name="IEPLANSALES">#REF!</definedName>
    <definedName name="IESP" localSheetId="0">#REF!</definedName>
    <definedName name="IESP" localSheetId="2">#REF!</definedName>
    <definedName name="IESP">#REF!</definedName>
    <definedName name="index" localSheetId="0">#REF!</definedName>
    <definedName name="index" localSheetId="2">#REF!</definedName>
    <definedName name="index">#REF!</definedName>
    <definedName name="IntFreeCred" localSheetId="0">#REF!</definedName>
    <definedName name="IntFreeCred" localSheetId="2">#REF!</definedName>
    <definedName name="IntFreeCred">#REF!</definedName>
    <definedName name="jittra" localSheetId="0">#REF!</definedName>
    <definedName name="jittra" localSheetId="2">#REF!</definedName>
    <definedName name="jittra">#REF!</definedName>
    <definedName name="kae" localSheetId="0">[15]Cn!$J$2:$J$11</definedName>
    <definedName name="kae">[16]Cn!$J$2:$J$11</definedName>
    <definedName name="kaen" localSheetId="0">[15]Cn!$S$2:$S$11</definedName>
    <definedName name="kaen">[16]Cn!$S$2:$S$11</definedName>
    <definedName name="LWSALES" localSheetId="0">#REF!</definedName>
    <definedName name="LWSALES" localSheetId="2">#REF!</definedName>
    <definedName name="LWSALES">#REF!</definedName>
    <definedName name="LYBin" localSheetId="0">#REF!</definedName>
    <definedName name="LYBin" localSheetId="2">#REF!</definedName>
    <definedName name="LYBin">#REF!</definedName>
    <definedName name="LYHolds" localSheetId="0">#REF!</definedName>
    <definedName name="LYHolds" localSheetId="2">#REF!</definedName>
    <definedName name="LYHolds">#REF!</definedName>
    <definedName name="LYNet" localSheetId="0">#REF!</definedName>
    <definedName name="LYNet" localSheetId="2">#REF!</definedName>
    <definedName name="LYNet">#REF!</definedName>
    <definedName name="LYoos" localSheetId="0">#REF!</definedName>
    <definedName name="LYoos" localSheetId="2">#REF!</definedName>
    <definedName name="LYoos">#REF!</definedName>
    <definedName name="LYReselects" localSheetId="0">#REF!</definedName>
    <definedName name="LYReselects" localSheetId="2">#REF!</definedName>
    <definedName name="LYReselects">#REF!</definedName>
    <definedName name="LYReturns" localSheetId="0">#REF!</definedName>
    <definedName name="LYReturns" localSheetId="2">#REF!</definedName>
    <definedName name="LYReturns">#REF!</definedName>
    <definedName name="LYSales" localSheetId="0">#REF!</definedName>
    <definedName name="LYSales" localSheetId="2">#REF!</definedName>
    <definedName name="LYSales">#REF!</definedName>
    <definedName name="LYTotal" localSheetId="0">#REF!</definedName>
    <definedName name="LYTotal" localSheetId="2">#REF!</definedName>
    <definedName name="LYTotal">#REF!</definedName>
    <definedName name="MARGINPLAN" localSheetId="0">#REF!</definedName>
    <definedName name="MARGINPLAN" localSheetId="2">#REF!</definedName>
    <definedName name="MARGINPLAN">#REF!</definedName>
    <definedName name="MARGINPROJ" localSheetId="0">#REF!</definedName>
    <definedName name="MARGINPROJ" localSheetId="2">#REF!</definedName>
    <definedName name="MARGINPROJ">#REF!</definedName>
    <definedName name="MC_DATA" localSheetId="0">#REF!</definedName>
    <definedName name="MC_DATA" localSheetId="2">#REF!</definedName>
    <definedName name="MC_DATA">#REF!</definedName>
    <definedName name="MC_NO_INDEX" localSheetId="0">#REF!</definedName>
    <definedName name="MC_NO_INDEX" localSheetId="2">#REF!</definedName>
    <definedName name="MC_NO_INDEX">#REF!</definedName>
    <definedName name="MC_NO_index2" localSheetId="0">#REF!</definedName>
    <definedName name="MC_NO_index2" localSheetId="2">#REF!</definedName>
    <definedName name="MC_NO_index2">#REF!</definedName>
    <definedName name="MC_NO_index3" localSheetId="0">#REF!</definedName>
    <definedName name="MC_NO_index3" localSheetId="2">#REF!</definedName>
    <definedName name="MC_NO_index3">#REF!</definedName>
    <definedName name="ng" localSheetId="0">[3]ng!#REF!</definedName>
    <definedName name="ng" localSheetId="2">[3]ng!#REF!</definedName>
    <definedName name="ng">[3]ng!#REF!</definedName>
    <definedName name="NSProjectionMethodIndex">'[17]Non-Statistical Sampling Master'!$C$63</definedName>
    <definedName name="NSRequiredLevelOfEvidenceItems">'[17]Non-Statistical Sampling Master'!$C$50:$C$53</definedName>
    <definedName name="NSTargetedTestingItems">'[18]Two Step Revenue Testing Master'!$E$47</definedName>
    <definedName name="PIE">'[18]Two Step Revenue Testing Master'!$C$87</definedName>
    <definedName name="pp" localSheetId="0">#REF!</definedName>
    <definedName name="pp" localSheetId="2">#REF!</definedName>
    <definedName name="pp">#REF!</definedName>
    <definedName name="PRDump" localSheetId="0">#REF!</definedName>
    <definedName name="PRDump" localSheetId="2">#REF!</definedName>
    <definedName name="PRDump">#REF!</definedName>
    <definedName name="_xlnm.Print_Area" localSheetId="3">Capital11!$A$1:$T$39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_xlnm.Print_Titles">#REF!</definedName>
    <definedName name="Print_Titles_MI" localSheetId="0">#REF!</definedName>
    <definedName name="Print_Titles_MI" localSheetId="2">#REF!</definedName>
    <definedName name="Print_Titles_MI">#REF!</definedName>
    <definedName name="prod.data" localSheetId="0">#REF!</definedName>
    <definedName name="prod.data" localSheetId="2">#REF!</definedName>
    <definedName name="prod.data">#REF!</definedName>
    <definedName name="prod.index" localSheetId="0">#REF!</definedName>
    <definedName name="prod.index" localSheetId="2">#REF!</definedName>
    <definedName name="prod.index">#REF!</definedName>
    <definedName name="RawAgencyPrice" localSheetId="0">#REF!</definedName>
    <definedName name="RawAgencyPrice" localSheetId="2">#REF!</definedName>
    <definedName name="RawAgencyPrice">#REF!</definedName>
    <definedName name="RBData" localSheetId="0">#REF!</definedName>
    <definedName name="RBData" localSheetId="2">#REF!</definedName>
    <definedName name="RBData">#REF!</definedName>
    <definedName name="Reselects" localSheetId="0">#REF!</definedName>
    <definedName name="Reselects" localSheetId="2">#REF!</definedName>
    <definedName name="Reselects">#REF!</definedName>
    <definedName name="SALESPLAN" localSheetId="0">#REF!</definedName>
    <definedName name="SALESPLAN" localSheetId="2">#REF!</definedName>
    <definedName name="SALESPLAN">#REF!</definedName>
    <definedName name="sdafs" localSheetId="0">#REF!</definedName>
    <definedName name="sdafs" localSheetId="2">#REF!</definedName>
    <definedName name="sdafs">#REF!</definedName>
    <definedName name="T" localSheetId="0">#REF!</definedName>
    <definedName name="T" localSheetId="2">#REF!</definedName>
    <definedName name="T">#REF!</definedName>
    <definedName name="Table1" localSheetId="0">#REF!</definedName>
    <definedName name="Table1" localSheetId="2">#REF!</definedName>
    <definedName name="Table1">#REF!</definedName>
    <definedName name="target">#N/A</definedName>
    <definedName name="targets">#N/A</definedName>
    <definedName name="Template_Analytic" localSheetId="0">#REF!</definedName>
    <definedName name="Template_Analytic" localSheetId="2">#REF!</definedName>
    <definedName name="Template_Analytic">#REF!</definedName>
    <definedName name="TEST0" localSheetId="0">#REF!</definedName>
    <definedName name="TEST0" localSheetId="2">#REF!</definedName>
    <definedName name="TEST0">#REF!</definedName>
    <definedName name="TEST1" localSheetId="0">#REF!</definedName>
    <definedName name="TEST1" localSheetId="2">#REF!</definedName>
    <definedName name="TEST1">#REF!</definedName>
    <definedName name="TEST10" localSheetId="0">#REF!</definedName>
    <definedName name="TEST10" localSheetId="2">#REF!</definedName>
    <definedName name="TEST10">#REF!</definedName>
    <definedName name="TEST11" localSheetId="0">#REF!</definedName>
    <definedName name="TEST11" localSheetId="2">#REF!</definedName>
    <definedName name="TEST11">#REF!</definedName>
    <definedName name="TEST12" localSheetId="0">#REF!</definedName>
    <definedName name="TEST12" localSheetId="2">#REF!</definedName>
    <definedName name="TEST12">#REF!</definedName>
    <definedName name="TEST13" localSheetId="0">#REF!</definedName>
    <definedName name="TEST13" localSheetId="2">#REF!</definedName>
    <definedName name="TEST13">#REF!</definedName>
    <definedName name="TEST14" localSheetId="0">#REF!</definedName>
    <definedName name="TEST14" localSheetId="2">#REF!</definedName>
    <definedName name="TEST14">#REF!</definedName>
    <definedName name="TEST15" localSheetId="0">#REF!</definedName>
    <definedName name="TEST15" localSheetId="2">#REF!</definedName>
    <definedName name="TEST15">#REF!</definedName>
    <definedName name="TEST16" localSheetId="0">#REF!</definedName>
    <definedName name="TEST16" localSheetId="2">#REF!</definedName>
    <definedName name="TEST16">#REF!</definedName>
    <definedName name="TEST17" localSheetId="0">#REF!</definedName>
    <definedName name="TEST17" localSheetId="2">#REF!</definedName>
    <definedName name="TEST17">#REF!</definedName>
    <definedName name="TEST18" localSheetId="0">#REF!</definedName>
    <definedName name="TEST18" localSheetId="2">#REF!</definedName>
    <definedName name="TEST18">#REF!</definedName>
    <definedName name="TEST19" localSheetId="0">#REF!</definedName>
    <definedName name="TEST19" localSheetId="2">#REF!</definedName>
    <definedName name="TEST19">#REF!</definedName>
    <definedName name="TEST2" localSheetId="0">#REF!</definedName>
    <definedName name="TEST2" localSheetId="2">#REF!</definedName>
    <definedName name="TEST2">#REF!</definedName>
    <definedName name="TEST20" localSheetId="0">#REF!</definedName>
    <definedName name="TEST20" localSheetId="2">#REF!</definedName>
    <definedName name="TEST20">#REF!</definedName>
    <definedName name="TEST21" localSheetId="0">#REF!</definedName>
    <definedName name="TEST21" localSheetId="2">#REF!</definedName>
    <definedName name="TEST21">#REF!</definedName>
    <definedName name="TEST22" localSheetId="0">#REF!</definedName>
    <definedName name="TEST22" localSheetId="2">#REF!</definedName>
    <definedName name="TEST22">#REF!</definedName>
    <definedName name="TEST23" localSheetId="0">#REF!</definedName>
    <definedName name="TEST23" localSheetId="2">#REF!</definedName>
    <definedName name="TEST23">#REF!</definedName>
    <definedName name="TEST24" localSheetId="0">#REF!</definedName>
    <definedName name="TEST24" localSheetId="2">#REF!</definedName>
    <definedName name="TEST24">#REF!</definedName>
    <definedName name="TEST25" localSheetId="0">#REF!</definedName>
    <definedName name="TEST25" localSheetId="2">#REF!</definedName>
    <definedName name="TEST25">#REF!</definedName>
    <definedName name="TEST26" localSheetId="0">#REF!</definedName>
    <definedName name="TEST26" localSheetId="2">#REF!</definedName>
    <definedName name="TEST26">#REF!</definedName>
    <definedName name="TEST27" localSheetId="0">#REF!</definedName>
    <definedName name="TEST27" localSheetId="2">#REF!</definedName>
    <definedName name="TEST27">#REF!</definedName>
    <definedName name="TEST28" localSheetId="0">#REF!</definedName>
    <definedName name="TEST28" localSheetId="2">#REF!</definedName>
    <definedName name="TEST28">#REF!</definedName>
    <definedName name="TEST29" localSheetId="0">#REF!</definedName>
    <definedName name="TEST29" localSheetId="2">#REF!</definedName>
    <definedName name="TEST29">#REF!</definedName>
    <definedName name="TEST3" localSheetId="0">#REF!</definedName>
    <definedName name="TEST3" localSheetId="2">#REF!</definedName>
    <definedName name="TEST3">#REF!</definedName>
    <definedName name="TEST30" localSheetId="0">#REF!</definedName>
    <definedName name="TEST30" localSheetId="2">#REF!</definedName>
    <definedName name="TEST30">#REF!</definedName>
    <definedName name="TEST31" localSheetId="0">#REF!</definedName>
    <definedName name="TEST31" localSheetId="2">#REF!</definedName>
    <definedName name="TEST31">#REF!</definedName>
    <definedName name="TEST32" localSheetId="0">#REF!</definedName>
    <definedName name="TEST32" localSheetId="2">#REF!</definedName>
    <definedName name="TEST32">#REF!</definedName>
    <definedName name="TEST33" localSheetId="0">#REF!</definedName>
    <definedName name="TEST33" localSheetId="2">#REF!</definedName>
    <definedName name="TEST33">#REF!</definedName>
    <definedName name="TEST34" localSheetId="0">#REF!</definedName>
    <definedName name="TEST34" localSheetId="2">#REF!</definedName>
    <definedName name="TEST34">#REF!</definedName>
    <definedName name="TEST35" localSheetId="0">#REF!</definedName>
    <definedName name="TEST35" localSheetId="2">#REF!</definedName>
    <definedName name="TEST35">#REF!</definedName>
    <definedName name="TEST36" localSheetId="0">#REF!</definedName>
    <definedName name="TEST36" localSheetId="2">#REF!</definedName>
    <definedName name="TEST36">#REF!</definedName>
    <definedName name="TEST37" localSheetId="0">#REF!</definedName>
    <definedName name="TEST37" localSheetId="2">#REF!</definedName>
    <definedName name="TEST37">#REF!</definedName>
    <definedName name="TEST38" localSheetId="0">#REF!</definedName>
    <definedName name="TEST38" localSheetId="2">#REF!</definedName>
    <definedName name="TEST38">#REF!</definedName>
    <definedName name="TEST39" localSheetId="0">#REF!</definedName>
    <definedName name="TEST39" localSheetId="2">#REF!</definedName>
    <definedName name="TEST39">#REF!</definedName>
    <definedName name="TEST4" localSheetId="0">#REF!</definedName>
    <definedName name="TEST4" localSheetId="2">#REF!</definedName>
    <definedName name="TEST4">#REF!</definedName>
    <definedName name="TEST40" localSheetId="0">#REF!</definedName>
    <definedName name="TEST40" localSheetId="2">#REF!</definedName>
    <definedName name="TEST40">#REF!</definedName>
    <definedName name="TEST41" localSheetId="0">#REF!</definedName>
    <definedName name="TEST41" localSheetId="2">#REF!</definedName>
    <definedName name="TEST41">#REF!</definedName>
    <definedName name="TEST42" localSheetId="0">#REF!</definedName>
    <definedName name="TEST42" localSheetId="2">#REF!</definedName>
    <definedName name="TEST42">#REF!</definedName>
    <definedName name="TEST43" localSheetId="0">#REF!</definedName>
    <definedName name="TEST43" localSheetId="2">#REF!</definedName>
    <definedName name="TEST43">#REF!</definedName>
    <definedName name="TEST44" localSheetId="0">#REF!</definedName>
    <definedName name="TEST44" localSheetId="2">#REF!</definedName>
    <definedName name="TEST44">#REF!</definedName>
    <definedName name="TEST5" localSheetId="0">#REF!</definedName>
    <definedName name="TEST5" localSheetId="2">#REF!</definedName>
    <definedName name="TEST5">#REF!</definedName>
    <definedName name="TEST6" localSheetId="0">#REF!</definedName>
    <definedName name="TEST6" localSheetId="2">#REF!</definedName>
    <definedName name="TEST6">#REF!</definedName>
    <definedName name="TEST7" localSheetId="0">#REF!</definedName>
    <definedName name="TEST7" localSheetId="2">#REF!</definedName>
    <definedName name="TEST7">#REF!</definedName>
    <definedName name="TEST8" localSheetId="0">#REF!</definedName>
    <definedName name="TEST8" localSheetId="2">#REF!</definedName>
    <definedName name="TEST8">#REF!</definedName>
    <definedName name="TEST9" localSheetId="0">#REF!</definedName>
    <definedName name="TEST9" localSheetId="2">#REF!</definedName>
    <definedName name="TEST9">#REF!</definedName>
    <definedName name="TESTHKEY" localSheetId="0">#REF!</definedName>
    <definedName name="TESTHKEY" localSheetId="2">#REF!</definedName>
    <definedName name="TESTHKEY">#REF!</definedName>
    <definedName name="TESTKEYS" localSheetId="0">#REF!</definedName>
    <definedName name="TESTKEYS" localSheetId="2">#REF!</definedName>
    <definedName name="TESTKEYS">#REF!</definedName>
    <definedName name="TESTVKEY" localSheetId="0">#REF!</definedName>
    <definedName name="TESTVKEY" localSheetId="2">#REF!</definedName>
    <definedName name="TESTVKEY">#REF!</definedName>
    <definedName name="TTDesiredLevelOfEvidenceItems">'[18]Global Data'!$B$92:$B$95</definedName>
    <definedName name="TwoStepMisstatementIdentified">'[18]Two Step Revenue Testing Master'!$C$85</definedName>
    <definedName name="TwoStepTolerableEstMisstmtCalc">'[18]Two Step Revenue Testing Master'!$T$45</definedName>
    <definedName name="vital5">'[14]Customize Your Invoice'!$E$15</definedName>
    <definedName name="wrn.BATCH." localSheetId="0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0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กฟะ19" localSheetId="0">#REF!</definedName>
    <definedName name="กฟะ19" localSheetId="2">#REF!</definedName>
    <definedName name="กฟะ19">#REF!</definedName>
    <definedName name="ฟห" localSheetId="0">#REF!</definedName>
    <definedName name="ฟห" localSheetId="2">#REF!</definedName>
    <definedName name="ฟ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8" i="2" l="1"/>
  <c r="J128" i="2"/>
  <c r="H128" i="2"/>
  <c r="F128" i="2"/>
  <c r="L119" i="2"/>
  <c r="J119" i="2"/>
  <c r="H119" i="2"/>
  <c r="F119" i="2"/>
  <c r="F69" i="4"/>
  <c r="L41" i="2"/>
  <c r="J41" i="2"/>
  <c r="H41" i="2"/>
  <c r="F41" i="2"/>
  <c r="L75" i="4"/>
  <c r="J75" i="4"/>
  <c r="H75" i="4"/>
  <c r="F75" i="4"/>
  <c r="L69" i="4"/>
  <c r="J69" i="4"/>
  <c r="H69" i="4"/>
  <c r="T34" i="9"/>
  <c r="T33" i="9"/>
  <c r="T26" i="9"/>
  <c r="R34" i="9"/>
  <c r="R33" i="9"/>
  <c r="R26" i="9"/>
  <c r="P36" i="9"/>
  <c r="N36" i="9"/>
  <c r="J36" i="9"/>
  <c r="H36" i="9"/>
  <c r="F36" i="9"/>
  <c r="D36" i="9"/>
  <c r="T21" i="9"/>
  <c r="T20" i="9"/>
  <c r="T14" i="9"/>
  <c r="R20" i="9"/>
  <c r="R23" i="9" s="1"/>
  <c r="R21" i="9"/>
  <c r="R14" i="9"/>
  <c r="P23" i="9"/>
  <c r="N23" i="9"/>
  <c r="L23" i="9"/>
  <c r="J23" i="9"/>
  <c r="H23" i="9"/>
  <c r="F23" i="9"/>
  <c r="D23" i="9"/>
  <c r="T39" i="8"/>
  <c r="X39" i="8" s="1"/>
  <c r="T38" i="8"/>
  <c r="X38" i="8" s="1"/>
  <c r="R37" i="8"/>
  <c r="R38" i="8"/>
  <c r="R30" i="8"/>
  <c r="V42" i="8"/>
  <c r="P42" i="8"/>
  <c r="N42" i="8"/>
  <c r="J42" i="8"/>
  <c r="H42" i="8"/>
  <c r="F42" i="8"/>
  <c r="D42" i="8"/>
  <c r="R24" i="8"/>
  <c r="R16" i="8"/>
  <c r="V27" i="8"/>
  <c r="P27" i="8"/>
  <c r="N27" i="8"/>
  <c r="L27" i="8"/>
  <c r="J27" i="8"/>
  <c r="H27" i="8"/>
  <c r="F27" i="8"/>
  <c r="D27" i="8"/>
  <c r="L151" i="2"/>
  <c r="J151" i="2"/>
  <c r="H151" i="2"/>
  <c r="F151" i="2"/>
  <c r="L145" i="2"/>
  <c r="J145" i="2"/>
  <c r="J154" i="2"/>
  <c r="H145" i="2"/>
  <c r="H154" i="2"/>
  <c r="F145" i="2"/>
  <c r="L78" i="2"/>
  <c r="J78" i="2"/>
  <c r="H78" i="2"/>
  <c r="F78" i="2"/>
  <c r="L72" i="2"/>
  <c r="J72" i="2"/>
  <c r="H72" i="2"/>
  <c r="F72" i="2"/>
  <c r="L47" i="2"/>
  <c r="L50" i="2"/>
  <c r="J47" i="2"/>
  <c r="J50" i="2"/>
  <c r="H47" i="2"/>
  <c r="H50" i="2"/>
  <c r="F47" i="2"/>
  <c r="F50" i="2"/>
  <c r="L24" i="2"/>
  <c r="J24" i="2"/>
  <c r="H24" i="2"/>
  <c r="F24" i="2"/>
  <c r="L15" i="2"/>
  <c r="J15" i="2"/>
  <c r="H15" i="2"/>
  <c r="H27" i="2"/>
  <c r="H30" i="2"/>
  <c r="H33" i="2"/>
  <c r="H53" i="2"/>
  <c r="F15" i="2"/>
  <c r="L127" i="11"/>
  <c r="L130" i="11"/>
  <c r="J127" i="11"/>
  <c r="J130" i="11"/>
  <c r="H127" i="11"/>
  <c r="H130" i="11"/>
  <c r="F127" i="11"/>
  <c r="F130" i="11"/>
  <c r="L68" i="11"/>
  <c r="L77" i="11"/>
  <c r="J68" i="11"/>
  <c r="H68" i="11"/>
  <c r="H77" i="11"/>
  <c r="F68" i="11"/>
  <c r="L75" i="11"/>
  <c r="J75" i="11"/>
  <c r="H75" i="11"/>
  <c r="F75" i="11"/>
  <c r="L37" i="11"/>
  <c r="J37" i="11"/>
  <c r="H37" i="11"/>
  <c r="F37" i="11"/>
  <c r="L24" i="11"/>
  <c r="J24" i="11"/>
  <c r="H24" i="11"/>
  <c r="F24" i="11"/>
  <c r="J27" i="2"/>
  <c r="J30" i="2"/>
  <c r="J33" i="2"/>
  <c r="J53" i="2"/>
  <c r="L154" i="2"/>
  <c r="J77" i="11"/>
  <c r="R36" i="9"/>
  <c r="L27" i="2"/>
  <c r="L30" i="2"/>
  <c r="L33" i="2"/>
  <c r="L53" i="2"/>
  <c r="F27" i="2"/>
  <c r="F30" i="2"/>
  <c r="F33" i="2"/>
  <c r="F53" i="2"/>
  <c r="F154" i="2"/>
  <c r="F77" i="11"/>
  <c r="F132" i="11"/>
  <c r="T30" i="8"/>
  <c r="R39" i="8"/>
  <c r="R42" i="8"/>
  <c r="T23" i="8"/>
  <c r="X23" i="8" s="1"/>
  <c r="T24" i="8"/>
  <c r="X24" i="8" s="1"/>
  <c r="R23" i="8"/>
  <c r="R27" i="8"/>
  <c r="T16" i="8"/>
  <c r="L179" i="2"/>
  <c r="J179" i="2"/>
  <c r="H179" i="2"/>
  <c r="F179" i="2"/>
  <c r="L173" i="2"/>
  <c r="J173" i="2"/>
  <c r="H173" i="2"/>
  <c r="F173" i="2"/>
  <c r="L131" i="2"/>
  <c r="L134" i="2"/>
  <c r="L137" i="2"/>
  <c r="L156" i="2"/>
  <c r="J131" i="2"/>
  <c r="J134" i="2"/>
  <c r="J137" i="2"/>
  <c r="J156" i="2"/>
  <c r="H131" i="2"/>
  <c r="H134" i="2"/>
  <c r="H137" i="2"/>
  <c r="H156" i="2"/>
  <c r="F131" i="2"/>
  <c r="F134" i="2"/>
  <c r="F137" i="2"/>
  <c r="F156" i="2"/>
  <c r="L39" i="11"/>
  <c r="J39" i="11"/>
  <c r="H39" i="11"/>
  <c r="F39" i="11"/>
  <c r="T27" i="8"/>
  <c r="X16" i="8"/>
  <c r="L36" i="9"/>
  <c r="L12" i="4"/>
  <c r="L36" i="4"/>
  <c r="L40" i="4"/>
  <c r="L78" i="4"/>
  <c r="L84" i="4"/>
  <c r="F12" i="4"/>
  <c r="F36" i="4"/>
  <c r="F40" i="4" s="1"/>
  <c r="F78" i="4" s="1"/>
  <c r="F84" i="4" s="1"/>
  <c r="J12" i="4"/>
  <c r="J36" i="4"/>
  <c r="J40" i="4" s="1"/>
  <c r="J78" i="4" s="1"/>
  <c r="J84" i="4" s="1"/>
  <c r="H12" i="4"/>
  <c r="H36" i="4"/>
  <c r="H40" i="4"/>
  <c r="H78" i="4"/>
  <c r="H84" i="4"/>
  <c r="T32" i="9"/>
  <c r="T37" i="8"/>
  <c r="X37" i="8" s="1"/>
  <c r="L42" i="8"/>
  <c r="A51" i="4"/>
  <c r="A97" i="11"/>
  <c r="A50" i="11"/>
  <c r="L132" i="11"/>
  <c r="H132" i="11"/>
  <c r="J132" i="11"/>
  <c r="T36" i="9" l="1"/>
  <c r="T23" i="9"/>
  <c r="T42" i="8"/>
  <c r="X27" i="8"/>
  <c r="X30" i="8"/>
  <c r="X42" i="8" s="1"/>
</calcChain>
</file>

<file path=xl/sharedStrings.xml><?xml version="1.0" encoding="utf-8"?>
<sst xmlns="http://schemas.openxmlformats.org/spreadsheetml/2006/main" count="503" uniqueCount="227">
  <si>
    <t>Consolidated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</si>
  <si>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</si>
  <si>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</si>
  <si>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</si>
  <si>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</si>
  <si>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</si>
  <si>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</si>
  <si>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</si>
  <si>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</si>
  <si>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</si>
  <si>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</si>
  <si>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</si>
  <si>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</si>
  <si>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Investments in subsidiaries</t>
  </si>
  <si>
    <t>Deferred tax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</si>
  <si>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</si>
  <si>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</si>
  <si>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</si>
  <si>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</si>
  <si>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</si>
  <si>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</si>
  <si>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</si>
  <si>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</si>
  <si>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</si>
  <si>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</si>
  <si>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</si>
  <si>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</si>
  <si>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</si>
  <si>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</si>
  <si>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</si>
  <si>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</si>
  <si>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</si>
  <si>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</si>
  <si>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</si>
  <si>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>Total comprehensive income attributable to:</t>
  </si>
  <si>
    <t>Non-controlling interests</t>
  </si>
  <si>
    <t xml:space="preserve">Earnings per share </t>
  </si>
  <si>
    <t>Inoue Rubber (Thailand) Public Company Limited</t>
  </si>
  <si>
    <t>Issued and</t>
  </si>
  <si>
    <t>Unappropriated</t>
  </si>
  <si>
    <t>fully paid-up</t>
  </si>
  <si>
    <t>Share</t>
  </si>
  <si>
    <t>retained</t>
  </si>
  <si>
    <t>Non-controlling</t>
  </si>
  <si>
    <t>share capital</t>
  </si>
  <si>
    <t>premium</t>
  </si>
  <si>
    <t>earnings</t>
  </si>
  <si>
    <t>interests</t>
  </si>
  <si>
    <t>Cash flows from operating activities</t>
  </si>
  <si>
    <t>Adjustments for:</t>
  </si>
  <si>
    <t xml:space="preserve">Depreciation </t>
  </si>
  <si>
    <t>Amortisation</t>
  </si>
  <si>
    <t>Interest income</t>
  </si>
  <si>
    <t>Inventories</t>
  </si>
  <si>
    <t>Interest received</t>
  </si>
  <si>
    <t xml:space="preserve">Cash flows from investing activities </t>
  </si>
  <si>
    <t xml:space="preserve">Cash flows from financing activities </t>
  </si>
  <si>
    <t>Non-cash transactions</t>
  </si>
  <si>
    <t>Computer software, net</t>
  </si>
  <si>
    <t>Authorised share capital</t>
  </si>
  <si>
    <t>Other non-current assets</t>
  </si>
  <si>
    <t>The accompanying notes are an integral part of this interim financial information.</t>
  </si>
  <si>
    <t>Trade and other receivables, net</t>
  </si>
  <si>
    <t>Net profit for the period</t>
  </si>
  <si>
    <t>Note</t>
  </si>
  <si>
    <t>Purchases of computer software</t>
  </si>
  <si>
    <t>Income tax payable</t>
  </si>
  <si>
    <t>Share premium</t>
  </si>
  <si>
    <t>Retained earnings</t>
  </si>
  <si>
    <t>Other long-term investment</t>
  </si>
  <si>
    <t>Employee benefits</t>
  </si>
  <si>
    <t>Property, plant and equipment, net</t>
  </si>
  <si>
    <t>Other components of equity</t>
  </si>
  <si>
    <t>Total owners</t>
  </si>
  <si>
    <t>benefit obligations</t>
  </si>
  <si>
    <t>of equity</t>
  </si>
  <si>
    <t>of the parent</t>
  </si>
  <si>
    <t>Total other</t>
  </si>
  <si>
    <t>components</t>
  </si>
  <si>
    <t>Remeasurements</t>
  </si>
  <si>
    <t>of post-employment</t>
  </si>
  <si>
    <t>Liabilities and equity</t>
  </si>
  <si>
    <t>Equity</t>
  </si>
  <si>
    <t>Total equity</t>
  </si>
  <si>
    <t>Total liabilities and equity</t>
  </si>
  <si>
    <t>Income tax expense</t>
  </si>
  <si>
    <t>Owners of the parent</t>
  </si>
  <si>
    <t xml:space="preserve">Profit before finance costs and </t>
  </si>
  <si>
    <t>income tax expense</t>
  </si>
  <si>
    <t xml:space="preserve">Opening balance as at </t>
  </si>
  <si>
    <t>Separate</t>
  </si>
  <si>
    <t xml:space="preserve"> Total equity</t>
  </si>
  <si>
    <t>Profit before income tax expense</t>
  </si>
  <si>
    <t>Trade and other receivables</t>
  </si>
  <si>
    <t>Cash generated from operations</t>
  </si>
  <si>
    <t>Net cash generated from operating activities</t>
  </si>
  <si>
    <t>Net cash used in financing activities</t>
  </si>
  <si>
    <t>Cash and cash equivalents at the beginning</t>
  </si>
  <si>
    <t>of the period</t>
  </si>
  <si>
    <t>Income tax paid</t>
  </si>
  <si>
    <t>Dividends paid</t>
  </si>
  <si>
    <t>Dividends income</t>
  </si>
  <si>
    <t xml:space="preserve">Dividends received </t>
  </si>
  <si>
    <t>Issued and fully paid-up share capital</t>
  </si>
  <si>
    <t>Attributable to owners of the parent</t>
  </si>
  <si>
    <t>Statements of Financial Position</t>
  </si>
  <si>
    <t>financial information</t>
  </si>
  <si>
    <t>Available-for-sale investments</t>
  </si>
  <si>
    <t>Investment property, net</t>
  </si>
  <si>
    <t>Deferred tax liabilities</t>
  </si>
  <si>
    <t xml:space="preserve">   Ordinary shares, 200 million shares </t>
  </si>
  <si>
    <t xml:space="preserve">      at par value of Baht 1 each</t>
  </si>
  <si>
    <t xml:space="preserve">      paid-up of Baht 1 each</t>
  </si>
  <si>
    <t xml:space="preserve">   Appropriated - legal reserve</t>
  </si>
  <si>
    <t xml:space="preserve">   Unappropriated</t>
  </si>
  <si>
    <t>Consolidated financial information</t>
  </si>
  <si>
    <t>Separate financial information</t>
  </si>
  <si>
    <t>Other comprehensive income (expense)</t>
  </si>
  <si>
    <t>subsequently to profit or loss:</t>
  </si>
  <si>
    <t>subsequently to profit or loss</t>
  </si>
  <si>
    <t>for the period, net of tax</t>
  </si>
  <si>
    <t>for the period</t>
  </si>
  <si>
    <t>Profit attributable to:</t>
  </si>
  <si>
    <t>Change in value of</t>
  </si>
  <si>
    <t>available-for-sale</t>
  </si>
  <si>
    <t xml:space="preserve"> investments</t>
  </si>
  <si>
    <t>Finance costs - Interest expense</t>
  </si>
  <si>
    <t xml:space="preserve">   </t>
  </si>
  <si>
    <t xml:space="preserve">     </t>
  </si>
  <si>
    <t xml:space="preserve">Closing balance </t>
  </si>
  <si>
    <t xml:space="preserve">Other payables from purchases of </t>
  </si>
  <si>
    <t>property, plant and equipment</t>
  </si>
  <si>
    <t>Statements of Comprehensive Income (Unaudited)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</si>
  <si>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</si>
  <si>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</si>
  <si>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</si>
  <si>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</si>
  <si>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</si>
  <si>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r>
      <t xml:space="preserve">Statements of Cash Flows (Unaudited) </t>
    </r>
    <r>
      <rPr>
        <sz val="9"/>
        <color indexed="8"/>
        <rFont val="Arial"/>
        <family val="2"/>
      </rPr>
      <t>(Cont’d)</t>
    </r>
  </si>
  <si>
    <t>Change in value of available-for-sale</t>
  </si>
  <si>
    <t>2019</t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</si>
  <si>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</si>
  <si>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Financial Position </t>
    </r>
    <r>
      <rPr>
        <sz val="9"/>
        <rFont val="Arial"/>
        <family val="2"/>
      </rPr>
      <t>(Cont’d)</t>
    </r>
  </si>
  <si>
    <t>Director  _________________________________        Director  _________________________________</t>
  </si>
  <si>
    <t>Other comprehensive income (expense):</t>
  </si>
  <si>
    <t xml:space="preserve">Item that will be reclassified </t>
  </si>
  <si>
    <t xml:space="preserve">Total item that will be reclassified </t>
  </si>
  <si>
    <t>Equity attributable to:</t>
  </si>
  <si>
    <t xml:space="preserve">     investments, net of tax</t>
  </si>
  <si>
    <t>Changes in equity for</t>
  </si>
  <si>
    <t>Appropriated</t>
  </si>
  <si>
    <t>- legal reserve</t>
  </si>
  <si>
    <t>Loss on diminution in value of inventories</t>
  </si>
  <si>
    <t>(reversal)</t>
  </si>
  <si>
    <t xml:space="preserve">Net loss on write-offs and disposals  </t>
  </si>
  <si>
    <t>of plant and equipment</t>
  </si>
  <si>
    <t>Changes in working capital</t>
  </si>
  <si>
    <t>Employee benefit obligations paid</t>
  </si>
  <si>
    <t>Purchases of plant and equipment</t>
  </si>
  <si>
    <t xml:space="preserve">Proceeds from disposals of equipment  </t>
  </si>
  <si>
    <t>Net cash used in investing activities</t>
  </si>
  <si>
    <t xml:space="preserve">Cash and cash equivalents at the end  </t>
  </si>
  <si>
    <t>Revenue from sales and services</t>
  </si>
  <si>
    <t>Cost of sales and services</t>
  </si>
  <si>
    <t>Purchase of available-for-sale investments</t>
  </si>
  <si>
    <t xml:space="preserve">Proceeds from disposals of </t>
  </si>
  <si>
    <t>available-for-sale investments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</si>
  <si>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</si>
  <si>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2020</t>
  </si>
  <si>
    <t xml:space="preserve">Item that will not be reclassified </t>
  </si>
  <si>
    <t>Remeasurements of employee benefit</t>
  </si>
  <si>
    <t xml:space="preserve">    obligations, net of tax</t>
  </si>
  <si>
    <t xml:space="preserve">Total item that will not be reclassified </t>
  </si>
  <si>
    <t xml:space="preserve">   1 October 2019</t>
  </si>
  <si>
    <t xml:space="preserve">Treasury shares </t>
  </si>
  <si>
    <t>Treasury</t>
  </si>
  <si>
    <t>shares</t>
  </si>
  <si>
    <t>investments</t>
  </si>
  <si>
    <t>Payments for treasury shares</t>
  </si>
  <si>
    <t xml:space="preserve">   1 October 2018</t>
  </si>
  <si>
    <t xml:space="preserve">   (expense) for the period</t>
  </si>
  <si>
    <t>Total comprehensive income</t>
  </si>
  <si>
    <t>Capital contributed</t>
  </si>
  <si>
    <t>post-employment</t>
  </si>
  <si>
    <t>Remeasurements of</t>
  </si>
  <si>
    <t>11, 12</t>
  </si>
  <si>
    <t>Dividend income</t>
  </si>
  <si>
    <t>Total comprehensive income for the period</t>
  </si>
  <si>
    <t>Opening balance  as at 1 October 2018</t>
  </si>
  <si>
    <t>Opening balance as at 1 October 2019</t>
  </si>
  <si>
    <t>As at 30 June 2020</t>
  </si>
  <si>
    <t>30 June</t>
  </si>
  <si>
    <t>For the three-month period ended 30 June 2020</t>
  </si>
  <si>
    <t xml:space="preserve">   ended 30 June 2019</t>
  </si>
  <si>
    <t xml:space="preserve">   as at 30 June 2019</t>
  </si>
  <si>
    <t xml:space="preserve">   ended 30 June 2020</t>
  </si>
  <si>
    <t xml:space="preserve">   as at 30 June 2020</t>
  </si>
  <si>
    <t>Closing balance  as at 30 June 2019</t>
  </si>
  <si>
    <t>Closing balance as at 30 June 2020</t>
  </si>
  <si>
    <t>For the nine-month period ended 30 June 2020</t>
  </si>
  <si>
    <t xml:space="preserve">   the nine-month period </t>
  </si>
  <si>
    <t>Significant non-cash transactions for the nine-month periods ended 30 June 2020 an 2019 comprise:</t>
  </si>
  <si>
    <t>Loss on disposals of computer software</t>
  </si>
  <si>
    <t>Proceeds from disposals of computer software</t>
  </si>
  <si>
    <t>Held-to-matuarity debt securities</t>
  </si>
  <si>
    <t xml:space="preserve">Loss before finance costs and </t>
  </si>
  <si>
    <t>Loss before income tax expense</t>
  </si>
  <si>
    <t>Income tax income</t>
  </si>
  <si>
    <t>Net profit (loss) for the period</t>
  </si>
  <si>
    <t xml:space="preserve">Other comprehensive expense  </t>
  </si>
  <si>
    <t xml:space="preserve">Total comprehensive expense </t>
  </si>
  <si>
    <t>Basic earnings per share (Baht per share)</t>
  </si>
  <si>
    <t xml:space="preserve">Earnings (loss) per share </t>
  </si>
  <si>
    <t>Basic earnings (loss) per share</t>
  </si>
  <si>
    <t>(Baht per share)</t>
  </si>
  <si>
    <t>Other comprehensive expense</t>
  </si>
  <si>
    <t>Total comprehensive expense attributable to:</t>
  </si>
  <si>
    <t xml:space="preserve">Changes in equity for the nine-month  </t>
  </si>
  <si>
    <t xml:space="preserve">   period ended 30 June 2019</t>
  </si>
  <si>
    <t xml:space="preserve">   period ended 30 June 2020</t>
  </si>
  <si>
    <t>Unrealised loss on exchange rate</t>
  </si>
  <si>
    <t xml:space="preserve">(Gain) loss on disposals of available-for-sale </t>
  </si>
  <si>
    <t xml:space="preserve">Net increase (decrease) in </t>
  </si>
  <si>
    <t>cash and cash equivalents</t>
  </si>
  <si>
    <t>Profit (loss) attributable to:</t>
  </si>
  <si>
    <t>Reclassification from available-for-sale investments</t>
  </si>
  <si>
    <t>to held-to-maturity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</si>
</sst>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;&quot;-&quot;;@"/>
    <numFmt numFmtId="168" formatCode="#,##0.00;\(#,##0.00\);&quot;-&quot;;@"/>
    <numFmt numFmtId="169" formatCode="_(* #,##0_);_(* \(#,##0\);_(* &quot;-&quot;??_);_(@_)"/>
    <numFmt numFmtId="170" formatCode="###0_);[Red]\(###0\)"/>
    <numFmt numFmtId="171" formatCode="dd\-mmm\-yy_)"/>
    <numFmt numFmtId="172" formatCode="#,##0\ &quot;р.&quot;;[Red]\-#,##0\ &quot;р.&quot;"/>
    <numFmt numFmtId="173" formatCode="_-* #,##0.00\ _€_-;\-* #,##0.00\ _€_-;_-* &quot;-&quot;??\ _€_-;_-@_-"/>
    <numFmt numFmtId="174" formatCode="[$-409]d/mmm/yy;@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&quot;р.&quot;_-;\-* #,##0.00\ &quot;р.&quot;_-;_-* &quot;-&quot;??\ &quot;р.&quot;_-;_-@_-"/>
    <numFmt numFmtId="178" formatCode="0.0%"/>
    <numFmt numFmtId="179" formatCode="_-* #,##0_ _F_-;\-* #,##0_ _F_-;_-* &quot;-&quot;_ _F_-;_-@_-"/>
    <numFmt numFmtId="180" formatCode="_-* #,##0.00_ _F_-;\-* #,##0.00_ _F_-;_-* &quot;-&quot;??_ _F_-;_-@_-"/>
    <numFmt numFmtId="181" formatCode="_-* #,##0&quot; F&quot;_-;\-* #,##0&quot; F&quot;_-;_-* &quot;-&quot;&quot; F&quot;_-;_-@_-"/>
    <numFmt numFmtId="182" formatCode="_-* #,##0.00&quot; F&quot;_-;\-* #,##0.00&quot; F&quot;_-;_-* &quot;-&quot;??&quot; F&quot;_-;_-@_-"/>
    <numFmt numFmtId="183" formatCode="0.00_)"/>
    <numFmt numFmtId="184" formatCode="#,##0&quot;£&quot;_);[Red]\(#,##0&quot;£&quot;\)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(&quot;฿&quot;* #,##0.00_);_(&quot;฿&quot;* \(#,##0.00\);_(&quot;฿&quot;* &quot;-&quot;??_);_(@_)"/>
    <numFmt numFmtId="188" formatCode="&quot;฿&quot;#,##0;[Red]\-&quot;฿&quot;#,##0"/>
    <numFmt numFmtId="189" formatCode="#,##0.000;\(#,##0.000\);&quot;-&quot;;@"/>
  </numFmts>
  <fonts count="1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10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60"/>
      <name val="Tahom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sz val="11"/>
      <color indexed="10"/>
      <name val="Tahoma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rgb="FF222222"/>
      <name val="Arial"/>
      <family val="2"/>
    </font>
    <font>
      <sz val="9"/>
      <color rgb="FF222222"/>
      <name val="Arial"/>
      <family val="2"/>
    </font>
    <font>
      <sz val="13"/>
      <name val="Browallia New"/>
      <family val="2"/>
    </font>
    <font>
      <sz val="9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20">
    <xf numFmtId="0" fontId="0" fillId="0" borderId="0"/>
    <xf numFmtId="0" fontId="6" fillId="0" borderId="0"/>
    <xf numFmtId="166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0" borderId="0"/>
    <xf numFmtId="0" fontId="10" fillId="0" borderId="0" applyNumberFormat="0" applyFont="0" applyFill="0" applyBorder="0" applyAlignment="0" applyProtection="0"/>
    <xf numFmtId="3" fontId="11" fillId="0" borderId="0">
      <alignment vertical="top" wrapText="1"/>
    </xf>
    <xf numFmtId="3" fontId="11" fillId="0" borderId="0">
      <alignment vertical="top" wrapText="1"/>
    </xf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2" fillId="8" borderId="0" applyNumberFormat="0" applyBorder="0" applyAlignment="0" applyProtection="0"/>
    <xf numFmtId="0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7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0" borderId="0" applyNumberFormat="0" applyBorder="0" applyAlignment="0" applyProtection="0"/>
    <xf numFmtId="0" fontId="16" fillId="5" borderId="0" applyNumberFormat="0" applyBorder="0" applyAlignment="0" applyProtection="0"/>
    <xf numFmtId="0" fontId="17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4" borderId="0" applyNumberFormat="0" applyBorder="0" applyAlignment="0" applyProtection="0"/>
    <xf numFmtId="0" fontId="16" fillId="17" borderId="0" applyNumberFormat="0" applyBorder="0" applyAlignment="0" applyProtection="0"/>
    <xf numFmtId="0" fontId="17" fillId="10" borderId="0" applyNumberFormat="0" applyBorder="0" applyAlignment="0" applyProtection="0"/>
    <xf numFmtId="0" fontId="16" fillId="18" borderId="0" applyNumberFormat="0" applyBorder="0" applyAlignment="0" applyProtection="0"/>
    <xf numFmtId="0" fontId="17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5" borderId="0" applyNumberFormat="0" applyBorder="0" applyAlignment="0" applyProtection="0"/>
    <xf numFmtId="0" fontId="16" fillId="22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23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21" borderId="0" applyNumberFormat="0" applyBorder="0" applyAlignment="0" applyProtection="0"/>
    <xf numFmtId="0" fontId="20" fillId="4" borderId="0" applyNumberFormat="0" applyBorder="0" applyAlignment="0" applyProtection="0"/>
    <xf numFmtId="0" fontId="21" fillId="8" borderId="0" applyNumberFormat="0" applyBorder="0" applyAlignment="0" applyProtection="0"/>
    <xf numFmtId="170" fontId="4" fillId="0" borderId="0" applyFill="0" applyBorder="0" applyAlignment="0"/>
    <xf numFmtId="0" fontId="22" fillId="24" borderId="1" applyNumberFormat="0" applyAlignment="0" applyProtection="0"/>
    <xf numFmtId="0" fontId="23" fillId="25" borderId="1" applyNumberFormat="0" applyAlignment="0" applyProtection="0"/>
    <xf numFmtId="0" fontId="23" fillId="25" borderId="1" applyNumberFormat="0" applyAlignment="0" applyProtection="0"/>
    <xf numFmtId="0" fontId="22" fillId="24" borderId="1" applyNumberFormat="0" applyAlignment="0" applyProtection="0"/>
    <xf numFmtId="0" fontId="22" fillId="24" borderId="1" applyNumberFormat="0" applyAlignment="0" applyProtection="0"/>
    <xf numFmtId="0" fontId="22" fillId="24" borderId="1" applyNumberFormat="0" applyAlignment="0" applyProtection="0"/>
    <xf numFmtId="0" fontId="24" fillId="26" borderId="2" applyNumberFormat="0" applyAlignment="0" applyProtection="0"/>
    <xf numFmtId="0" fontId="25" fillId="26" borderId="2" applyNumberFormat="0" applyAlignment="0" applyProtection="0"/>
    <xf numFmtId="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7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 applyNumberFormat="0" applyAlignment="0">
      <alignment horizontal="left"/>
    </xf>
    <xf numFmtId="17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1" fontId="2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2" fillId="0" borderId="0"/>
    <xf numFmtId="0" fontId="31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10" borderId="0" applyNumberFormat="0" applyBorder="0" applyAlignment="0" applyProtection="0"/>
    <xf numFmtId="38" fontId="37" fillId="27" borderId="0" applyNumberFormat="0" applyBorder="0" applyAlignment="0" applyProtection="0"/>
    <xf numFmtId="0" fontId="38" fillId="0" borderId="3" applyNumberFormat="0" applyAlignment="0" applyProtection="0">
      <alignment horizontal="left" vertical="center"/>
    </xf>
    <xf numFmtId="0" fontId="38" fillId="0" borderId="4">
      <alignment horizontal="left" vertical="center"/>
    </xf>
    <xf numFmtId="0" fontId="38" fillId="0" borderId="4">
      <alignment horizontal="left" vertical="center"/>
    </xf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3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0" fontId="37" fillId="28" borderId="11" applyNumberFormat="0" applyBorder="0" applyAlignment="0" applyProtection="0"/>
    <xf numFmtId="10" fontId="37" fillId="28" borderId="11" applyNumberFormat="0" applyBorder="0" applyAlignment="0" applyProtection="0"/>
    <xf numFmtId="10" fontId="37" fillId="28" borderId="11" applyNumberFormat="0" applyBorder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3" fillId="0" borderId="0" applyNumberFormat="0" applyFont="0" applyFill="0" applyBorder="0" applyProtection="0">
      <alignment horizontal="left" vertical="center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37" fontId="53" fillId="0" borderId="0"/>
    <xf numFmtId="183" fontId="54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08" fillId="0" borderId="0"/>
    <xf numFmtId="0" fontId="27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3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02" fillId="0" borderId="0"/>
    <xf numFmtId="0" fontId="105" fillId="0" borderId="0"/>
    <xf numFmtId="0" fontId="105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9" fillId="0" borderId="0"/>
    <xf numFmtId="0" fontId="109" fillId="0" borderId="0"/>
    <xf numFmtId="0" fontId="10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27" fillId="0" borderId="0"/>
    <xf numFmtId="0" fontId="27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27" fillId="0" borderId="0"/>
    <xf numFmtId="0" fontId="4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5" fillId="0" borderId="0"/>
    <xf numFmtId="0" fontId="27" fillId="0" borderId="0"/>
    <xf numFmtId="0" fontId="105" fillId="0" borderId="0"/>
    <xf numFmtId="0" fontId="4" fillId="0" borderId="0"/>
    <xf numFmtId="0" fontId="27" fillId="0" borderId="0"/>
    <xf numFmtId="0" fontId="102" fillId="0" borderId="0"/>
    <xf numFmtId="0" fontId="102" fillId="0" borderId="0"/>
    <xf numFmtId="0" fontId="4" fillId="0" borderId="0"/>
    <xf numFmtId="0" fontId="27" fillId="0" borderId="0"/>
    <xf numFmtId="0" fontId="4" fillId="0" borderId="0"/>
    <xf numFmtId="0" fontId="102" fillId="0" borderId="0"/>
    <xf numFmtId="0" fontId="104" fillId="0" borderId="0"/>
    <xf numFmtId="0" fontId="27" fillId="0" borderId="0"/>
    <xf numFmtId="0" fontId="27" fillId="0" borderId="0"/>
    <xf numFmtId="0" fontId="102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105" fillId="0" borderId="0"/>
    <xf numFmtId="0" fontId="105" fillId="0" borderId="0"/>
    <xf numFmtId="0" fontId="27" fillId="0" borderId="0"/>
    <xf numFmtId="0" fontId="10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13" fillId="29" borderId="22" applyNumberFormat="0" applyFont="0" applyAlignment="0" applyProtection="0"/>
    <xf numFmtId="0" fontId="13" fillId="29" borderId="22" applyNumberFormat="0" applyFont="0" applyAlignment="0" applyProtection="0"/>
    <xf numFmtId="0" fontId="2" fillId="7" borderId="14" applyNumberFormat="0" applyFont="0" applyAlignment="0" applyProtection="0"/>
    <xf numFmtId="0" fontId="2" fillId="7" borderId="14" applyNumberFormat="0" applyFont="0" applyAlignment="0" applyProtection="0"/>
    <xf numFmtId="0" fontId="2" fillId="7" borderId="14" applyNumberFormat="0" applyFon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10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57" fillId="0" borderId="0"/>
    <xf numFmtId="1" fontId="4" fillId="0" borderId="16" applyNumberFormat="0" applyFill="0" applyAlignment="0" applyProtection="0">
      <alignment horizontal="center" vertical="center"/>
    </xf>
    <xf numFmtId="184" fontId="4" fillId="0" borderId="0" applyNumberFormat="0" applyFill="0" applyBorder="0" applyAlignment="0" applyProtection="0">
      <alignment horizontal="left"/>
    </xf>
    <xf numFmtId="0" fontId="4" fillId="0" borderId="0"/>
    <xf numFmtId="16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49" fontId="27" fillId="0" borderId="0"/>
    <xf numFmtId="0" fontId="6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26" borderId="2" applyNumberFormat="0" applyAlignment="0" applyProtection="0"/>
    <xf numFmtId="0" fontId="66" fillId="12" borderId="0" applyNumberFormat="0" applyBorder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67" fillId="0" borderId="12" applyNumberFormat="0" applyFill="0" applyAlignment="0" applyProtection="0"/>
    <xf numFmtId="38" fontId="6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69" fillId="26" borderId="2" applyNumberFormat="0" applyAlignment="0" applyProtection="0"/>
    <xf numFmtId="0" fontId="70" fillId="0" borderId="12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1" fillId="4" borderId="0" applyNumberFormat="0" applyBorder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3" fillId="24" borderId="1" applyNumberFormat="0" applyAlignment="0" applyProtection="0"/>
    <xf numFmtId="0" fontId="73" fillId="24" borderId="1" applyNumberFormat="0" applyAlignment="0" applyProtection="0"/>
    <xf numFmtId="0" fontId="73" fillId="24" borderId="1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6" borderId="0" applyNumberFormat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78" fillId="9" borderId="1" applyNumberFormat="0" applyAlignment="0" applyProtection="0"/>
    <xf numFmtId="0" fontId="78" fillId="9" borderId="1" applyNumberFormat="0" applyAlignment="0" applyProtection="0"/>
    <xf numFmtId="0" fontId="78" fillId="9" borderId="1" applyNumberFormat="0" applyAlignment="0" applyProtection="0"/>
    <xf numFmtId="0" fontId="79" fillId="12" borderId="0" applyNumberFormat="0" applyBorder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4" fillId="7" borderId="14" applyNumberFormat="0" applyFont="0" applyAlignment="0" applyProtection="0"/>
    <xf numFmtId="0" fontId="4" fillId="7" borderId="14" applyNumberFormat="0" applyFont="0" applyAlignment="0" applyProtection="0"/>
    <xf numFmtId="0" fontId="4" fillId="7" borderId="14" applyNumberFormat="0" applyFont="0" applyAlignment="0" applyProtection="0"/>
    <xf numFmtId="0" fontId="81" fillId="0" borderId="5" applyNumberFormat="0" applyFill="0" applyAlignment="0" applyProtection="0"/>
    <xf numFmtId="0" fontId="82" fillId="0" borderId="7" applyNumberFormat="0" applyFill="0" applyAlignment="0" applyProtection="0"/>
    <xf numFmtId="0" fontId="83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5" fillId="9" borderId="1" applyNumberFormat="0" applyAlignment="0" applyProtection="0"/>
    <xf numFmtId="0" fontId="85" fillId="9" borderId="1" applyNumberFormat="0" applyAlignment="0" applyProtection="0"/>
    <xf numFmtId="0" fontId="86" fillId="24" borderId="15" applyNumberFormat="0" applyAlignment="0" applyProtection="0"/>
    <xf numFmtId="0" fontId="86" fillId="24" borderId="15" applyNumberFormat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7" fillId="4" borderId="0" applyNumberFormat="0" applyBorder="0" applyAlignment="0" applyProtection="0"/>
    <xf numFmtId="0" fontId="88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89" fillId="6" borderId="0" applyNumberFormat="0" applyBorder="0" applyAlignment="0" applyProtection="0"/>
    <xf numFmtId="0" fontId="90" fillId="0" borderId="5" applyNumberFormat="0" applyFill="0" applyAlignment="0" applyProtection="0"/>
    <xf numFmtId="0" fontId="91" fillId="0" borderId="7" applyNumberFormat="0" applyFill="0" applyAlignment="0" applyProtection="0"/>
    <xf numFmtId="0" fontId="92" fillId="0" borderId="9" applyNumberFormat="0" applyFill="0" applyAlignment="0" applyProtection="0"/>
    <xf numFmtId="0" fontId="92" fillId="0" borderId="0" applyNumberFormat="0" applyFill="0" applyBorder="0" applyAlignment="0" applyProtection="0"/>
    <xf numFmtId="0" fontId="93" fillId="24" borderId="1" applyNumberFormat="0" applyAlignment="0" applyProtection="0"/>
    <xf numFmtId="0" fontId="93" fillId="24" borderId="1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5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96" fillId="0" borderId="17" applyNumberFormat="0" applyFill="0" applyAlignment="0" applyProtection="0"/>
    <xf numFmtId="0" fontId="96" fillId="0" borderId="17" applyNumberFormat="0" applyFill="0" applyAlignment="0" applyProtection="0"/>
    <xf numFmtId="43" fontId="2" fillId="0" borderId="0" applyFont="0" applyFill="0" applyBorder="0" applyAlignment="0" applyProtection="0"/>
    <xf numFmtId="0" fontId="27" fillId="0" borderId="0"/>
    <xf numFmtId="0" fontId="29" fillId="0" borderId="0"/>
    <xf numFmtId="0" fontId="2" fillId="0" borderId="0"/>
    <xf numFmtId="0" fontId="27" fillId="0" borderId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0" fontId="27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324">
    <xf numFmtId="0" fontId="0" fillId="0" borderId="0" xfId="0"/>
    <xf numFmtId="0" fontId="97" fillId="0" borderId="0" xfId="0" applyFont="1" applyFill="1" applyBorder="1" applyAlignment="1">
      <alignment vertical="center"/>
    </xf>
    <xf numFmtId="167" fontId="98" fillId="0" borderId="0" xfId="876" applyNumberFormat="1" applyFont="1" applyFill="1" applyBorder="1" applyAlignment="1">
      <alignment horizontal="right" vertical="center"/>
    </xf>
    <xf numFmtId="0" fontId="98" fillId="0" borderId="0" xfId="876" applyFont="1" applyFill="1" applyBorder="1" applyAlignment="1">
      <alignment horizontal="right" vertical="center"/>
    </xf>
    <xf numFmtId="0" fontId="98" fillId="0" borderId="0" xfId="876" applyFont="1" applyFill="1" applyAlignment="1">
      <alignment vertical="center"/>
    </xf>
    <xf numFmtId="167" fontId="98" fillId="0" borderId="0" xfId="875" applyNumberFormat="1" applyFont="1" applyFill="1" applyAlignment="1">
      <alignment horizontal="right" vertical="center"/>
    </xf>
    <xf numFmtId="0" fontId="98" fillId="0" borderId="0" xfId="875" applyFont="1" applyFill="1" applyAlignment="1">
      <alignment horizontal="right" vertical="center"/>
    </xf>
    <xf numFmtId="0" fontId="98" fillId="0" borderId="0" xfId="875" applyFont="1" applyFill="1" applyAlignment="1">
      <alignment vertical="center"/>
    </xf>
    <xf numFmtId="0" fontId="97" fillId="0" borderId="19" xfId="0" applyFont="1" applyFill="1" applyBorder="1" applyAlignment="1">
      <alignment vertical="center"/>
    </xf>
    <xf numFmtId="167" fontId="98" fillId="0" borderId="19" xfId="875" applyNumberFormat="1" applyFont="1" applyFill="1" applyBorder="1" applyAlignment="1">
      <alignment horizontal="right" vertical="center"/>
    </xf>
    <xf numFmtId="0" fontId="98" fillId="0" borderId="19" xfId="875" applyFont="1" applyFill="1" applyBorder="1" applyAlignment="1">
      <alignment horizontal="right" vertical="center"/>
    </xf>
    <xf numFmtId="0" fontId="98" fillId="0" borderId="19" xfId="875" applyFont="1" applyFill="1" applyBorder="1" applyAlignment="1">
      <alignment vertical="center"/>
    </xf>
    <xf numFmtId="0" fontId="97" fillId="0" borderId="0" xfId="875" applyFont="1" applyFill="1" applyBorder="1" applyAlignment="1">
      <alignment horizontal="center" vertical="center"/>
    </xf>
    <xf numFmtId="0" fontId="97" fillId="0" borderId="19" xfId="875" applyFont="1" applyFill="1" applyBorder="1" applyAlignment="1">
      <alignment horizontal="right" vertical="center"/>
    </xf>
    <xf numFmtId="167" fontId="97" fillId="0" borderId="0" xfId="875" applyNumberFormat="1" applyFont="1" applyFill="1" applyBorder="1" applyAlignment="1">
      <alignment horizontal="right" vertical="center"/>
    </xf>
    <xf numFmtId="0" fontId="97" fillId="0" borderId="0" xfId="875" applyFont="1" applyFill="1" applyBorder="1" applyAlignment="1">
      <alignment horizontal="right" vertical="center"/>
    </xf>
    <xf numFmtId="0" fontId="97" fillId="0" borderId="0" xfId="875" applyFont="1" applyFill="1" applyAlignment="1">
      <alignment horizontal="right" vertical="center"/>
    </xf>
    <xf numFmtId="167" fontId="97" fillId="0" borderId="0" xfId="875" applyNumberFormat="1" applyFont="1" applyFill="1" applyAlignment="1">
      <alignment horizontal="right" vertical="center"/>
    </xf>
    <xf numFmtId="0" fontId="97" fillId="0" borderId="19" xfId="875" applyFont="1" applyFill="1" applyBorder="1" applyAlignment="1">
      <alignment horizontal="centerContinuous" vertical="center"/>
    </xf>
    <xf numFmtId="167" fontId="97" fillId="0" borderId="19" xfId="0" applyNumberFormat="1" applyFont="1" applyFill="1" applyBorder="1" applyAlignment="1">
      <alignment horizontal="right" vertical="center"/>
    </xf>
    <xf numFmtId="17" fontId="97" fillId="0" borderId="0" xfId="875" quotePrefix="1" applyNumberFormat="1" applyFont="1" applyFill="1" applyBorder="1" applyAlignment="1">
      <alignment horizontal="right" vertical="center"/>
    </xf>
    <xf numFmtId="0" fontId="97" fillId="0" borderId="0" xfId="875" applyFont="1" applyFill="1" applyBorder="1" applyAlignment="1">
      <alignment vertical="center"/>
    </xf>
    <xf numFmtId="0" fontId="97" fillId="0" borderId="0" xfId="875" applyFont="1" applyFill="1" applyAlignment="1">
      <alignment vertical="center"/>
    </xf>
    <xf numFmtId="167" fontId="98" fillId="0" borderId="0" xfId="105" applyNumberFormat="1" applyFont="1" applyFill="1" applyBorder="1" applyAlignment="1">
      <alignment horizontal="right"/>
    </xf>
    <xf numFmtId="164" fontId="98" fillId="0" borderId="0" xfId="105" applyNumberFormat="1" applyFont="1" applyFill="1" applyBorder="1" applyAlignment="1">
      <alignment horizontal="right"/>
    </xf>
    <xf numFmtId="0" fontId="98" fillId="0" borderId="0" xfId="0" applyFont="1" applyFill="1" applyAlignment="1">
      <alignment vertical="center"/>
    </xf>
    <xf numFmtId="0" fontId="98" fillId="0" borderId="0" xfId="875" applyFont="1" applyFill="1" applyBorder="1" applyAlignment="1">
      <alignment vertical="center"/>
    </xf>
    <xf numFmtId="167" fontId="98" fillId="0" borderId="0" xfId="875" applyNumberFormat="1" applyFont="1" applyFill="1" applyAlignment="1">
      <alignment horizontal="center" vertical="center"/>
    </xf>
    <xf numFmtId="0" fontId="97" fillId="0" borderId="0" xfId="0" applyFont="1" applyFill="1" applyAlignment="1">
      <alignment vertical="center"/>
    </xf>
    <xf numFmtId="0" fontId="98" fillId="0" borderId="0" xfId="876" applyFont="1" applyFill="1" applyAlignment="1">
      <alignment horizontal="centerContinuous" vertical="center"/>
    </xf>
    <xf numFmtId="0" fontId="98" fillId="0" borderId="0" xfId="876" applyFont="1" applyFill="1" applyAlignment="1">
      <alignment horizontal="center" vertical="center"/>
    </xf>
    <xf numFmtId="167" fontId="98" fillId="0" borderId="0" xfId="876" applyNumberFormat="1" applyFont="1" applyFill="1" applyAlignment="1">
      <alignment horizontal="centerContinuous" vertical="center"/>
    </xf>
    <xf numFmtId="0" fontId="97" fillId="0" borderId="0" xfId="0" applyFont="1" applyFill="1" applyAlignment="1">
      <alignment horizontal="left" vertical="center"/>
    </xf>
    <xf numFmtId="167" fontId="98" fillId="0" borderId="0" xfId="876" applyNumberFormat="1" applyFont="1" applyFill="1" applyBorder="1" applyAlignment="1">
      <alignment horizontal="centerContinuous" vertical="center"/>
    </xf>
    <xf numFmtId="0" fontId="98" fillId="0" borderId="0" xfId="876" applyFont="1" applyFill="1" applyBorder="1" applyAlignment="1">
      <alignment horizontal="centerContinuous" vertical="center"/>
    </xf>
    <xf numFmtId="0" fontId="98" fillId="0" borderId="19" xfId="876" applyFont="1" applyFill="1" applyBorder="1" applyAlignment="1">
      <alignment horizontal="centerContinuous" vertical="center"/>
    </xf>
    <xf numFmtId="167" fontId="98" fillId="0" borderId="19" xfId="876" applyNumberFormat="1" applyFont="1" applyFill="1" applyBorder="1" applyAlignment="1">
      <alignment horizontal="centerContinuous" vertical="center"/>
    </xf>
    <xf numFmtId="0" fontId="97" fillId="0" borderId="0" xfId="0" applyFont="1" applyFill="1" applyBorder="1" applyAlignment="1">
      <alignment horizontal="left" vertical="center"/>
    </xf>
    <xf numFmtId="37" fontId="98" fillId="0" borderId="0" xfId="0" applyNumberFormat="1" applyFont="1" applyFill="1" applyAlignment="1">
      <alignment horizontal="centerContinuous" vertical="center"/>
    </xf>
    <xf numFmtId="0" fontId="98" fillId="0" borderId="0" xfId="0" applyFont="1" applyFill="1" applyAlignment="1">
      <alignment horizontal="center" vertical="center"/>
    </xf>
    <xf numFmtId="167" fontId="98" fillId="0" borderId="0" xfId="0" applyNumberFormat="1" applyFont="1" applyFill="1" applyAlignment="1">
      <alignment horizontal="centerContinuous" vertical="center"/>
    </xf>
    <xf numFmtId="0" fontId="97" fillId="0" borderId="0" xfId="0" applyFont="1" applyFill="1" applyAlignment="1">
      <alignment horizontal="center" vertical="center"/>
    </xf>
    <xf numFmtId="37" fontId="97" fillId="0" borderId="0" xfId="0" applyNumberFormat="1" applyFont="1" applyFill="1" applyAlignment="1">
      <alignment horizontal="centerContinuous" vertical="center"/>
    </xf>
    <xf numFmtId="38" fontId="97" fillId="0" borderId="0" xfId="0" applyNumberFormat="1" applyFont="1" applyFill="1" applyAlignment="1">
      <alignment vertical="center"/>
    </xf>
    <xf numFmtId="37" fontId="98" fillId="0" borderId="0" xfId="0" applyNumberFormat="1" applyFont="1" applyFill="1" applyAlignment="1">
      <alignment vertical="center"/>
    </xf>
    <xf numFmtId="37" fontId="99" fillId="0" borderId="0" xfId="0" applyNumberFormat="1" applyFont="1" applyFill="1" applyAlignment="1">
      <alignment horizontal="right" vertical="center"/>
    </xf>
    <xf numFmtId="37" fontId="100" fillId="0" borderId="0" xfId="0" applyNumberFormat="1" applyFont="1" applyFill="1" applyBorder="1" applyAlignment="1">
      <alignment horizontal="center" vertical="center"/>
    </xf>
    <xf numFmtId="37" fontId="100" fillId="0" borderId="0" xfId="0" applyNumberFormat="1" applyFont="1" applyFill="1" applyAlignment="1">
      <alignment horizontal="right" vertical="center"/>
    </xf>
    <xf numFmtId="167" fontId="97" fillId="0" borderId="0" xfId="0" quotePrefix="1" applyNumberFormat="1" applyFont="1" applyFill="1" applyBorder="1" applyAlignment="1">
      <alignment horizontal="right" vertical="center"/>
    </xf>
    <xf numFmtId="37" fontId="110" fillId="0" borderId="0" xfId="0" applyNumberFormat="1" applyFont="1" applyFill="1" applyAlignment="1">
      <alignment horizontal="right" vertical="center"/>
    </xf>
    <xf numFmtId="37" fontId="97" fillId="0" borderId="19" xfId="0" applyNumberFormat="1" applyFont="1" applyFill="1" applyBorder="1" applyAlignment="1">
      <alignment horizontal="center" vertical="center"/>
    </xf>
    <xf numFmtId="37" fontId="97" fillId="0" borderId="0" xfId="0" applyNumberFormat="1" applyFont="1" applyFill="1" applyAlignment="1">
      <alignment horizontal="right" vertical="center"/>
    </xf>
    <xf numFmtId="167" fontId="98" fillId="0" borderId="0" xfId="0" applyNumberFormat="1" applyFont="1" applyFill="1" applyAlignment="1">
      <alignment vertical="center"/>
    </xf>
    <xf numFmtId="164" fontId="98" fillId="0" borderId="0" xfId="0" applyNumberFormat="1" applyFont="1" applyFill="1" applyAlignment="1">
      <alignment vertical="center"/>
    </xf>
    <xf numFmtId="1" fontId="98" fillId="0" borderId="0" xfId="0" applyNumberFormat="1" applyFont="1" applyFill="1" applyAlignment="1">
      <alignment horizontal="center" vertical="center"/>
    </xf>
    <xf numFmtId="167" fontId="98" fillId="0" borderId="19" xfId="0" applyNumberFormat="1" applyFont="1" applyFill="1" applyBorder="1" applyAlignment="1">
      <alignment vertical="center"/>
    </xf>
    <xf numFmtId="164" fontId="98" fillId="0" borderId="0" xfId="0" applyNumberFormat="1" applyFont="1" applyFill="1" applyBorder="1" applyAlignment="1">
      <alignment vertical="center"/>
    </xf>
    <xf numFmtId="167" fontId="98" fillId="0" borderId="0" xfId="0" applyNumberFormat="1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horizontal="center" vertical="center"/>
    </xf>
    <xf numFmtId="37" fontId="98" fillId="0" borderId="0" xfId="0" applyNumberFormat="1" applyFont="1" applyFill="1" applyBorder="1" applyAlignment="1">
      <alignment vertical="center"/>
    </xf>
    <xf numFmtId="164" fontId="98" fillId="0" borderId="0" xfId="0" applyNumberFormat="1" applyFont="1" applyFill="1" applyBorder="1" applyAlignment="1">
      <alignment horizontal="right" vertical="center"/>
    </xf>
    <xf numFmtId="167" fontId="98" fillId="0" borderId="20" xfId="0" applyNumberFormat="1" applyFont="1" applyFill="1" applyBorder="1" applyAlignment="1">
      <alignment vertical="center"/>
    </xf>
    <xf numFmtId="167" fontId="98" fillId="0" borderId="19" xfId="0" applyNumberFormat="1" applyFont="1" applyFill="1" applyBorder="1" applyAlignment="1">
      <alignment horizontal="right" vertical="center"/>
    </xf>
    <xf numFmtId="2" fontId="98" fillId="0" borderId="0" xfId="0" applyNumberFormat="1" applyFont="1" applyFill="1" applyAlignment="1">
      <alignment horizontal="center" vertical="center"/>
    </xf>
    <xf numFmtId="168" fontId="98" fillId="0" borderId="0" xfId="0" applyNumberFormat="1" applyFont="1" applyFill="1" applyAlignment="1">
      <alignment vertical="center"/>
    </xf>
    <xf numFmtId="168" fontId="98" fillId="0" borderId="0" xfId="0" applyNumberFormat="1" applyFont="1" applyFill="1" applyBorder="1" applyAlignment="1">
      <alignment vertical="center"/>
    </xf>
    <xf numFmtId="0" fontId="97" fillId="0" borderId="19" xfId="0" applyFont="1" applyFill="1" applyBorder="1" applyAlignment="1">
      <alignment horizontal="left" vertical="center"/>
    </xf>
    <xf numFmtId="0" fontId="98" fillId="0" borderId="19" xfId="876" applyFont="1" applyFill="1" applyBorder="1" applyAlignment="1">
      <alignment horizontal="center" vertical="center"/>
    </xf>
    <xf numFmtId="0" fontId="98" fillId="0" borderId="0" xfId="876" applyFont="1" applyFill="1" applyBorder="1" applyAlignment="1">
      <alignment horizontal="center" vertical="center"/>
    </xf>
    <xf numFmtId="0" fontId="97" fillId="0" borderId="0" xfId="875" applyFont="1" applyFill="1" applyBorder="1" applyAlignment="1">
      <alignment horizontal="left" vertical="center"/>
    </xf>
    <xf numFmtId="0" fontId="97" fillId="0" borderId="0" xfId="875" applyFont="1" applyFill="1" applyAlignment="1">
      <alignment horizontal="left" vertical="center"/>
    </xf>
    <xf numFmtId="0" fontId="97" fillId="0" borderId="19" xfId="875" applyFont="1" applyFill="1" applyBorder="1" applyAlignment="1">
      <alignment horizontal="left" vertical="center"/>
    </xf>
    <xf numFmtId="167" fontId="97" fillId="0" borderId="19" xfId="875" applyNumberFormat="1" applyFont="1" applyFill="1" applyBorder="1" applyAlignment="1">
      <alignment horizontal="right" vertical="center"/>
    </xf>
    <xf numFmtId="0" fontId="97" fillId="0" borderId="21" xfId="875" applyFont="1" applyFill="1" applyBorder="1" applyAlignment="1">
      <alignment horizontal="left" vertical="center"/>
    </xf>
    <xf numFmtId="0" fontId="98" fillId="0" borderId="0" xfId="875" applyFont="1" applyFill="1" applyAlignment="1">
      <alignment horizontal="centerContinuous" vertical="center"/>
    </xf>
    <xf numFmtId="167" fontId="98" fillId="0" borderId="0" xfId="875" applyNumberFormat="1" applyFont="1" applyFill="1" applyBorder="1" applyAlignment="1">
      <alignment horizontal="right" vertical="center"/>
    </xf>
    <xf numFmtId="0" fontId="98" fillId="0" borderId="0" xfId="875" applyFont="1" applyFill="1" applyBorder="1" applyAlignment="1">
      <alignment horizontal="right" vertical="center"/>
    </xf>
    <xf numFmtId="0" fontId="97" fillId="0" borderId="21" xfId="875" applyFont="1" applyFill="1" applyBorder="1" applyAlignment="1">
      <alignment vertical="center"/>
    </xf>
    <xf numFmtId="0" fontId="98" fillId="0" borderId="21" xfId="875" applyFont="1" applyFill="1" applyBorder="1" applyAlignment="1">
      <alignment vertical="center"/>
    </xf>
    <xf numFmtId="0" fontId="98" fillId="0" borderId="0" xfId="875" applyFont="1" applyFill="1" applyBorder="1" applyAlignment="1">
      <alignment horizontal="centerContinuous" vertical="center"/>
    </xf>
    <xf numFmtId="0" fontId="98" fillId="0" borderId="0" xfId="875" applyFont="1" applyFill="1" applyBorder="1" applyAlignment="1">
      <alignment horizontal="center" vertical="center"/>
    </xf>
    <xf numFmtId="167" fontId="98" fillId="0" borderId="0" xfId="105" applyNumberFormat="1" applyFont="1" applyFill="1" applyBorder="1" applyAlignment="1">
      <alignment horizontal="right" vertical="center"/>
    </xf>
    <xf numFmtId="164" fontId="98" fillId="0" borderId="0" xfId="105" applyNumberFormat="1" applyFont="1" applyFill="1" applyBorder="1" applyAlignment="1">
      <alignment horizontal="right" vertical="center"/>
    </xf>
    <xf numFmtId="167" fontId="98" fillId="0" borderId="19" xfId="105" applyNumberFormat="1" applyFont="1" applyFill="1" applyBorder="1" applyAlignment="1">
      <alignment horizontal="right" vertical="center"/>
    </xf>
    <xf numFmtId="167" fontId="98" fillId="0" borderId="20" xfId="105" applyNumberFormat="1" applyFont="1" applyFill="1" applyBorder="1" applyAlignment="1">
      <alignment horizontal="right" vertical="center"/>
    </xf>
    <xf numFmtId="167" fontId="98" fillId="0" borderId="19" xfId="464" applyNumberFormat="1" applyFont="1" applyFill="1" applyBorder="1" applyAlignment="1">
      <alignment horizontal="right" vertical="center"/>
    </xf>
    <xf numFmtId="169" fontId="98" fillId="0" borderId="19" xfId="464" applyNumberFormat="1" applyFont="1" applyFill="1" applyBorder="1" applyAlignment="1">
      <alignment horizontal="right" vertical="center"/>
    </xf>
    <xf numFmtId="0" fontId="111" fillId="0" borderId="0" xfId="0" applyFont="1" applyFill="1" applyAlignment="1">
      <alignment vertical="center"/>
    </xf>
    <xf numFmtId="0" fontId="112" fillId="0" borderId="0" xfId="876" applyFont="1" applyFill="1" applyAlignment="1">
      <alignment horizontal="centerContinuous" vertical="center"/>
    </xf>
    <xf numFmtId="0" fontId="112" fillId="0" borderId="0" xfId="876" applyFont="1" applyFill="1" applyAlignment="1">
      <alignment horizontal="center" vertical="center"/>
    </xf>
    <xf numFmtId="167" fontId="112" fillId="0" borderId="0" xfId="876" applyNumberFormat="1" applyFont="1" applyFill="1" applyAlignment="1">
      <alignment horizontal="centerContinuous" vertical="center"/>
    </xf>
    <xf numFmtId="0" fontId="112" fillId="0" borderId="0" xfId="876" applyFont="1" applyFill="1" applyAlignment="1">
      <alignment vertical="center"/>
    </xf>
    <xf numFmtId="0" fontId="111" fillId="0" borderId="0" xfId="0" applyFont="1" applyFill="1" applyAlignment="1">
      <alignment horizontal="left" vertical="center"/>
    </xf>
    <xf numFmtId="0" fontId="112" fillId="0" borderId="0" xfId="0" applyFont="1" applyFill="1" applyAlignment="1">
      <alignment horizontal="centerContinuous" vertical="center"/>
    </xf>
    <xf numFmtId="0" fontId="112" fillId="0" borderId="0" xfId="0" applyFont="1" applyFill="1" applyAlignment="1">
      <alignment horizontal="center" vertical="center"/>
    </xf>
    <xf numFmtId="167" fontId="112" fillId="0" borderId="0" xfId="0" applyNumberFormat="1" applyFont="1" applyFill="1" applyAlignment="1">
      <alignment horizontal="centerContinuous" vertical="center"/>
    </xf>
    <xf numFmtId="0" fontId="112" fillId="0" borderId="0" xfId="0" applyFont="1" applyFill="1" applyBorder="1" applyAlignment="1">
      <alignment horizontal="centerContinuous" vertical="center"/>
    </xf>
    <xf numFmtId="37" fontId="112" fillId="0" borderId="0" xfId="0" applyNumberFormat="1" applyFont="1" applyFill="1" applyAlignment="1">
      <alignment vertical="center"/>
    </xf>
    <xf numFmtId="0" fontId="112" fillId="0" borderId="0" xfId="0" applyFont="1" applyFill="1" applyAlignment="1">
      <alignment vertical="center"/>
    </xf>
    <xf numFmtId="0" fontId="111" fillId="0" borderId="19" xfId="0" applyFont="1" applyFill="1" applyBorder="1" applyAlignment="1">
      <alignment horizontal="left" vertical="center"/>
    </xf>
    <xf numFmtId="0" fontId="112" fillId="0" borderId="19" xfId="876" applyFont="1" applyFill="1" applyBorder="1" applyAlignment="1">
      <alignment horizontal="centerContinuous" vertical="center"/>
    </xf>
    <xf numFmtId="0" fontId="112" fillId="0" borderId="19" xfId="876" applyFont="1" applyFill="1" applyBorder="1" applyAlignment="1">
      <alignment horizontal="center" vertical="center"/>
    </xf>
    <xf numFmtId="167" fontId="112" fillId="0" borderId="19" xfId="876" applyNumberFormat="1" applyFont="1" applyFill="1" applyBorder="1" applyAlignment="1">
      <alignment horizontal="centerContinuous" vertical="center"/>
    </xf>
    <xf numFmtId="37" fontId="112" fillId="0" borderId="0" xfId="0" applyNumberFormat="1" applyFont="1" applyFill="1" applyAlignment="1">
      <alignment horizontal="centerContinuous" vertical="center"/>
    </xf>
    <xf numFmtId="37" fontId="113" fillId="0" borderId="0" xfId="0" applyNumberFormat="1" applyFont="1" applyFill="1" applyAlignment="1">
      <alignment horizontal="right" vertical="center"/>
    </xf>
    <xf numFmtId="37" fontId="112" fillId="0" borderId="0" xfId="0" applyNumberFormat="1" applyFont="1" applyFill="1" applyBorder="1" applyAlignment="1">
      <alignment horizontal="center" vertical="center"/>
    </xf>
    <xf numFmtId="37" fontId="114" fillId="0" borderId="0" xfId="0" applyNumberFormat="1" applyFont="1" applyFill="1" applyAlignment="1">
      <alignment horizontal="right" vertical="center"/>
    </xf>
    <xf numFmtId="0" fontId="111" fillId="0" borderId="19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center" vertical="center"/>
    </xf>
    <xf numFmtId="167" fontId="111" fillId="0" borderId="0" xfId="0" applyNumberFormat="1" applyFont="1" applyFill="1" applyBorder="1" applyAlignment="1">
      <alignment horizontal="right" vertical="center"/>
    </xf>
    <xf numFmtId="167" fontId="112" fillId="0" borderId="0" xfId="0" applyNumberFormat="1" applyFont="1" applyFill="1" applyAlignment="1">
      <alignment vertical="center"/>
    </xf>
    <xf numFmtId="167" fontId="112" fillId="0" borderId="0" xfId="677" applyNumberFormat="1" applyFont="1" applyFill="1" applyAlignment="1">
      <alignment vertical="center"/>
    </xf>
    <xf numFmtId="164" fontId="112" fillId="0" borderId="0" xfId="0" applyNumberFormat="1" applyFont="1" applyFill="1" applyAlignment="1">
      <alignment vertical="center"/>
    </xf>
    <xf numFmtId="0" fontId="112" fillId="0" borderId="0" xfId="0" applyFont="1" applyFill="1" applyAlignment="1">
      <alignment horizontal="left" vertical="center"/>
    </xf>
    <xf numFmtId="167" fontId="112" fillId="0" borderId="0" xfId="677" applyNumberFormat="1" applyFont="1" applyFill="1" applyBorder="1" applyAlignment="1">
      <alignment vertical="center"/>
    </xf>
    <xf numFmtId="167" fontId="112" fillId="0" borderId="19" xfId="677" applyNumberFormat="1" applyFont="1" applyFill="1" applyBorder="1" applyAlignment="1">
      <alignment vertical="center"/>
    </xf>
    <xf numFmtId="167" fontId="112" fillId="0" borderId="0" xfId="0" applyNumberFormat="1" applyFont="1" applyFill="1" applyBorder="1" applyAlignment="1">
      <alignment vertical="center"/>
    </xf>
    <xf numFmtId="167" fontId="112" fillId="0" borderId="19" xfId="0" applyNumberFormat="1" applyFont="1" applyFill="1" applyBorder="1" applyAlignment="1">
      <alignment vertical="center"/>
    </xf>
    <xf numFmtId="37" fontId="112" fillId="0" borderId="0" xfId="0" applyNumberFormat="1" applyFont="1" applyFill="1" applyBorder="1" applyAlignment="1">
      <alignment vertical="center"/>
    </xf>
    <xf numFmtId="167" fontId="112" fillId="0" borderId="0" xfId="0" applyNumberFormat="1" applyFont="1" applyFill="1" applyBorder="1" applyAlignment="1">
      <alignment horizontal="right" vertical="center"/>
    </xf>
    <xf numFmtId="167" fontId="112" fillId="0" borderId="19" xfId="465" applyNumberFormat="1" applyFont="1" applyFill="1" applyBorder="1" applyAlignment="1">
      <alignment vertical="center"/>
    </xf>
    <xf numFmtId="164" fontId="112" fillId="0" borderId="0" xfId="465" applyNumberFormat="1" applyFont="1" applyFill="1" applyBorder="1" applyAlignment="1">
      <alignment vertical="center"/>
    </xf>
    <xf numFmtId="167" fontId="112" fillId="0" borderId="0" xfId="465" applyNumberFormat="1" applyFont="1" applyFill="1" applyBorder="1" applyAlignment="1">
      <alignment vertical="center"/>
    </xf>
    <xf numFmtId="167" fontId="112" fillId="0" borderId="19" xfId="0" applyNumberFormat="1" applyFont="1" applyFill="1" applyBorder="1" applyAlignment="1">
      <alignment horizontal="right" vertical="center"/>
    </xf>
    <xf numFmtId="0" fontId="111" fillId="0" borderId="0" xfId="876" applyFont="1" applyFill="1" applyAlignment="1">
      <alignment vertical="center"/>
    </xf>
    <xf numFmtId="167" fontId="112" fillId="0" borderId="20" xfId="0" applyNumberFormat="1" applyFont="1" applyFill="1" applyBorder="1" applyAlignment="1">
      <alignment horizontal="right" vertical="center"/>
    </xf>
    <xf numFmtId="0" fontId="111" fillId="0" borderId="0" xfId="0" applyFont="1" applyFill="1" applyBorder="1" applyAlignment="1">
      <alignment horizontal="left" vertical="center"/>
    </xf>
    <xf numFmtId="0" fontId="112" fillId="0" borderId="0" xfId="0" applyFont="1" applyFill="1" applyBorder="1" applyAlignment="1">
      <alignment horizontal="left" vertical="center"/>
    </xf>
    <xf numFmtId="164" fontId="112" fillId="0" borderId="0" xfId="465" applyNumberFormat="1" applyFont="1" applyFill="1" applyAlignment="1">
      <alignment vertical="center"/>
    </xf>
    <xf numFmtId="0" fontId="112" fillId="0" borderId="0" xfId="0" applyFont="1" applyFill="1"/>
    <xf numFmtId="167" fontId="112" fillId="0" borderId="0" xfId="0" applyNumberFormat="1" applyFont="1" applyFill="1"/>
    <xf numFmtId="0" fontId="112" fillId="0" borderId="0" xfId="876" applyFont="1" applyFill="1" applyBorder="1" applyAlignment="1">
      <alignment horizontal="centerContinuous" vertical="center"/>
    </xf>
    <xf numFmtId="0" fontId="112" fillId="0" borderId="0" xfId="876" applyFont="1" applyFill="1" applyBorder="1" applyAlignment="1">
      <alignment horizontal="center" vertical="center"/>
    </xf>
    <xf numFmtId="167" fontId="112" fillId="0" borderId="0" xfId="876" applyNumberFormat="1" applyFont="1" applyFill="1" applyBorder="1" applyAlignment="1">
      <alignment horizontal="centerContinuous" vertical="center"/>
    </xf>
    <xf numFmtId="3" fontId="98" fillId="0" borderId="0" xfId="0" applyNumberFormat="1" applyFont="1" applyFill="1" applyBorder="1" applyAlignment="1">
      <alignment vertical="center"/>
    </xf>
    <xf numFmtId="0" fontId="97" fillId="0" borderId="19" xfId="875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left" vertical="center"/>
    </xf>
    <xf numFmtId="0" fontId="97" fillId="0" borderId="19" xfId="0" applyNumberFormat="1" applyFont="1" applyFill="1" applyBorder="1" applyAlignment="1">
      <alignment horizontal="left" vertical="center"/>
    </xf>
    <xf numFmtId="0" fontId="97" fillId="0" borderId="0" xfId="0" applyNumberFormat="1" applyFont="1" applyFill="1" applyBorder="1" applyAlignment="1">
      <alignment horizontal="right" vertical="center"/>
    </xf>
    <xf numFmtId="16" fontId="97" fillId="0" borderId="0" xfId="0" quotePrefix="1" applyNumberFormat="1" applyFont="1" applyFill="1" applyBorder="1" applyAlignment="1">
      <alignment horizontal="right" vertical="center"/>
    </xf>
    <xf numFmtId="167" fontId="97" fillId="0" borderId="0" xfId="0" applyNumberFormat="1" applyFont="1" applyFill="1" applyBorder="1" applyAlignment="1">
      <alignment horizontal="right" vertical="center"/>
    </xf>
    <xf numFmtId="0" fontId="115" fillId="0" borderId="0" xfId="0" applyFont="1" applyAlignment="1">
      <alignment vertical="center"/>
    </xf>
    <xf numFmtId="0" fontId="98" fillId="0" borderId="0" xfId="0" applyFont="1" applyFill="1" applyAlignment="1">
      <alignment vertical="top"/>
    </xf>
    <xf numFmtId="0" fontId="98" fillId="0" borderId="0" xfId="0" applyFont="1" applyFill="1" applyBorder="1" applyAlignment="1">
      <alignment vertical="top"/>
    </xf>
    <xf numFmtId="167" fontId="98" fillId="0" borderId="0" xfId="0" applyNumberFormat="1" applyFont="1" applyFill="1" applyBorder="1" applyAlignment="1">
      <alignment vertical="top"/>
    </xf>
    <xf numFmtId="164" fontId="98" fillId="0" borderId="0" xfId="0" applyNumberFormat="1" applyFont="1" applyFill="1" applyBorder="1" applyAlignment="1">
      <alignment vertical="top"/>
    </xf>
    <xf numFmtId="0" fontId="97" fillId="0" borderId="0" xfId="875" applyFont="1" applyFill="1" applyAlignment="1">
      <alignment vertical="top"/>
    </xf>
    <xf numFmtId="167" fontId="97" fillId="0" borderId="0" xfId="875" quotePrefix="1" applyNumberFormat="1" applyFont="1" applyFill="1" applyBorder="1" applyAlignment="1">
      <alignment horizontal="right" vertical="center"/>
    </xf>
    <xf numFmtId="38" fontId="97" fillId="0" borderId="0" xfId="0" applyNumberFormat="1" applyFont="1" applyFill="1" applyBorder="1" applyAlignment="1">
      <alignment horizontal="center" vertical="center"/>
    </xf>
    <xf numFmtId="0" fontId="97" fillId="0" borderId="0" xfId="0" applyFont="1" applyAlignment="1">
      <alignment horizontal="left" vertical="center"/>
    </xf>
    <xf numFmtId="0" fontId="98" fillId="0" borderId="0" xfId="876" applyFont="1" applyAlignment="1">
      <alignment horizontal="centerContinuous" vertical="center"/>
    </xf>
    <xf numFmtId="0" fontId="98" fillId="0" borderId="0" xfId="876" applyFont="1" applyAlignment="1">
      <alignment horizontal="center" vertical="center"/>
    </xf>
    <xf numFmtId="167" fontId="98" fillId="0" borderId="0" xfId="876" applyNumberFormat="1" applyFont="1" applyAlignment="1">
      <alignment horizontal="centerContinuous" vertical="center"/>
    </xf>
    <xf numFmtId="0" fontId="98" fillId="0" borderId="0" xfId="876" applyFont="1" applyAlignment="1">
      <alignment vertical="center"/>
    </xf>
    <xf numFmtId="0" fontId="97" fillId="0" borderId="19" xfId="0" applyFont="1" applyBorder="1" applyAlignment="1">
      <alignment horizontal="left" vertical="center"/>
    </xf>
    <xf numFmtId="0" fontId="98" fillId="0" borderId="19" xfId="876" applyFont="1" applyBorder="1" applyAlignment="1">
      <alignment horizontal="centerContinuous" vertical="center"/>
    </xf>
    <xf numFmtId="0" fontId="98" fillId="0" borderId="19" xfId="876" applyFont="1" applyBorder="1" applyAlignment="1">
      <alignment horizontal="center" vertical="center"/>
    </xf>
    <xf numFmtId="167" fontId="98" fillId="0" borderId="19" xfId="876" applyNumberFormat="1" applyFont="1" applyBorder="1" applyAlignment="1">
      <alignment horizontal="centerContinuous" vertical="center"/>
    </xf>
    <xf numFmtId="0" fontId="98" fillId="0" borderId="0" xfId="0" applyFont="1" applyAlignment="1">
      <alignment horizontal="left" vertical="center"/>
    </xf>
    <xf numFmtId="37" fontId="98" fillId="0" borderId="0" xfId="0" applyNumberFormat="1" applyFont="1" applyAlignment="1">
      <alignment horizontal="centerContinuous" vertical="center"/>
    </xf>
    <xf numFmtId="0" fontId="98" fillId="0" borderId="0" xfId="0" applyFont="1" applyAlignment="1">
      <alignment horizontal="center" vertical="center"/>
    </xf>
    <xf numFmtId="0" fontId="98" fillId="0" borderId="0" xfId="0" applyFont="1" applyAlignment="1">
      <alignment vertical="center"/>
    </xf>
    <xf numFmtId="38" fontId="97" fillId="0" borderId="0" xfId="0" applyNumberFormat="1" applyFont="1" applyAlignment="1">
      <alignment vertical="center"/>
    </xf>
    <xf numFmtId="38" fontId="97" fillId="0" borderId="0" xfId="0" applyNumberFormat="1" applyFont="1" applyAlignment="1">
      <alignment horizontal="center" vertical="center"/>
    </xf>
    <xf numFmtId="37" fontId="97" fillId="0" borderId="0" xfId="0" applyNumberFormat="1" applyFont="1" applyAlignment="1">
      <alignment horizontal="centerContinuous" vertical="center"/>
    </xf>
    <xf numFmtId="0" fontId="97" fillId="0" borderId="0" xfId="0" applyFont="1" applyAlignment="1">
      <alignment horizontal="center" vertical="center"/>
    </xf>
    <xf numFmtId="37" fontId="100" fillId="0" borderId="0" xfId="0" applyNumberFormat="1" applyFont="1" applyAlignment="1">
      <alignment horizontal="right" vertical="center"/>
    </xf>
    <xf numFmtId="0" fontId="97" fillId="0" borderId="0" xfId="0" applyFont="1" applyAlignment="1">
      <alignment vertical="center"/>
    </xf>
    <xf numFmtId="37" fontId="97" fillId="0" borderId="19" xfId="0" applyNumberFormat="1" applyFont="1" applyBorder="1" applyAlignment="1">
      <alignment horizontal="center" vertical="center"/>
    </xf>
    <xf numFmtId="37" fontId="97" fillId="0" borderId="0" xfId="0" applyNumberFormat="1" applyFont="1" applyAlignment="1">
      <alignment horizontal="center" vertical="center"/>
    </xf>
    <xf numFmtId="167" fontId="97" fillId="30" borderId="0" xfId="0" applyNumberFormat="1" applyFont="1" applyFill="1" applyAlignment="1">
      <alignment horizontal="right" vertical="center"/>
    </xf>
    <xf numFmtId="167" fontId="97" fillId="0" borderId="0" xfId="0" applyNumberFormat="1" applyFont="1" applyAlignment="1">
      <alignment horizontal="right" vertical="center"/>
    </xf>
    <xf numFmtId="0" fontId="97" fillId="0" borderId="0" xfId="672" applyFont="1" applyAlignment="1">
      <alignment horizontal="left" vertical="center"/>
    </xf>
    <xf numFmtId="0" fontId="97" fillId="0" borderId="0" xfId="876" applyFont="1" applyAlignment="1">
      <alignment vertical="center"/>
    </xf>
    <xf numFmtId="167" fontId="98" fillId="30" borderId="0" xfId="876" applyNumberFormat="1" applyFont="1" applyFill="1" applyAlignment="1">
      <alignment vertical="center"/>
    </xf>
    <xf numFmtId="37" fontId="98" fillId="0" borderId="0" xfId="876" applyNumberFormat="1" applyFont="1" applyAlignment="1">
      <alignment vertical="center"/>
    </xf>
    <xf numFmtId="167" fontId="98" fillId="0" borderId="0" xfId="876" applyNumberFormat="1" applyFont="1" applyAlignment="1">
      <alignment vertical="center"/>
    </xf>
    <xf numFmtId="0" fontId="98" fillId="0" borderId="0" xfId="876" applyFont="1" applyAlignment="1">
      <alignment horizontal="left" vertical="center"/>
    </xf>
    <xf numFmtId="0" fontId="98" fillId="0" borderId="0" xfId="672" applyFont="1" applyAlignment="1">
      <alignment horizontal="center" vertical="center"/>
    </xf>
    <xf numFmtId="0" fontId="98" fillId="0" borderId="0" xfId="672" applyFont="1" applyAlignment="1">
      <alignment vertical="center"/>
    </xf>
    <xf numFmtId="167" fontId="98" fillId="30" borderId="0" xfId="721" applyNumberFormat="1" applyFont="1" applyFill="1" applyAlignment="1">
      <alignment vertical="center"/>
    </xf>
    <xf numFmtId="164" fontId="98" fillId="0" borderId="0" xfId="721" applyNumberFormat="1" applyFont="1" applyAlignment="1">
      <alignment vertical="center"/>
    </xf>
    <xf numFmtId="167" fontId="98" fillId="0" borderId="0" xfId="721" applyNumberFormat="1" applyFont="1" applyAlignment="1">
      <alignment vertical="center"/>
    </xf>
    <xf numFmtId="1" fontId="98" fillId="0" borderId="0" xfId="672" applyNumberFormat="1" applyFont="1" applyAlignment="1">
      <alignment horizontal="center" vertical="center"/>
    </xf>
    <xf numFmtId="167" fontId="98" fillId="30" borderId="19" xfId="721" applyNumberFormat="1" applyFont="1" applyFill="1" applyBorder="1" applyAlignment="1">
      <alignment vertical="center"/>
    </xf>
    <xf numFmtId="167" fontId="98" fillId="0" borderId="19" xfId="721" applyNumberFormat="1" applyFont="1" applyBorder="1" applyAlignment="1">
      <alignment vertical="center"/>
    </xf>
    <xf numFmtId="167" fontId="98" fillId="30" borderId="0" xfId="672" applyNumberFormat="1" applyFont="1" applyFill="1" applyAlignment="1">
      <alignment vertical="center"/>
    </xf>
    <xf numFmtId="164" fontId="98" fillId="0" borderId="0" xfId="672" applyNumberFormat="1" applyFont="1" applyAlignment="1">
      <alignment vertical="center"/>
    </xf>
    <xf numFmtId="167" fontId="98" fillId="0" borderId="0" xfId="672" applyNumberFormat="1" applyFont="1" applyAlignment="1">
      <alignment vertical="center"/>
    </xf>
    <xf numFmtId="167" fontId="98" fillId="30" borderId="19" xfId="672" applyNumberFormat="1" applyFont="1" applyFill="1" applyBorder="1" applyAlignment="1">
      <alignment vertical="center"/>
    </xf>
    <xf numFmtId="167" fontId="98" fillId="0" borderId="19" xfId="672" applyNumberFormat="1" applyFont="1" applyBorder="1" applyAlignment="1">
      <alignment vertical="center"/>
    </xf>
    <xf numFmtId="0" fontId="98" fillId="0" borderId="0" xfId="672" applyFont="1" applyAlignment="1">
      <alignment horizontal="centerContinuous" vertical="center"/>
    </xf>
    <xf numFmtId="167" fontId="98" fillId="30" borderId="0" xfId="672" applyNumberFormat="1" applyFont="1" applyFill="1" applyAlignment="1">
      <alignment horizontal="center" vertical="center"/>
    </xf>
    <xf numFmtId="167" fontId="98" fillId="0" borderId="0" xfId="672" applyNumberFormat="1" applyFont="1" applyAlignment="1">
      <alignment horizontal="center" vertical="center"/>
    </xf>
    <xf numFmtId="0" fontId="98" fillId="0" borderId="0" xfId="672" applyFont="1" applyAlignment="1">
      <alignment horizontal="left" vertical="center"/>
    </xf>
    <xf numFmtId="167" fontId="98" fillId="30" borderId="0" xfId="672" applyNumberFormat="1" applyFont="1" applyFill="1" applyAlignment="1">
      <alignment horizontal="right" vertical="center"/>
    </xf>
    <xf numFmtId="167" fontId="98" fillId="0" borderId="0" xfId="672" applyNumberFormat="1" applyFont="1" applyAlignment="1">
      <alignment horizontal="right" vertical="center"/>
    </xf>
    <xf numFmtId="167" fontId="98" fillId="30" borderId="19" xfId="672" applyNumberFormat="1" applyFont="1" applyFill="1" applyBorder="1" applyAlignment="1">
      <alignment horizontal="right" vertical="center"/>
    </xf>
    <xf numFmtId="167" fontId="98" fillId="0" borderId="19" xfId="672" applyNumberFormat="1" applyFont="1" applyBorder="1" applyAlignment="1">
      <alignment horizontal="right" vertical="center"/>
    </xf>
    <xf numFmtId="167" fontId="98" fillId="30" borderId="20" xfId="672" applyNumberFormat="1" applyFont="1" applyFill="1" applyBorder="1" applyAlignment="1">
      <alignment vertical="center"/>
    </xf>
    <xf numFmtId="167" fontId="98" fillId="0" borderId="20" xfId="672" applyNumberFormat="1" applyFont="1" applyBorder="1" applyAlignment="1">
      <alignment vertical="center"/>
    </xf>
    <xf numFmtId="167" fontId="98" fillId="0" borderId="0" xfId="0" applyNumberFormat="1" applyFont="1" applyAlignment="1">
      <alignment vertical="center"/>
    </xf>
    <xf numFmtId="164" fontId="98" fillId="0" borderId="0" xfId="0" applyNumberFormat="1" applyFont="1" applyAlignment="1">
      <alignment vertical="center"/>
    </xf>
    <xf numFmtId="0" fontId="97" fillId="0" borderId="0" xfId="876" applyFont="1" applyAlignment="1">
      <alignment horizontal="left" vertical="center"/>
    </xf>
    <xf numFmtId="167" fontId="98" fillId="0" borderId="0" xfId="0" applyNumberFormat="1" applyFont="1" applyAlignment="1">
      <alignment horizontal="centerContinuous" vertical="center"/>
    </xf>
    <xf numFmtId="167" fontId="97" fillId="0" borderId="19" xfId="0" applyNumberFormat="1" applyFont="1" applyBorder="1" applyAlignment="1">
      <alignment horizontal="center" vertical="center"/>
    </xf>
    <xf numFmtId="38" fontId="97" fillId="0" borderId="19" xfId="0" applyNumberFormat="1" applyFont="1" applyBorder="1" applyAlignment="1">
      <alignment horizontal="center" vertical="center"/>
    </xf>
    <xf numFmtId="167" fontId="97" fillId="0" borderId="19" xfId="0" applyNumberFormat="1" applyFont="1" applyBorder="1" applyAlignment="1">
      <alignment vertical="center"/>
    </xf>
    <xf numFmtId="37" fontId="99" fillId="0" borderId="0" xfId="0" applyNumberFormat="1" applyFont="1" applyAlignment="1">
      <alignment horizontal="right" vertical="center"/>
    </xf>
    <xf numFmtId="37" fontId="98" fillId="0" borderId="0" xfId="672" applyNumberFormat="1" applyFont="1" applyAlignment="1">
      <alignment vertical="center"/>
    </xf>
    <xf numFmtId="37" fontId="98" fillId="0" borderId="0" xfId="672" applyNumberFormat="1" applyFont="1" applyAlignment="1">
      <alignment horizontal="center" vertical="center"/>
    </xf>
    <xf numFmtId="167" fontId="98" fillId="30" borderId="0" xfId="721" applyNumberFormat="1" applyFont="1" applyFill="1" applyAlignment="1">
      <alignment horizontal="right" vertical="center"/>
    </xf>
    <xf numFmtId="167" fontId="98" fillId="0" borderId="0" xfId="721" applyNumberFormat="1" applyFont="1" applyAlignment="1">
      <alignment horizontal="right" vertical="center"/>
    </xf>
    <xf numFmtId="164" fontId="98" fillId="0" borderId="0" xfId="721" applyNumberFormat="1" applyFont="1" applyAlignment="1">
      <alignment horizontal="center" vertical="center"/>
    </xf>
    <xf numFmtId="167" fontId="98" fillId="30" borderId="19" xfId="721" applyNumberFormat="1" applyFont="1" applyFill="1" applyBorder="1" applyAlignment="1">
      <alignment horizontal="right" vertical="center"/>
    </xf>
    <xf numFmtId="167" fontId="98" fillId="0" borderId="19" xfId="721" applyNumberFormat="1" applyFont="1" applyBorder="1" applyAlignment="1">
      <alignment horizontal="right" vertical="center"/>
    </xf>
    <xf numFmtId="0" fontId="98" fillId="30" borderId="0" xfId="876" applyFont="1" applyFill="1" applyAlignment="1">
      <alignment vertical="center"/>
    </xf>
    <xf numFmtId="164" fontId="98" fillId="0" borderId="0" xfId="672" applyNumberFormat="1" applyFont="1" applyAlignment="1">
      <alignment horizontal="right" vertical="center"/>
    </xf>
    <xf numFmtId="167" fontId="98" fillId="30" borderId="19" xfId="876" applyNumberFormat="1" applyFont="1" applyFill="1" applyBorder="1" applyAlignment="1">
      <alignment vertical="center"/>
    </xf>
    <xf numFmtId="167" fontId="98" fillId="0" borderId="19" xfId="876" applyNumberFormat="1" applyFont="1" applyBorder="1" applyAlignment="1">
      <alignment horizontal="right" vertical="center"/>
    </xf>
    <xf numFmtId="167" fontId="98" fillId="30" borderId="0" xfId="163" applyNumberFormat="1" applyFont="1" applyFill="1" applyAlignment="1">
      <alignment horizontal="center" vertical="center"/>
    </xf>
    <xf numFmtId="167" fontId="98" fillId="0" borderId="0" xfId="163" applyNumberFormat="1" applyFont="1" applyAlignment="1">
      <alignment horizontal="center" vertical="center"/>
    </xf>
    <xf numFmtId="164" fontId="98" fillId="0" borderId="0" xfId="672" applyNumberFormat="1" applyFont="1" applyAlignment="1">
      <alignment horizontal="center" vertical="center"/>
    </xf>
    <xf numFmtId="167" fontId="98" fillId="30" borderId="19" xfId="163" applyNumberFormat="1" applyFont="1" applyFill="1" applyBorder="1" applyAlignment="1">
      <alignment vertical="center"/>
    </xf>
    <xf numFmtId="167" fontId="98" fillId="0" borderId="19" xfId="163" applyNumberFormat="1" applyFont="1" applyBorder="1" applyAlignment="1">
      <alignment vertical="center"/>
    </xf>
    <xf numFmtId="164" fontId="98" fillId="0" borderId="0" xfId="163" applyNumberFormat="1" applyFont="1" applyAlignment="1">
      <alignment vertical="center"/>
    </xf>
    <xf numFmtId="167" fontId="98" fillId="30" borderId="0" xfId="163" applyNumberFormat="1" applyFont="1" applyFill="1" applyAlignment="1">
      <alignment vertical="center"/>
    </xf>
    <xf numFmtId="167" fontId="98" fillId="0" borderId="0" xfId="163" applyNumberFormat="1" applyFont="1" applyAlignment="1">
      <alignment vertical="center"/>
    </xf>
    <xf numFmtId="167" fontId="98" fillId="30" borderId="20" xfId="163" applyNumberFormat="1" applyFont="1" applyFill="1" applyBorder="1" applyAlignment="1">
      <alignment horizontal="right" vertical="center"/>
    </xf>
    <xf numFmtId="167" fontId="98" fillId="0" borderId="20" xfId="163" applyNumberFormat="1" applyFont="1" applyBorder="1" applyAlignment="1">
      <alignment horizontal="right" vertical="center"/>
    </xf>
    <xf numFmtId="164" fontId="98" fillId="0" borderId="0" xfId="163" applyNumberFormat="1" applyFont="1" applyAlignment="1">
      <alignment horizontal="right" vertical="center"/>
    </xf>
    <xf numFmtId="167" fontId="98" fillId="0" borderId="0" xfId="105" applyNumberFormat="1" applyFont="1" applyAlignment="1">
      <alignment horizontal="right" vertical="center"/>
    </xf>
    <xf numFmtId="164" fontId="98" fillId="0" borderId="0" xfId="105" applyNumberFormat="1" applyFont="1" applyAlignment="1">
      <alignment horizontal="right" vertical="center"/>
    </xf>
    <xf numFmtId="167" fontId="98" fillId="30" borderId="0" xfId="0" applyNumberFormat="1" applyFont="1" applyFill="1" applyAlignment="1">
      <alignment vertical="center"/>
    </xf>
    <xf numFmtId="167" fontId="98" fillId="30" borderId="19" xfId="0" applyNumberFormat="1" applyFont="1" applyFill="1" applyBorder="1" applyAlignment="1">
      <alignment vertical="center"/>
    </xf>
    <xf numFmtId="167" fontId="98" fillId="30" borderId="0" xfId="0" applyNumberFormat="1" applyFont="1" applyFill="1" applyBorder="1" applyAlignment="1">
      <alignment vertical="center"/>
    </xf>
    <xf numFmtId="0" fontId="98" fillId="30" borderId="0" xfId="0" applyFont="1" applyFill="1" applyAlignment="1">
      <alignment vertical="center"/>
    </xf>
    <xf numFmtId="0" fontId="98" fillId="30" borderId="0" xfId="0" applyFont="1" applyFill="1" applyAlignment="1">
      <alignment vertical="top"/>
    </xf>
    <xf numFmtId="167" fontId="98" fillId="30" borderId="0" xfId="0" applyNumberFormat="1" applyFont="1" applyFill="1" applyBorder="1" applyAlignment="1">
      <alignment vertical="top"/>
    </xf>
    <xf numFmtId="0" fontId="98" fillId="30" borderId="0" xfId="0" applyFont="1" applyFill="1" applyBorder="1" applyAlignment="1">
      <alignment vertical="center"/>
    </xf>
    <xf numFmtId="3" fontId="98" fillId="30" borderId="0" xfId="0" applyNumberFormat="1" applyFont="1" applyFill="1" applyBorder="1" applyAlignment="1">
      <alignment vertical="center"/>
    </xf>
    <xf numFmtId="167" fontId="98" fillId="30" borderId="19" xfId="0" applyNumberFormat="1" applyFont="1" applyFill="1" applyBorder="1" applyAlignment="1">
      <alignment horizontal="right" vertical="center"/>
    </xf>
    <xf numFmtId="167" fontId="98" fillId="30" borderId="20" xfId="0" applyNumberFormat="1" applyFont="1" applyFill="1" applyBorder="1" applyAlignment="1">
      <alignment vertical="center"/>
    </xf>
    <xf numFmtId="164" fontId="98" fillId="0" borderId="20" xfId="105" applyNumberFormat="1" applyFont="1" applyFill="1" applyBorder="1" applyAlignment="1">
      <alignment horizontal="right" vertical="center"/>
    </xf>
    <xf numFmtId="167" fontId="98" fillId="30" borderId="0" xfId="105" applyNumberFormat="1" applyFont="1" applyFill="1" applyBorder="1" applyAlignment="1">
      <alignment horizontal="right" vertical="center"/>
    </xf>
    <xf numFmtId="167" fontId="97" fillId="30" borderId="0" xfId="875" applyNumberFormat="1" applyFont="1" applyFill="1" applyBorder="1" applyAlignment="1">
      <alignment horizontal="right" vertical="center"/>
    </xf>
    <xf numFmtId="167" fontId="98" fillId="30" borderId="20" xfId="105" applyNumberFormat="1" applyFont="1" applyFill="1" applyBorder="1" applyAlignment="1">
      <alignment horizontal="right" vertical="center"/>
    </xf>
    <xf numFmtId="164" fontId="98" fillId="30" borderId="0" xfId="105" applyNumberFormat="1" applyFont="1" applyFill="1" applyBorder="1" applyAlignment="1">
      <alignment horizontal="right" vertical="center"/>
    </xf>
    <xf numFmtId="17" fontId="97" fillId="30" borderId="0" xfId="875" quotePrefix="1" applyNumberFormat="1" applyFont="1" applyFill="1" applyBorder="1" applyAlignment="1">
      <alignment horizontal="right" vertical="center"/>
    </xf>
    <xf numFmtId="164" fontId="98" fillId="30" borderId="20" xfId="105" applyNumberFormat="1" applyFont="1" applyFill="1" applyBorder="1" applyAlignment="1">
      <alignment horizontal="right" vertical="center"/>
    </xf>
    <xf numFmtId="167" fontId="97" fillId="30" borderId="0" xfId="0" applyNumberFormat="1" applyFont="1" applyFill="1" applyBorder="1" applyAlignment="1">
      <alignment horizontal="right" vertical="center"/>
    </xf>
    <xf numFmtId="0" fontId="112" fillId="30" borderId="0" xfId="876" applyFont="1" applyFill="1" applyAlignment="1">
      <alignment vertical="center"/>
    </xf>
    <xf numFmtId="167" fontId="112" fillId="30" borderId="0" xfId="0" applyNumberFormat="1" applyFont="1" applyFill="1" applyAlignment="1">
      <alignment vertical="center"/>
    </xf>
    <xf numFmtId="167" fontId="112" fillId="30" borderId="0" xfId="677" applyNumberFormat="1" applyFont="1" applyFill="1" applyBorder="1" applyAlignment="1">
      <alignment vertical="center"/>
    </xf>
    <xf numFmtId="167" fontId="112" fillId="30" borderId="19" xfId="677" applyNumberFormat="1" applyFont="1" applyFill="1" applyBorder="1" applyAlignment="1">
      <alignment vertical="center"/>
    </xf>
    <xf numFmtId="167" fontId="112" fillId="30" borderId="0" xfId="0" applyNumberFormat="1" applyFont="1" applyFill="1" applyBorder="1" applyAlignment="1">
      <alignment vertical="center"/>
    </xf>
    <xf numFmtId="167" fontId="112" fillId="30" borderId="19" xfId="465" applyNumberFormat="1" applyFont="1" applyFill="1" applyBorder="1" applyAlignment="1">
      <alignment vertical="center"/>
    </xf>
    <xf numFmtId="167" fontId="112" fillId="30" borderId="0" xfId="465" applyNumberFormat="1" applyFont="1" applyFill="1" applyBorder="1" applyAlignment="1">
      <alignment vertical="center"/>
    </xf>
    <xf numFmtId="167" fontId="112" fillId="30" borderId="19" xfId="0" applyNumberFormat="1" applyFont="1" applyFill="1" applyBorder="1" applyAlignment="1">
      <alignment horizontal="right" vertical="center"/>
    </xf>
    <xf numFmtId="167" fontId="112" fillId="30" borderId="0" xfId="0" applyNumberFormat="1" applyFont="1" applyFill="1" applyBorder="1" applyAlignment="1">
      <alignment horizontal="right" vertical="center"/>
    </xf>
    <xf numFmtId="167" fontId="112" fillId="30" borderId="20" xfId="0" applyNumberFormat="1" applyFont="1" applyFill="1" applyBorder="1" applyAlignment="1">
      <alignment horizontal="right" vertical="center"/>
    </xf>
    <xf numFmtId="167" fontId="111" fillId="30" borderId="0" xfId="0" applyNumberFormat="1" applyFont="1" applyFill="1" applyBorder="1" applyAlignment="1">
      <alignment horizontal="right" vertical="center"/>
    </xf>
    <xf numFmtId="167" fontId="112" fillId="30" borderId="0" xfId="677" applyNumberFormat="1" applyFont="1" applyFill="1" applyAlignment="1">
      <alignment vertical="center"/>
    </xf>
    <xf numFmtId="167" fontId="112" fillId="30" borderId="19" xfId="0" applyNumberFormat="1" applyFont="1" applyFill="1" applyBorder="1" applyAlignment="1">
      <alignment vertical="center"/>
    </xf>
    <xf numFmtId="167" fontId="97" fillId="0" borderId="0" xfId="875" applyNumberFormat="1" applyFont="1" applyAlignment="1">
      <alignment horizontal="right" vertical="center"/>
    </xf>
    <xf numFmtId="167" fontId="97" fillId="0" borderId="19" xfId="0" applyNumberFormat="1" applyFont="1" applyBorder="1" applyAlignment="1">
      <alignment horizontal="right" vertical="center"/>
    </xf>
    <xf numFmtId="167" fontId="117" fillId="30" borderId="0" xfId="168" applyNumberFormat="1" applyFont="1" applyFill="1" applyAlignment="1">
      <alignment horizontal="right" vertical="center"/>
    </xf>
    <xf numFmtId="0" fontId="97" fillId="30" borderId="0" xfId="875" applyFont="1" applyFill="1" applyBorder="1" applyAlignment="1">
      <alignment horizontal="right" vertical="center"/>
    </xf>
    <xf numFmtId="0" fontId="97" fillId="0" borderId="0" xfId="0" quotePrefix="1" applyNumberFormat="1" applyFont="1" applyFill="1" applyBorder="1" applyAlignment="1">
      <alignment horizontal="right" vertical="center"/>
    </xf>
    <xf numFmtId="0" fontId="97" fillId="0" borderId="0" xfId="0" applyNumberFormat="1" applyFont="1" applyFill="1" applyAlignment="1">
      <alignment horizontal="right" vertical="center"/>
    </xf>
    <xf numFmtId="0" fontId="116" fillId="0" borderId="0" xfId="0" applyFont="1" applyAlignment="1">
      <alignment vertical="center"/>
    </xf>
    <xf numFmtId="164" fontId="98" fillId="0" borderId="0" xfId="105" applyNumberFormat="1" applyFont="1" applyFill="1" applyBorder="1" applyAlignment="1">
      <alignment horizontal="right" vertical="center" wrapText="1"/>
    </xf>
    <xf numFmtId="164" fontId="98" fillId="30" borderId="0" xfId="105" applyNumberFormat="1" applyFont="1" applyFill="1" applyBorder="1" applyAlignment="1">
      <alignment horizontal="right" vertical="center" wrapText="1"/>
    </xf>
    <xf numFmtId="164" fontId="98" fillId="0" borderId="19" xfId="105" applyNumberFormat="1" applyFont="1" applyFill="1" applyBorder="1" applyAlignment="1">
      <alignment horizontal="right" vertical="center" wrapText="1"/>
    </xf>
    <xf numFmtId="167" fontId="98" fillId="0" borderId="0" xfId="105" applyNumberFormat="1" applyFont="1" applyFill="1" applyBorder="1" applyAlignment="1">
      <alignment horizontal="right" vertical="center" wrapText="1"/>
    </xf>
    <xf numFmtId="167" fontId="98" fillId="0" borderId="19" xfId="105" applyNumberFormat="1" applyFont="1" applyFill="1" applyBorder="1" applyAlignment="1">
      <alignment horizontal="right" vertical="center" wrapText="1"/>
    </xf>
    <xf numFmtId="167" fontId="98" fillId="0" borderId="20" xfId="105" applyNumberFormat="1" applyFont="1" applyFill="1" applyBorder="1" applyAlignment="1">
      <alignment horizontal="right" vertical="center" wrapText="1"/>
    </xf>
    <xf numFmtId="164" fontId="98" fillId="0" borderId="20" xfId="105" applyNumberFormat="1" applyFont="1" applyFill="1" applyBorder="1" applyAlignment="1">
      <alignment horizontal="right" vertical="center" wrapText="1"/>
    </xf>
    <xf numFmtId="167" fontId="98" fillId="30" borderId="0" xfId="875" applyNumberFormat="1" applyFont="1" applyFill="1" applyAlignment="1">
      <alignment horizontal="right" vertical="center"/>
    </xf>
    <xf numFmtId="167" fontId="98" fillId="30" borderId="0" xfId="105" applyNumberFormat="1" applyFont="1" applyFill="1" applyBorder="1" applyAlignment="1">
      <alignment horizontal="right" vertical="center" wrapText="1"/>
    </xf>
    <xf numFmtId="167" fontId="98" fillId="30" borderId="19" xfId="105" applyNumberFormat="1" applyFont="1" applyFill="1" applyBorder="1" applyAlignment="1">
      <alignment horizontal="right" vertical="center" wrapText="1"/>
    </xf>
    <xf numFmtId="167" fontId="98" fillId="30" borderId="20" xfId="105" applyNumberFormat="1" applyFont="1" applyFill="1" applyBorder="1" applyAlignment="1">
      <alignment horizontal="right" vertical="center" wrapText="1"/>
    </xf>
    <xf numFmtId="0" fontId="98" fillId="30" borderId="0" xfId="875" applyFont="1" applyFill="1" applyAlignment="1">
      <alignment horizontal="right" vertical="center"/>
    </xf>
    <xf numFmtId="164" fontId="98" fillId="30" borderId="19" xfId="105" applyNumberFormat="1" applyFont="1" applyFill="1" applyBorder="1" applyAlignment="1">
      <alignment horizontal="right" vertical="center" wrapText="1"/>
    </xf>
    <xf numFmtId="164" fontId="98" fillId="30" borderId="20" xfId="105" applyNumberFormat="1" applyFont="1" applyFill="1" applyBorder="1" applyAlignment="1">
      <alignment horizontal="right" vertical="center" wrapText="1"/>
    </xf>
    <xf numFmtId="0" fontId="98" fillId="0" borderId="0" xfId="0" applyFont="1" applyAlignment="1">
      <alignment horizontal="center" vertical="center"/>
    </xf>
    <xf numFmtId="167" fontId="117" fillId="30" borderId="19" xfId="1300" applyNumberFormat="1" applyFont="1" applyFill="1" applyBorder="1" applyAlignment="1">
      <alignment horizontal="right" vertical="center"/>
    </xf>
    <xf numFmtId="167" fontId="117" fillId="30" borderId="0" xfId="1300" applyNumberFormat="1" applyFont="1" applyFill="1" applyAlignment="1">
      <alignment horizontal="right" vertical="center"/>
    </xf>
    <xf numFmtId="167" fontId="98" fillId="0" borderId="0" xfId="721" quotePrefix="1" applyNumberFormat="1" applyFont="1" applyAlignment="1">
      <alignment vertical="center"/>
    </xf>
    <xf numFmtId="0" fontId="98" fillId="0" borderId="0" xfId="876" applyFont="1" applyFill="1" applyAlignment="1">
      <alignment horizontal="left" vertical="center"/>
    </xf>
    <xf numFmtId="1" fontId="98" fillId="0" borderId="0" xfId="672" applyNumberFormat="1" applyFont="1" applyFill="1" applyAlignment="1">
      <alignment horizontal="center" vertical="center"/>
    </xf>
    <xf numFmtId="3" fontId="98" fillId="0" borderId="0" xfId="0" applyNumberFormat="1" applyFont="1" applyFill="1" applyAlignment="1">
      <alignment horizontal="right" vertical="center" wrapText="1"/>
    </xf>
    <xf numFmtId="3" fontId="118" fillId="0" borderId="0" xfId="0" applyNumberFormat="1" applyFont="1" applyFill="1" applyAlignment="1">
      <alignment horizontal="right" vertical="center" wrapText="1"/>
    </xf>
    <xf numFmtId="167" fontId="117" fillId="30" borderId="0" xfId="677" applyNumberFormat="1" applyFont="1" applyFill="1" applyAlignment="1">
      <alignment vertical="center"/>
    </xf>
    <xf numFmtId="167" fontId="117" fillId="30" borderId="19" xfId="677" applyNumberFormat="1" applyFont="1" applyFill="1" applyBorder="1" applyAlignment="1">
      <alignment vertical="center"/>
    </xf>
    <xf numFmtId="167" fontId="117" fillId="30" borderId="0" xfId="677" applyNumberFormat="1" applyFont="1" applyFill="1" applyAlignment="1">
      <alignment horizontal="right" vertical="center"/>
    </xf>
    <xf numFmtId="167" fontId="117" fillId="30" borderId="0" xfId="677" applyNumberFormat="1" applyFont="1" applyFill="1" applyAlignment="1">
      <alignment vertical="center"/>
    </xf>
    <xf numFmtId="167" fontId="117" fillId="30" borderId="19" xfId="677" applyNumberFormat="1" applyFont="1" applyFill="1" applyBorder="1" applyAlignment="1">
      <alignment vertical="center"/>
    </xf>
    <xf numFmtId="167" fontId="117" fillId="30" borderId="0" xfId="677" applyNumberFormat="1" applyFont="1" applyFill="1" applyAlignment="1">
      <alignment horizontal="right" vertical="center"/>
    </xf>
    <xf numFmtId="167" fontId="117" fillId="30" borderId="0" xfId="677" applyNumberFormat="1" applyFont="1" applyFill="1" applyAlignment="1">
      <alignment vertical="center"/>
    </xf>
    <xf numFmtId="167" fontId="117" fillId="30" borderId="19" xfId="677" applyNumberFormat="1" applyFont="1" applyFill="1" applyBorder="1" applyAlignment="1">
      <alignment vertical="center"/>
    </xf>
    <xf numFmtId="167" fontId="117" fillId="30" borderId="0" xfId="677" applyNumberFormat="1" applyFont="1" applyFill="1" applyAlignment="1">
      <alignment vertical="center"/>
    </xf>
    <xf numFmtId="167" fontId="117" fillId="30" borderId="19" xfId="677" applyNumberFormat="1" applyFont="1" applyFill="1" applyBorder="1" applyAlignment="1">
      <alignment vertical="center"/>
    </xf>
    <xf numFmtId="167" fontId="117" fillId="30" borderId="19" xfId="677" applyNumberFormat="1" applyFont="1" applyFill="1" applyBorder="1" applyAlignment="1">
      <alignment vertical="center"/>
    </xf>
    <xf numFmtId="167" fontId="117" fillId="30" borderId="19" xfId="677" applyNumberFormat="1" applyFont="1" applyFill="1" applyBorder="1" applyAlignment="1">
      <alignment vertical="center"/>
    </xf>
    <xf numFmtId="167" fontId="117" fillId="30" borderId="0" xfId="677" applyNumberFormat="1" applyFont="1" applyFill="1" applyAlignment="1">
      <alignment vertical="center"/>
    </xf>
    <xf numFmtId="167" fontId="117" fillId="30" borderId="0" xfId="677" applyNumberFormat="1" applyFont="1" applyFill="1" applyAlignment="1">
      <alignment vertical="center"/>
    </xf>
    <xf numFmtId="167" fontId="98" fillId="30" borderId="19" xfId="105" applyNumberFormat="1" applyFont="1" applyFill="1" applyBorder="1" applyAlignment="1">
      <alignment horizontal="right" vertical="top"/>
    </xf>
    <xf numFmtId="164" fontId="98" fillId="30" borderId="19" xfId="105" applyNumberFormat="1" applyFont="1" applyFill="1" applyBorder="1" applyAlignment="1">
      <alignment horizontal="right" vertical="top"/>
    </xf>
    <xf numFmtId="189" fontId="98" fillId="30" borderId="0" xfId="0" applyNumberFormat="1" applyFont="1" applyFill="1" applyBorder="1" applyAlignment="1">
      <alignment vertical="center"/>
    </xf>
    <xf numFmtId="189" fontId="98" fillId="0" borderId="0" xfId="0" applyNumberFormat="1" applyFont="1" applyFill="1" applyBorder="1" applyAlignment="1">
      <alignment vertical="center"/>
    </xf>
    <xf numFmtId="0" fontId="98" fillId="0" borderId="19" xfId="0" applyFont="1" applyBorder="1" applyAlignment="1">
      <alignment horizontal="justify" vertical="center"/>
    </xf>
    <xf numFmtId="0" fontId="98" fillId="0" borderId="19" xfId="876" applyFont="1" applyBorder="1" applyAlignment="1">
      <alignment horizontal="justify" vertical="center"/>
    </xf>
    <xf numFmtId="38" fontId="97" fillId="0" borderId="0" xfId="0" applyNumberFormat="1" applyFont="1" applyAlignment="1">
      <alignment horizontal="center" vertical="center"/>
    </xf>
    <xf numFmtId="38" fontId="97" fillId="0" borderId="19" xfId="0" applyNumberFormat="1" applyFont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38" fontId="97" fillId="0" borderId="0" xfId="0" applyNumberFormat="1" applyFont="1" applyFill="1" applyBorder="1" applyAlignment="1">
      <alignment horizontal="center" vertical="center"/>
    </xf>
    <xf numFmtId="0" fontId="98" fillId="0" borderId="19" xfId="876" applyNumberFormat="1" applyFont="1" applyFill="1" applyBorder="1" applyAlignment="1">
      <alignment horizontal="justify" vertical="center"/>
    </xf>
    <xf numFmtId="0" fontId="97" fillId="0" borderId="19" xfId="0" applyFont="1" applyFill="1" applyBorder="1" applyAlignment="1">
      <alignment horizontal="left" vertical="center"/>
    </xf>
    <xf numFmtId="38" fontId="97" fillId="0" borderId="19" xfId="0" applyNumberFormat="1" applyFont="1" applyFill="1" applyBorder="1" applyAlignment="1">
      <alignment horizontal="center" vertical="center"/>
    </xf>
    <xf numFmtId="0" fontId="97" fillId="0" borderId="19" xfId="875" applyFont="1" applyFill="1" applyBorder="1" applyAlignment="1">
      <alignment horizontal="center" vertical="center"/>
    </xf>
    <xf numFmtId="0" fontId="97" fillId="0" borderId="4" xfId="875" applyFont="1" applyFill="1" applyBorder="1" applyAlignment="1">
      <alignment horizontal="center" vertical="center"/>
    </xf>
    <xf numFmtId="0" fontId="112" fillId="0" borderId="19" xfId="876" applyNumberFormat="1" applyFont="1" applyFill="1" applyBorder="1" applyAlignment="1">
      <alignment horizontal="justify" vertical="center"/>
    </xf>
  </cellXfs>
  <cellStyles count="1320">
    <cellStyle name="??" xfId="1" xr:uid="{00000000-0005-0000-0000-000000000000}"/>
    <cellStyle name="?? [0.00]_PERSONAL" xfId="2" xr:uid="{00000000-0005-0000-0000-000001000000}"/>
    <cellStyle name="???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Corona" xfId="6" xr:uid="{00000000-0005-0000-0000-000005000000}"/>
    <cellStyle name="•W?_FTC-TM" xfId="7" xr:uid="{00000000-0005-0000-0000-000006000000}"/>
    <cellStyle name="•W€_CEMOP" xfId="8" xr:uid="{00000000-0005-0000-0000-000007000000}"/>
    <cellStyle name="•W_CEMOP" xfId="9" xr:uid="{00000000-0005-0000-0000-000008000000}"/>
    <cellStyle name="20% - Accent1 2" xfId="10" xr:uid="{00000000-0005-0000-0000-000009000000}"/>
    <cellStyle name="20% - Accent1 2 2" xfId="11" xr:uid="{00000000-0005-0000-0000-00000A000000}"/>
    <cellStyle name="20% - Accent2 2" xfId="12" xr:uid="{00000000-0005-0000-0000-00000B000000}"/>
    <cellStyle name="20% - Accent2 2 2" xfId="13" xr:uid="{00000000-0005-0000-0000-00000C000000}"/>
    <cellStyle name="20% - Accent3 2" xfId="14" xr:uid="{00000000-0005-0000-0000-00000D000000}"/>
    <cellStyle name="20% - Accent3 2 2" xfId="15" xr:uid="{00000000-0005-0000-0000-00000E000000}"/>
    <cellStyle name="20% - Accent4 2" xfId="16" xr:uid="{00000000-0005-0000-0000-00000F000000}"/>
    <cellStyle name="20% - Accent4 2 2" xfId="17" xr:uid="{00000000-0005-0000-0000-000010000000}"/>
    <cellStyle name="20% - Accent5 2" xfId="18" xr:uid="{00000000-0005-0000-0000-000011000000}"/>
    <cellStyle name="20% - Accent5 2 2" xfId="19" xr:uid="{00000000-0005-0000-0000-000012000000}"/>
    <cellStyle name="20% - Accent6 2" xfId="20" xr:uid="{00000000-0005-0000-0000-000013000000}"/>
    <cellStyle name="20% - Accent6 2 2" xfId="21" xr:uid="{00000000-0005-0000-0000-000014000000}"/>
    <cellStyle name="20% - アクセント 1" xfId="22" xr:uid="{00000000-0005-0000-0000-000015000000}"/>
    <cellStyle name="20% - アクセント 2" xfId="23" xr:uid="{00000000-0005-0000-0000-000016000000}"/>
    <cellStyle name="20% - アクセント 3" xfId="24" xr:uid="{00000000-0005-0000-0000-000017000000}"/>
    <cellStyle name="20% - アクセント 4" xfId="25" xr:uid="{00000000-0005-0000-0000-000018000000}"/>
    <cellStyle name="20% - アクセント 5" xfId="26" xr:uid="{00000000-0005-0000-0000-000019000000}"/>
    <cellStyle name="20% - アクセント 6" xfId="27" xr:uid="{00000000-0005-0000-0000-00001A000000}"/>
    <cellStyle name="20% - ส่วนที่ถูกเน้น1" xfId="28" xr:uid="{00000000-0005-0000-0000-00001B000000}"/>
    <cellStyle name="20% - ส่วนที่ถูกเน้น2" xfId="29" xr:uid="{00000000-0005-0000-0000-00001C000000}"/>
    <cellStyle name="20% - ส่วนที่ถูกเน้น3" xfId="30" xr:uid="{00000000-0005-0000-0000-00001D000000}"/>
    <cellStyle name="20% - ส่วนที่ถูกเน้น4" xfId="31" xr:uid="{00000000-0005-0000-0000-00001E000000}"/>
    <cellStyle name="20% - ส่วนที่ถูกเน้น5" xfId="32" xr:uid="{00000000-0005-0000-0000-00001F000000}"/>
    <cellStyle name="20% - ส่วนที่ถูกเน้น6" xfId="33" xr:uid="{00000000-0005-0000-0000-000020000000}"/>
    <cellStyle name="40% - Accent1 2" xfId="34" xr:uid="{00000000-0005-0000-0000-000021000000}"/>
    <cellStyle name="40% - Accent1 2 2" xfId="35" xr:uid="{00000000-0005-0000-0000-000022000000}"/>
    <cellStyle name="40% - Accent2 2" xfId="36" xr:uid="{00000000-0005-0000-0000-000023000000}"/>
    <cellStyle name="40% - Accent2 2 2" xfId="37" xr:uid="{00000000-0005-0000-0000-000024000000}"/>
    <cellStyle name="40% - Accent3 2" xfId="38" xr:uid="{00000000-0005-0000-0000-000025000000}"/>
    <cellStyle name="40% - Accent3 2 2" xfId="39" xr:uid="{00000000-0005-0000-0000-000026000000}"/>
    <cellStyle name="40% - Accent4 2" xfId="40" xr:uid="{00000000-0005-0000-0000-000027000000}"/>
    <cellStyle name="40% - Accent4 2 2" xfId="41" xr:uid="{00000000-0005-0000-0000-000028000000}"/>
    <cellStyle name="40% - Accent5 2" xfId="42" xr:uid="{00000000-0005-0000-0000-000029000000}"/>
    <cellStyle name="40% - Accent5 2 2" xfId="43" xr:uid="{00000000-0005-0000-0000-00002A000000}"/>
    <cellStyle name="40% - Accent6 2" xfId="44" xr:uid="{00000000-0005-0000-0000-00002B000000}"/>
    <cellStyle name="40% - Accent6 2 2" xfId="45" xr:uid="{00000000-0005-0000-0000-00002C000000}"/>
    <cellStyle name="40% - アクセント 1" xfId="46" xr:uid="{00000000-0005-0000-0000-00002D000000}"/>
    <cellStyle name="40% - アクセント 2" xfId="47" xr:uid="{00000000-0005-0000-0000-00002E000000}"/>
    <cellStyle name="40% - アクセント 3" xfId="48" xr:uid="{00000000-0005-0000-0000-00002F000000}"/>
    <cellStyle name="40% - アクセント 4" xfId="49" xr:uid="{00000000-0005-0000-0000-000030000000}"/>
    <cellStyle name="40% - アクセント 5" xfId="50" xr:uid="{00000000-0005-0000-0000-000031000000}"/>
    <cellStyle name="40% - アクセント 6" xfId="51" xr:uid="{00000000-0005-0000-0000-000032000000}"/>
    <cellStyle name="40% - ส่วนที่ถูกเน้น1" xfId="52" xr:uid="{00000000-0005-0000-0000-000033000000}"/>
    <cellStyle name="40% - ส่วนที่ถูกเน้น2" xfId="53" xr:uid="{00000000-0005-0000-0000-000034000000}"/>
    <cellStyle name="40% - ส่วนที่ถูกเน้น3" xfId="54" xr:uid="{00000000-0005-0000-0000-000035000000}"/>
    <cellStyle name="40% - ส่วนที่ถูกเน้น4" xfId="55" xr:uid="{00000000-0005-0000-0000-000036000000}"/>
    <cellStyle name="40% - ส่วนที่ถูกเน้น5" xfId="56" xr:uid="{00000000-0005-0000-0000-000037000000}"/>
    <cellStyle name="40% - ส่วนที่ถูกเน้น6" xfId="57" xr:uid="{00000000-0005-0000-0000-000038000000}"/>
    <cellStyle name="60% - Accent1 2" xfId="58" xr:uid="{00000000-0005-0000-0000-000039000000}"/>
    <cellStyle name="60% - Accent1 2 2" xfId="59" xr:uid="{00000000-0005-0000-0000-00003A000000}"/>
    <cellStyle name="60% - Accent2 2" xfId="60" xr:uid="{00000000-0005-0000-0000-00003B000000}"/>
    <cellStyle name="60% - Accent2 2 2" xfId="61" xr:uid="{00000000-0005-0000-0000-00003C000000}"/>
    <cellStyle name="60% - Accent3 2" xfId="62" xr:uid="{00000000-0005-0000-0000-00003D000000}"/>
    <cellStyle name="60% - Accent3 2 2" xfId="63" xr:uid="{00000000-0005-0000-0000-00003E000000}"/>
    <cellStyle name="60% - Accent4 2" xfId="64" xr:uid="{00000000-0005-0000-0000-00003F000000}"/>
    <cellStyle name="60% - Accent4 2 2" xfId="65" xr:uid="{00000000-0005-0000-0000-000040000000}"/>
    <cellStyle name="60% - Accent5 2" xfId="66" xr:uid="{00000000-0005-0000-0000-000041000000}"/>
    <cellStyle name="60% - Accent5 2 2" xfId="67" xr:uid="{00000000-0005-0000-0000-000042000000}"/>
    <cellStyle name="60% - Accent6 2" xfId="68" xr:uid="{00000000-0005-0000-0000-000043000000}"/>
    <cellStyle name="60% - Accent6 2 2" xfId="69" xr:uid="{00000000-0005-0000-0000-000044000000}"/>
    <cellStyle name="60% - アクセント 1" xfId="70" xr:uid="{00000000-0005-0000-0000-000045000000}"/>
    <cellStyle name="60% - アクセント 2" xfId="71" xr:uid="{00000000-0005-0000-0000-000046000000}"/>
    <cellStyle name="60% - アクセント 3" xfId="72" xr:uid="{00000000-0005-0000-0000-000047000000}"/>
    <cellStyle name="60% - アクセント 4" xfId="73" xr:uid="{00000000-0005-0000-0000-000048000000}"/>
    <cellStyle name="60% - アクセント 5" xfId="74" xr:uid="{00000000-0005-0000-0000-000049000000}"/>
    <cellStyle name="60% - アクセント 6" xfId="75" xr:uid="{00000000-0005-0000-0000-00004A000000}"/>
    <cellStyle name="60% - ส่วนที่ถูกเน้น1" xfId="76" xr:uid="{00000000-0005-0000-0000-00004B000000}"/>
    <cellStyle name="60% - ส่วนที่ถูกเน้น2" xfId="77" xr:uid="{00000000-0005-0000-0000-00004C000000}"/>
    <cellStyle name="60% - ส่วนที่ถูกเน้น3" xfId="78" xr:uid="{00000000-0005-0000-0000-00004D000000}"/>
    <cellStyle name="60% - ส่วนที่ถูกเน้น4" xfId="79" xr:uid="{00000000-0005-0000-0000-00004E000000}"/>
    <cellStyle name="60% - ส่วนที่ถูกเน้น5" xfId="80" xr:uid="{00000000-0005-0000-0000-00004F000000}"/>
    <cellStyle name="60% - ส่วนที่ถูกเน้น6" xfId="81" xr:uid="{00000000-0005-0000-0000-000050000000}"/>
    <cellStyle name="Accent1 2" xfId="82" xr:uid="{00000000-0005-0000-0000-000051000000}"/>
    <cellStyle name="Accent1 2 2" xfId="83" xr:uid="{00000000-0005-0000-0000-000052000000}"/>
    <cellStyle name="Accent2 2" xfId="84" xr:uid="{00000000-0005-0000-0000-000053000000}"/>
    <cellStyle name="Accent2 2 2" xfId="85" xr:uid="{00000000-0005-0000-0000-000054000000}"/>
    <cellStyle name="Accent3 2" xfId="86" xr:uid="{00000000-0005-0000-0000-000055000000}"/>
    <cellStyle name="Accent3 2 2" xfId="87" xr:uid="{00000000-0005-0000-0000-000056000000}"/>
    <cellStyle name="Accent4 2" xfId="88" xr:uid="{00000000-0005-0000-0000-000057000000}"/>
    <cellStyle name="Accent4 2 2" xfId="89" xr:uid="{00000000-0005-0000-0000-000058000000}"/>
    <cellStyle name="Accent5 2" xfId="90" xr:uid="{00000000-0005-0000-0000-000059000000}"/>
    <cellStyle name="Accent5 2 2" xfId="91" xr:uid="{00000000-0005-0000-0000-00005A000000}"/>
    <cellStyle name="Accent6 2" xfId="92" xr:uid="{00000000-0005-0000-0000-00005B000000}"/>
    <cellStyle name="Accent6 2 2" xfId="93" xr:uid="{00000000-0005-0000-0000-00005C000000}"/>
    <cellStyle name="Bad 2" xfId="94" xr:uid="{00000000-0005-0000-0000-00005D000000}"/>
    <cellStyle name="Bad 2 2" xfId="95" xr:uid="{00000000-0005-0000-0000-00005E000000}"/>
    <cellStyle name="Calc Currency (0)" xfId="96" xr:uid="{00000000-0005-0000-0000-00005F000000}"/>
    <cellStyle name="Calculation 2" xfId="97" xr:uid="{00000000-0005-0000-0000-000060000000}"/>
    <cellStyle name="Calculation 2 2" xfId="98" xr:uid="{00000000-0005-0000-0000-000061000000}"/>
    <cellStyle name="Calculation 2 3" xfId="99" xr:uid="{00000000-0005-0000-0000-000062000000}"/>
    <cellStyle name="Calculation 3" xfId="100" xr:uid="{00000000-0005-0000-0000-000063000000}"/>
    <cellStyle name="Calculation 3 2" xfId="101" xr:uid="{00000000-0005-0000-0000-000064000000}"/>
    <cellStyle name="Calculation 3 3" xfId="102" xr:uid="{00000000-0005-0000-0000-000065000000}"/>
    <cellStyle name="Check Cell 2" xfId="103" xr:uid="{00000000-0005-0000-0000-000066000000}"/>
    <cellStyle name="Check Cell 2 2" xfId="104" xr:uid="{00000000-0005-0000-0000-000067000000}"/>
    <cellStyle name="Comma" xfId="105" builtinId="3"/>
    <cellStyle name="Comma 10" xfId="106" xr:uid="{00000000-0005-0000-0000-000069000000}"/>
    <cellStyle name="Comma 10 2" xfId="107" xr:uid="{00000000-0005-0000-0000-00006A000000}"/>
    <cellStyle name="Comma 10 2 2" xfId="108" xr:uid="{00000000-0005-0000-0000-00006B000000}"/>
    <cellStyle name="Comma 10 2 2 2" xfId="109" xr:uid="{00000000-0005-0000-0000-00006C000000}"/>
    <cellStyle name="Comma 10 2 3" xfId="110" xr:uid="{00000000-0005-0000-0000-00006D000000}"/>
    <cellStyle name="Comma 10 2 3 2" xfId="111" xr:uid="{00000000-0005-0000-0000-00006E000000}"/>
    <cellStyle name="Comma 10 2 4" xfId="112" xr:uid="{00000000-0005-0000-0000-00006F000000}"/>
    <cellStyle name="Comma 10 3" xfId="113" xr:uid="{00000000-0005-0000-0000-000070000000}"/>
    <cellStyle name="Comma 10 3 2" xfId="114" xr:uid="{00000000-0005-0000-0000-000071000000}"/>
    <cellStyle name="Comma 10 37" xfId="1309" xr:uid="{1F77820B-3884-495B-8AD6-5AF88922211C}"/>
    <cellStyle name="Comma 10 4" xfId="115" xr:uid="{00000000-0005-0000-0000-000072000000}"/>
    <cellStyle name="Comma 10 4 2" xfId="116" xr:uid="{00000000-0005-0000-0000-000073000000}"/>
    <cellStyle name="Comma 10 4 2 2" xfId="117" xr:uid="{00000000-0005-0000-0000-000074000000}"/>
    <cellStyle name="Comma 10 4 3" xfId="118" xr:uid="{00000000-0005-0000-0000-000075000000}"/>
    <cellStyle name="Comma 10 5" xfId="119" xr:uid="{00000000-0005-0000-0000-000076000000}"/>
    <cellStyle name="Comma 10 5 2" xfId="120" xr:uid="{00000000-0005-0000-0000-000077000000}"/>
    <cellStyle name="Comma 10 6" xfId="121" xr:uid="{00000000-0005-0000-0000-000078000000}"/>
    <cellStyle name="Comma 10 7" xfId="1311" xr:uid="{D74109AD-F075-4AE5-BCCA-C151DB7BA387}"/>
    <cellStyle name="Comma 11" xfId="122" xr:uid="{00000000-0005-0000-0000-000079000000}"/>
    <cellStyle name="Comma 11 2" xfId="123" xr:uid="{00000000-0005-0000-0000-00007A000000}"/>
    <cellStyle name="Comma 11 2 2" xfId="124" xr:uid="{00000000-0005-0000-0000-00007B000000}"/>
    <cellStyle name="Comma 11 2 2 2" xfId="125" xr:uid="{00000000-0005-0000-0000-00007C000000}"/>
    <cellStyle name="Comma 11 2 3" xfId="126" xr:uid="{00000000-0005-0000-0000-00007D000000}"/>
    <cellStyle name="Comma 11 3" xfId="127" xr:uid="{00000000-0005-0000-0000-00007E000000}"/>
    <cellStyle name="Comma 11 3 2" xfId="128" xr:uid="{00000000-0005-0000-0000-00007F000000}"/>
    <cellStyle name="Comma 11 4" xfId="129" xr:uid="{00000000-0005-0000-0000-000080000000}"/>
    <cellStyle name="Comma 11 4 2" xfId="130" xr:uid="{00000000-0005-0000-0000-000081000000}"/>
    <cellStyle name="Comma 11 5" xfId="131" xr:uid="{00000000-0005-0000-0000-000082000000}"/>
    <cellStyle name="Comma 11 6" xfId="132" xr:uid="{00000000-0005-0000-0000-000083000000}"/>
    <cellStyle name="Comma 11 7" xfId="133" xr:uid="{00000000-0005-0000-0000-000084000000}"/>
    <cellStyle name="Comma 12" xfId="134" xr:uid="{00000000-0005-0000-0000-000085000000}"/>
    <cellStyle name="Comma 12 2" xfId="135" xr:uid="{00000000-0005-0000-0000-000086000000}"/>
    <cellStyle name="Comma 12 2 2" xfId="136" xr:uid="{00000000-0005-0000-0000-000087000000}"/>
    <cellStyle name="Comma 12 3" xfId="137" xr:uid="{00000000-0005-0000-0000-000088000000}"/>
    <cellStyle name="Comma 12 3 2" xfId="138" xr:uid="{00000000-0005-0000-0000-000089000000}"/>
    <cellStyle name="Comma 12 4" xfId="139" xr:uid="{00000000-0005-0000-0000-00008A000000}"/>
    <cellStyle name="Comma 13" xfId="140" xr:uid="{00000000-0005-0000-0000-00008B000000}"/>
    <cellStyle name="Comma 13 2" xfId="141" xr:uid="{00000000-0005-0000-0000-00008C000000}"/>
    <cellStyle name="Comma 13 2 2" xfId="142" xr:uid="{00000000-0005-0000-0000-00008D000000}"/>
    <cellStyle name="Comma 13 3" xfId="143" xr:uid="{00000000-0005-0000-0000-00008E000000}"/>
    <cellStyle name="Comma 13 3 2" xfId="144" xr:uid="{00000000-0005-0000-0000-00008F000000}"/>
    <cellStyle name="Comma 13 3 3" xfId="145" xr:uid="{00000000-0005-0000-0000-000090000000}"/>
    <cellStyle name="Comma 13 4" xfId="146" xr:uid="{00000000-0005-0000-0000-000091000000}"/>
    <cellStyle name="Comma 13 5" xfId="147" xr:uid="{00000000-0005-0000-0000-000092000000}"/>
    <cellStyle name="Comma 14" xfId="148" xr:uid="{00000000-0005-0000-0000-000093000000}"/>
    <cellStyle name="Comma 14 2" xfId="149" xr:uid="{00000000-0005-0000-0000-000094000000}"/>
    <cellStyle name="Comma 14 3" xfId="150" xr:uid="{00000000-0005-0000-0000-000095000000}"/>
    <cellStyle name="Comma 14 4" xfId="151" xr:uid="{00000000-0005-0000-0000-000096000000}"/>
    <cellStyle name="Comma 15" xfId="152" xr:uid="{00000000-0005-0000-0000-000097000000}"/>
    <cellStyle name="Comma 15 2" xfId="153" xr:uid="{00000000-0005-0000-0000-000098000000}"/>
    <cellStyle name="Comma 15 3" xfId="154" xr:uid="{00000000-0005-0000-0000-000099000000}"/>
    <cellStyle name="Comma 16" xfId="155" xr:uid="{00000000-0005-0000-0000-00009A000000}"/>
    <cellStyle name="Comma 16 2" xfId="156" xr:uid="{00000000-0005-0000-0000-00009B000000}"/>
    <cellStyle name="Comma 16 3" xfId="157" xr:uid="{00000000-0005-0000-0000-00009C000000}"/>
    <cellStyle name="Comma 17" xfId="158" xr:uid="{00000000-0005-0000-0000-00009D000000}"/>
    <cellStyle name="Comma 17 2" xfId="159" xr:uid="{00000000-0005-0000-0000-00009E000000}"/>
    <cellStyle name="Comma 17 2 2" xfId="160" xr:uid="{00000000-0005-0000-0000-00009F000000}"/>
    <cellStyle name="Comma 17 3" xfId="161" xr:uid="{00000000-0005-0000-0000-0000A0000000}"/>
    <cellStyle name="Comma 17 4" xfId="162" xr:uid="{00000000-0005-0000-0000-0000A1000000}"/>
    <cellStyle name="Comma 18" xfId="163" xr:uid="{00000000-0005-0000-0000-0000A2000000}"/>
    <cellStyle name="Comma 18 2" xfId="164" xr:uid="{00000000-0005-0000-0000-0000A3000000}"/>
    <cellStyle name="Comma 18 3" xfId="1306" xr:uid="{B5996BE2-5B07-4886-B1C4-C87D1C7BEB10}"/>
    <cellStyle name="Comma 19" xfId="165" xr:uid="{00000000-0005-0000-0000-0000A4000000}"/>
    <cellStyle name="Comma 19 2" xfId="166" xr:uid="{00000000-0005-0000-0000-0000A5000000}"/>
    <cellStyle name="Comma 19 3" xfId="167" xr:uid="{00000000-0005-0000-0000-0000A6000000}"/>
    <cellStyle name="Comma 2" xfId="168" xr:uid="{00000000-0005-0000-0000-0000A7000000}"/>
    <cellStyle name="Comma 2 10" xfId="169" xr:uid="{00000000-0005-0000-0000-0000A8000000}"/>
    <cellStyle name="Comma 2 10 2" xfId="170" xr:uid="{00000000-0005-0000-0000-0000A9000000}"/>
    <cellStyle name="Comma 2 11" xfId="171" xr:uid="{00000000-0005-0000-0000-0000AA000000}"/>
    <cellStyle name="Comma 2 12" xfId="172" xr:uid="{00000000-0005-0000-0000-0000AB000000}"/>
    <cellStyle name="Comma 2 13" xfId="173" xr:uid="{00000000-0005-0000-0000-0000AC000000}"/>
    <cellStyle name="Comma 2 14" xfId="1300" xr:uid="{0824E37A-6053-44E3-8B81-5746DDDC0C58}"/>
    <cellStyle name="Comma 2 2" xfId="174" xr:uid="{00000000-0005-0000-0000-0000AD000000}"/>
    <cellStyle name="Comma 2 2 2" xfId="175" xr:uid="{00000000-0005-0000-0000-0000AE000000}"/>
    <cellStyle name="Comma 2 2 2 2" xfId="176" xr:uid="{00000000-0005-0000-0000-0000AF000000}"/>
    <cellStyle name="Comma 2 2 2 2 2" xfId="177" xr:uid="{00000000-0005-0000-0000-0000B0000000}"/>
    <cellStyle name="Comma 2 2 2 2 2 2" xfId="178" xr:uid="{00000000-0005-0000-0000-0000B1000000}"/>
    <cellStyle name="Comma 2 2 2 2 3" xfId="179" xr:uid="{00000000-0005-0000-0000-0000B2000000}"/>
    <cellStyle name="Comma 2 2 2 2 3 2" xfId="180" xr:uid="{00000000-0005-0000-0000-0000B3000000}"/>
    <cellStyle name="Comma 2 2 2 2 4" xfId="181" xr:uid="{00000000-0005-0000-0000-0000B4000000}"/>
    <cellStyle name="Comma 2 2 2 2 4 2" xfId="182" xr:uid="{00000000-0005-0000-0000-0000B5000000}"/>
    <cellStyle name="Comma 2 2 2 2 4 2 2" xfId="183" xr:uid="{00000000-0005-0000-0000-0000B6000000}"/>
    <cellStyle name="Comma 2 2 2 2 4 3" xfId="184" xr:uid="{00000000-0005-0000-0000-0000B7000000}"/>
    <cellStyle name="Comma 2 2 2 2 5" xfId="185" xr:uid="{00000000-0005-0000-0000-0000B8000000}"/>
    <cellStyle name="Comma 2 2 2 2 5 2" xfId="186" xr:uid="{00000000-0005-0000-0000-0000B9000000}"/>
    <cellStyle name="Comma 2 2 2 2 6" xfId="187" xr:uid="{00000000-0005-0000-0000-0000BA000000}"/>
    <cellStyle name="Comma 2 2 2 2 6 2" xfId="188" xr:uid="{00000000-0005-0000-0000-0000BB000000}"/>
    <cellStyle name="Comma 2 2 2 2 7" xfId="189" xr:uid="{00000000-0005-0000-0000-0000BC000000}"/>
    <cellStyle name="Comma 2 2 2 2 8" xfId="190" xr:uid="{00000000-0005-0000-0000-0000BD000000}"/>
    <cellStyle name="Comma 2 2 2 3" xfId="191" xr:uid="{00000000-0005-0000-0000-0000BE000000}"/>
    <cellStyle name="Comma 2 2 2 3 2" xfId="192" xr:uid="{00000000-0005-0000-0000-0000BF000000}"/>
    <cellStyle name="Comma 2 2 2 3 3" xfId="193" xr:uid="{00000000-0005-0000-0000-0000C0000000}"/>
    <cellStyle name="Comma 2 2 2 3 3 2" xfId="194" xr:uid="{00000000-0005-0000-0000-0000C1000000}"/>
    <cellStyle name="Comma 2 2 2 3 4" xfId="195" xr:uid="{00000000-0005-0000-0000-0000C2000000}"/>
    <cellStyle name="Comma 2 2 2 4" xfId="196" xr:uid="{00000000-0005-0000-0000-0000C3000000}"/>
    <cellStyle name="Comma 2 2 2 4 2" xfId="197" xr:uid="{00000000-0005-0000-0000-0000C4000000}"/>
    <cellStyle name="Comma 2 2 2 4 3" xfId="198" xr:uid="{00000000-0005-0000-0000-0000C5000000}"/>
    <cellStyle name="Comma 2 2 2 4 3 2" xfId="199" xr:uid="{00000000-0005-0000-0000-0000C6000000}"/>
    <cellStyle name="Comma 2 2 2 4 4" xfId="200" xr:uid="{00000000-0005-0000-0000-0000C7000000}"/>
    <cellStyle name="Comma 2 2 2 5" xfId="201" xr:uid="{00000000-0005-0000-0000-0000C8000000}"/>
    <cellStyle name="Comma 2 2 2 5 2" xfId="202" xr:uid="{00000000-0005-0000-0000-0000C9000000}"/>
    <cellStyle name="Comma 2 2 2 6" xfId="203" xr:uid="{00000000-0005-0000-0000-0000CA000000}"/>
    <cellStyle name="Comma 2 2 2 6 2" xfId="204" xr:uid="{00000000-0005-0000-0000-0000CB000000}"/>
    <cellStyle name="Comma 2 2 2 6 3" xfId="205" xr:uid="{00000000-0005-0000-0000-0000CC000000}"/>
    <cellStyle name="Comma 2 2 2 7" xfId="206" xr:uid="{00000000-0005-0000-0000-0000CD000000}"/>
    <cellStyle name="Comma 2 2 3" xfId="207" xr:uid="{00000000-0005-0000-0000-0000CE000000}"/>
    <cellStyle name="Comma 2 2 3 2" xfId="208" xr:uid="{00000000-0005-0000-0000-0000CF000000}"/>
    <cellStyle name="Comma 2 2 3 2 2" xfId="209" xr:uid="{00000000-0005-0000-0000-0000D0000000}"/>
    <cellStyle name="Comma 2 2 3 3" xfId="210" xr:uid="{00000000-0005-0000-0000-0000D1000000}"/>
    <cellStyle name="Comma 2 2 3 4" xfId="211" xr:uid="{00000000-0005-0000-0000-0000D2000000}"/>
    <cellStyle name="Comma 2 2 4" xfId="212" xr:uid="{00000000-0005-0000-0000-0000D3000000}"/>
    <cellStyle name="Comma 2 2 4 2" xfId="213" xr:uid="{00000000-0005-0000-0000-0000D4000000}"/>
    <cellStyle name="Comma 2 2 4 2 2" xfId="214" xr:uid="{00000000-0005-0000-0000-0000D5000000}"/>
    <cellStyle name="Comma 2 2 4 3" xfId="215" xr:uid="{00000000-0005-0000-0000-0000D6000000}"/>
    <cellStyle name="Comma 2 2 5" xfId="216" xr:uid="{00000000-0005-0000-0000-0000D7000000}"/>
    <cellStyle name="Comma 2 2 6" xfId="217" xr:uid="{00000000-0005-0000-0000-0000D8000000}"/>
    <cellStyle name="Comma 2 2_191102GR.IR_Goods yet invoiced.xls_31.10.2011(1)" xfId="218" xr:uid="{00000000-0005-0000-0000-0000D9000000}"/>
    <cellStyle name="Comma 2 27" xfId="1312" xr:uid="{CD855ED2-5DBD-48D6-91DF-AC9C9DC83199}"/>
    <cellStyle name="Comma 2 3" xfId="219" xr:uid="{00000000-0005-0000-0000-0000DA000000}"/>
    <cellStyle name="Comma 2 3 2" xfId="220" xr:uid="{00000000-0005-0000-0000-0000DB000000}"/>
    <cellStyle name="Comma 2 3 2 2" xfId="221" xr:uid="{00000000-0005-0000-0000-0000DC000000}"/>
    <cellStyle name="Comma 2 3 3" xfId="222" xr:uid="{00000000-0005-0000-0000-0000DD000000}"/>
    <cellStyle name="Comma 2 3 4" xfId="223" xr:uid="{00000000-0005-0000-0000-0000DE000000}"/>
    <cellStyle name="Comma 2 4" xfId="224" xr:uid="{00000000-0005-0000-0000-0000DF000000}"/>
    <cellStyle name="Comma 2 4 2" xfId="225" xr:uid="{00000000-0005-0000-0000-0000E0000000}"/>
    <cellStyle name="Comma 2 4 2 2" xfId="226" xr:uid="{00000000-0005-0000-0000-0000E1000000}"/>
    <cellStyle name="Comma 2 4 3" xfId="227" xr:uid="{00000000-0005-0000-0000-0000E2000000}"/>
    <cellStyle name="Comma 2 4 4" xfId="228" xr:uid="{00000000-0005-0000-0000-0000E3000000}"/>
    <cellStyle name="Comma 2 5" xfId="229" xr:uid="{00000000-0005-0000-0000-0000E4000000}"/>
    <cellStyle name="Comma 2 5 2" xfId="230" xr:uid="{00000000-0005-0000-0000-0000E5000000}"/>
    <cellStyle name="Comma 2 5 2 2" xfId="231" xr:uid="{00000000-0005-0000-0000-0000E6000000}"/>
    <cellStyle name="Comma 2 5 3" xfId="232" xr:uid="{00000000-0005-0000-0000-0000E7000000}"/>
    <cellStyle name="Comma 2 6" xfId="233" xr:uid="{00000000-0005-0000-0000-0000E8000000}"/>
    <cellStyle name="Comma 2 6 2" xfId="234" xr:uid="{00000000-0005-0000-0000-0000E9000000}"/>
    <cellStyle name="Comma 2 7" xfId="235" xr:uid="{00000000-0005-0000-0000-0000EA000000}"/>
    <cellStyle name="Comma 2 7 2" xfId="236" xr:uid="{00000000-0005-0000-0000-0000EB000000}"/>
    <cellStyle name="Comma 2 8" xfId="237" xr:uid="{00000000-0005-0000-0000-0000EC000000}"/>
    <cellStyle name="Comma 2 8 2" xfId="238" xr:uid="{00000000-0005-0000-0000-0000ED000000}"/>
    <cellStyle name="Comma 2 9" xfId="239" xr:uid="{00000000-0005-0000-0000-0000EE000000}"/>
    <cellStyle name="Comma 2 9 2" xfId="240" xr:uid="{00000000-0005-0000-0000-0000EF000000}"/>
    <cellStyle name="Comma 2_~4207917" xfId="241" xr:uid="{00000000-0005-0000-0000-0000F0000000}"/>
    <cellStyle name="Comma 20" xfId="242" xr:uid="{00000000-0005-0000-0000-0000F1000000}"/>
    <cellStyle name="Comma 20 2" xfId="243" xr:uid="{00000000-0005-0000-0000-0000F2000000}"/>
    <cellStyle name="Comma 20 3" xfId="244" xr:uid="{00000000-0005-0000-0000-0000F3000000}"/>
    <cellStyle name="Comma 21" xfId="245" xr:uid="{00000000-0005-0000-0000-0000F4000000}"/>
    <cellStyle name="Comma 21 2" xfId="246" xr:uid="{00000000-0005-0000-0000-0000F5000000}"/>
    <cellStyle name="Comma 22" xfId="247" xr:uid="{00000000-0005-0000-0000-0000F6000000}"/>
    <cellStyle name="Comma 22 2" xfId="248" xr:uid="{00000000-0005-0000-0000-0000F7000000}"/>
    <cellStyle name="Comma 23" xfId="249" xr:uid="{00000000-0005-0000-0000-0000F8000000}"/>
    <cellStyle name="Comma 23 2" xfId="250" xr:uid="{00000000-0005-0000-0000-0000F9000000}"/>
    <cellStyle name="Comma 23 3" xfId="251" xr:uid="{00000000-0005-0000-0000-0000FA000000}"/>
    <cellStyle name="Comma 23 4" xfId="252" xr:uid="{00000000-0005-0000-0000-0000FB000000}"/>
    <cellStyle name="Comma 24" xfId="253" xr:uid="{00000000-0005-0000-0000-0000FC000000}"/>
    <cellStyle name="Comma 24 2" xfId="254" xr:uid="{00000000-0005-0000-0000-0000FD000000}"/>
    <cellStyle name="Comma 25" xfId="255" xr:uid="{00000000-0005-0000-0000-0000FE000000}"/>
    <cellStyle name="Comma 25 2" xfId="256" xr:uid="{00000000-0005-0000-0000-0000FF000000}"/>
    <cellStyle name="Comma 26" xfId="257" xr:uid="{00000000-0005-0000-0000-000000010000}"/>
    <cellStyle name="Comma 27" xfId="258" xr:uid="{00000000-0005-0000-0000-000001010000}"/>
    <cellStyle name="Comma 28" xfId="259" xr:uid="{00000000-0005-0000-0000-000002010000}"/>
    <cellStyle name="Comma 3" xfId="260" xr:uid="{00000000-0005-0000-0000-000003010000}"/>
    <cellStyle name="Comma 3 10" xfId="261" xr:uid="{00000000-0005-0000-0000-000004010000}"/>
    <cellStyle name="Comma 3 11" xfId="262" xr:uid="{00000000-0005-0000-0000-000005010000}"/>
    <cellStyle name="Comma 3 12" xfId="263" xr:uid="{00000000-0005-0000-0000-000006010000}"/>
    <cellStyle name="Comma 3 13" xfId="1310" xr:uid="{55091E9B-3ED1-4D21-AC95-767F6CA524BF}"/>
    <cellStyle name="Comma 3 2" xfId="264" xr:uid="{00000000-0005-0000-0000-000007010000}"/>
    <cellStyle name="Comma 3 2 2" xfId="265" xr:uid="{00000000-0005-0000-0000-000008010000}"/>
    <cellStyle name="Comma 3 2 2 2" xfId="266" xr:uid="{00000000-0005-0000-0000-000009010000}"/>
    <cellStyle name="Comma 3 2 2 2 2" xfId="267" xr:uid="{00000000-0005-0000-0000-00000A010000}"/>
    <cellStyle name="Comma 3 2 2 2 2 2" xfId="268" xr:uid="{00000000-0005-0000-0000-00000B010000}"/>
    <cellStyle name="Comma 3 2 2 2 2 2 2" xfId="269" xr:uid="{00000000-0005-0000-0000-00000C010000}"/>
    <cellStyle name="Comma 3 2 2 2 3" xfId="270" xr:uid="{00000000-0005-0000-0000-00000D010000}"/>
    <cellStyle name="Comma 3 2 2 3" xfId="271" xr:uid="{00000000-0005-0000-0000-00000E010000}"/>
    <cellStyle name="Comma 3 2 2 3 2" xfId="272" xr:uid="{00000000-0005-0000-0000-00000F010000}"/>
    <cellStyle name="Comma 3 2 2 4" xfId="273" xr:uid="{00000000-0005-0000-0000-000010010000}"/>
    <cellStyle name="Comma 3 2 3" xfId="274" xr:uid="{00000000-0005-0000-0000-000011010000}"/>
    <cellStyle name="Comma 3 2 3 2" xfId="275" xr:uid="{00000000-0005-0000-0000-000012010000}"/>
    <cellStyle name="Comma 3 2 3 2 2" xfId="276" xr:uid="{00000000-0005-0000-0000-000013010000}"/>
    <cellStyle name="Comma 3 2 3 3" xfId="277" xr:uid="{00000000-0005-0000-0000-000014010000}"/>
    <cellStyle name="Comma 3 2 3 3 2" xfId="278" xr:uid="{00000000-0005-0000-0000-000015010000}"/>
    <cellStyle name="Comma 3 2 3 4" xfId="279" xr:uid="{00000000-0005-0000-0000-000016010000}"/>
    <cellStyle name="Comma 3 2 3 5" xfId="280" xr:uid="{00000000-0005-0000-0000-000017010000}"/>
    <cellStyle name="Comma 3 2 4" xfId="281" xr:uid="{00000000-0005-0000-0000-000018010000}"/>
    <cellStyle name="Comma 3 2 4 2" xfId="282" xr:uid="{00000000-0005-0000-0000-000019010000}"/>
    <cellStyle name="Comma 3 2 5" xfId="283" xr:uid="{00000000-0005-0000-0000-00001A010000}"/>
    <cellStyle name="Comma 3 2 5 2" xfId="284" xr:uid="{00000000-0005-0000-0000-00001B010000}"/>
    <cellStyle name="Comma 3 2 6" xfId="285" xr:uid="{00000000-0005-0000-0000-00001C010000}"/>
    <cellStyle name="Comma 3 2 6 2" xfId="286" xr:uid="{00000000-0005-0000-0000-00001D010000}"/>
    <cellStyle name="Comma 3 2 7" xfId="287" xr:uid="{00000000-0005-0000-0000-00001E010000}"/>
    <cellStyle name="Comma 3 2 8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3 2 2" xfId="291" xr:uid="{00000000-0005-0000-0000-000022010000}"/>
    <cellStyle name="Comma 3 3 2 2 2" xfId="292" xr:uid="{00000000-0005-0000-0000-000023010000}"/>
    <cellStyle name="Comma 3 3 2 2 2 2" xfId="293" xr:uid="{00000000-0005-0000-0000-000024010000}"/>
    <cellStyle name="Comma 3 3 3" xfId="294" xr:uid="{00000000-0005-0000-0000-000025010000}"/>
    <cellStyle name="Comma 3 3 3 2" xfId="295" xr:uid="{00000000-0005-0000-0000-000026010000}"/>
    <cellStyle name="Comma 3 3 4" xfId="296" xr:uid="{00000000-0005-0000-0000-000027010000}"/>
    <cellStyle name="Comma 3 4" xfId="297" xr:uid="{00000000-0005-0000-0000-000028010000}"/>
    <cellStyle name="Comma 3 4 2" xfId="298" xr:uid="{00000000-0005-0000-0000-000029010000}"/>
    <cellStyle name="Comma 3 4 2 2" xfId="299" xr:uid="{00000000-0005-0000-0000-00002A010000}"/>
    <cellStyle name="Comma 3 4 3" xfId="300" xr:uid="{00000000-0005-0000-0000-00002B010000}"/>
    <cellStyle name="Comma 3 4 3 2" xfId="301" xr:uid="{00000000-0005-0000-0000-00002C010000}"/>
    <cellStyle name="Comma 3 4 4" xfId="302" xr:uid="{00000000-0005-0000-0000-00002D010000}"/>
    <cellStyle name="Comma 3 4 4 2" xfId="303" xr:uid="{00000000-0005-0000-0000-00002E010000}"/>
    <cellStyle name="Comma 3 4 5" xfId="304" xr:uid="{00000000-0005-0000-0000-00002F010000}"/>
    <cellStyle name="Comma 3 5" xfId="305" xr:uid="{00000000-0005-0000-0000-000030010000}"/>
    <cellStyle name="Comma 3 5 2" xfId="306" xr:uid="{00000000-0005-0000-0000-000031010000}"/>
    <cellStyle name="Comma 3 5 2 2" xfId="307" xr:uid="{00000000-0005-0000-0000-000032010000}"/>
    <cellStyle name="Comma 3 5 3" xfId="308" xr:uid="{00000000-0005-0000-0000-000033010000}"/>
    <cellStyle name="Comma 3 6" xfId="309" xr:uid="{00000000-0005-0000-0000-000034010000}"/>
    <cellStyle name="Comma 3 6 2" xfId="310" xr:uid="{00000000-0005-0000-0000-000035010000}"/>
    <cellStyle name="Comma 3 6 2 2" xfId="311" xr:uid="{00000000-0005-0000-0000-000036010000}"/>
    <cellStyle name="Comma 3 7" xfId="312" xr:uid="{00000000-0005-0000-0000-000037010000}"/>
    <cellStyle name="Comma 3 7 2" xfId="313" xr:uid="{00000000-0005-0000-0000-000038010000}"/>
    <cellStyle name="Comma 3 7 2 2" xfId="314" xr:uid="{00000000-0005-0000-0000-000039010000}"/>
    <cellStyle name="Comma 3 7 2 3" xfId="315" xr:uid="{00000000-0005-0000-0000-00003A010000}"/>
    <cellStyle name="Comma 3 7 3" xfId="316" xr:uid="{00000000-0005-0000-0000-00003B010000}"/>
    <cellStyle name="Comma 3 8" xfId="317" xr:uid="{00000000-0005-0000-0000-00003C010000}"/>
    <cellStyle name="Comma 3 8 2" xfId="318" xr:uid="{00000000-0005-0000-0000-00003D010000}"/>
    <cellStyle name="Comma 3 9" xfId="319" xr:uid="{00000000-0005-0000-0000-00003E010000}"/>
    <cellStyle name="Comma 3_2010-09-13" xfId="320" xr:uid="{00000000-0005-0000-0000-00003F010000}"/>
    <cellStyle name="Comma 4" xfId="321" xr:uid="{00000000-0005-0000-0000-000040010000}"/>
    <cellStyle name="Comma 4 10" xfId="322" xr:uid="{00000000-0005-0000-0000-000041010000}"/>
    <cellStyle name="Comma 4 11" xfId="323" xr:uid="{00000000-0005-0000-0000-000042010000}"/>
    <cellStyle name="Comma 4 2" xfId="324" xr:uid="{00000000-0005-0000-0000-000043010000}"/>
    <cellStyle name="Comma 4 2 2" xfId="325" xr:uid="{00000000-0005-0000-0000-000044010000}"/>
    <cellStyle name="Comma 4 2 2 2" xfId="326" xr:uid="{00000000-0005-0000-0000-000045010000}"/>
    <cellStyle name="Comma 4 2 3" xfId="327" xr:uid="{00000000-0005-0000-0000-000046010000}"/>
    <cellStyle name="Comma 4 2 3 2" xfId="328" xr:uid="{00000000-0005-0000-0000-000047010000}"/>
    <cellStyle name="Comma 4 2 4" xfId="329" xr:uid="{00000000-0005-0000-0000-000048010000}"/>
    <cellStyle name="Comma 4 3" xfId="330" xr:uid="{00000000-0005-0000-0000-000049010000}"/>
    <cellStyle name="Comma 4 3 2" xfId="331" xr:uid="{00000000-0005-0000-0000-00004A010000}"/>
    <cellStyle name="Comma 4 3 2 2" xfId="332" xr:uid="{00000000-0005-0000-0000-00004B010000}"/>
    <cellStyle name="Comma 4 3 3" xfId="333" xr:uid="{00000000-0005-0000-0000-00004C010000}"/>
    <cellStyle name="Comma 4 3 3 2" xfId="334" xr:uid="{00000000-0005-0000-0000-00004D010000}"/>
    <cellStyle name="Comma 4 3 4" xfId="335" xr:uid="{00000000-0005-0000-0000-00004E010000}"/>
    <cellStyle name="Comma 4 4" xfId="336" xr:uid="{00000000-0005-0000-0000-00004F010000}"/>
    <cellStyle name="Comma 4 4 2" xfId="337" xr:uid="{00000000-0005-0000-0000-000050010000}"/>
    <cellStyle name="Comma 4 4 2 2" xfId="338" xr:uid="{00000000-0005-0000-0000-000051010000}"/>
    <cellStyle name="Comma 4 4 3" xfId="339" xr:uid="{00000000-0005-0000-0000-000052010000}"/>
    <cellStyle name="Comma 4 4 3 2" xfId="340" xr:uid="{00000000-0005-0000-0000-000053010000}"/>
    <cellStyle name="Comma 4 4 4" xfId="341" xr:uid="{00000000-0005-0000-0000-000054010000}"/>
    <cellStyle name="Comma 4 5" xfId="342" xr:uid="{00000000-0005-0000-0000-000055010000}"/>
    <cellStyle name="Comma 4 5 2" xfId="343" xr:uid="{00000000-0005-0000-0000-000056010000}"/>
    <cellStyle name="Comma 4 6" xfId="344" xr:uid="{00000000-0005-0000-0000-000057010000}"/>
    <cellStyle name="Comma 4 6 2" xfId="345" xr:uid="{00000000-0005-0000-0000-000058010000}"/>
    <cellStyle name="Comma 4 7" xfId="346" xr:uid="{00000000-0005-0000-0000-000059010000}"/>
    <cellStyle name="Comma 4 7 2" xfId="347" xr:uid="{00000000-0005-0000-0000-00005A010000}"/>
    <cellStyle name="Comma 4 7 2 2" xfId="348" xr:uid="{00000000-0005-0000-0000-00005B010000}"/>
    <cellStyle name="Comma 4 7 3" xfId="349" xr:uid="{00000000-0005-0000-0000-00005C010000}"/>
    <cellStyle name="Comma 4 7 4" xfId="350" xr:uid="{00000000-0005-0000-0000-00005D010000}"/>
    <cellStyle name="Comma 4 8" xfId="351" xr:uid="{00000000-0005-0000-0000-00005E010000}"/>
    <cellStyle name="Comma 4 9" xfId="352" xr:uid="{00000000-0005-0000-0000-00005F010000}"/>
    <cellStyle name="Comma 4 9 2" xfId="353" xr:uid="{00000000-0005-0000-0000-000060010000}"/>
    <cellStyle name="Comma 4_Inoue Rubber_Q2'55" xfId="354" xr:uid="{00000000-0005-0000-0000-000061010000}"/>
    <cellStyle name="Comma 5" xfId="355" xr:uid="{00000000-0005-0000-0000-000062010000}"/>
    <cellStyle name="Comma 5 2" xfId="356" xr:uid="{00000000-0005-0000-0000-000063010000}"/>
    <cellStyle name="Comma 5 2 2" xfId="357" xr:uid="{00000000-0005-0000-0000-000064010000}"/>
    <cellStyle name="Comma 5 2 2 2" xfId="358" xr:uid="{00000000-0005-0000-0000-000065010000}"/>
    <cellStyle name="Comma 5 2 3" xfId="359" xr:uid="{00000000-0005-0000-0000-000066010000}"/>
    <cellStyle name="Comma 5 3" xfId="360" xr:uid="{00000000-0005-0000-0000-000067010000}"/>
    <cellStyle name="Comma 5 3 2" xfId="361" xr:uid="{00000000-0005-0000-0000-000068010000}"/>
    <cellStyle name="Comma 5 3 2 2" xfId="362" xr:uid="{00000000-0005-0000-0000-000069010000}"/>
    <cellStyle name="Comma 5 3 3" xfId="363" xr:uid="{00000000-0005-0000-0000-00006A010000}"/>
    <cellStyle name="Comma 5 3 3 2" xfId="364" xr:uid="{00000000-0005-0000-0000-00006B010000}"/>
    <cellStyle name="Comma 5 3 4" xfId="365" xr:uid="{00000000-0005-0000-0000-00006C010000}"/>
    <cellStyle name="Comma 5 4" xfId="366" xr:uid="{00000000-0005-0000-0000-00006D010000}"/>
    <cellStyle name="Comma 5 4 2" xfId="367" xr:uid="{00000000-0005-0000-0000-00006E010000}"/>
    <cellStyle name="Comma 5 4 2 2" xfId="368" xr:uid="{00000000-0005-0000-0000-00006F010000}"/>
    <cellStyle name="Comma 5 4 3" xfId="369" xr:uid="{00000000-0005-0000-0000-000070010000}"/>
    <cellStyle name="Comma 5 4 3 2" xfId="370" xr:uid="{00000000-0005-0000-0000-000071010000}"/>
    <cellStyle name="Comma 5 4 4" xfId="371" xr:uid="{00000000-0005-0000-0000-000072010000}"/>
    <cellStyle name="Comma 5 5" xfId="372" xr:uid="{00000000-0005-0000-0000-000073010000}"/>
    <cellStyle name="Comma 5 5 2" xfId="373" xr:uid="{00000000-0005-0000-0000-000074010000}"/>
    <cellStyle name="Comma 5 6" xfId="374" xr:uid="{00000000-0005-0000-0000-000075010000}"/>
    <cellStyle name="Comma 5 6 2" xfId="375" xr:uid="{00000000-0005-0000-0000-000076010000}"/>
    <cellStyle name="Comma 5 7" xfId="376" xr:uid="{00000000-0005-0000-0000-000077010000}"/>
    <cellStyle name="Comma 5 7 2" xfId="377" xr:uid="{00000000-0005-0000-0000-000078010000}"/>
    <cellStyle name="Comma 5 8" xfId="378" xr:uid="{00000000-0005-0000-0000-000079010000}"/>
    <cellStyle name="Comma 5 9" xfId="379" xr:uid="{00000000-0005-0000-0000-00007A010000}"/>
    <cellStyle name="Comma 6" xfId="380" xr:uid="{00000000-0005-0000-0000-00007B010000}"/>
    <cellStyle name="Comma 6 2" xfId="381" xr:uid="{00000000-0005-0000-0000-00007C010000}"/>
    <cellStyle name="Comma 6 2 2" xfId="382" xr:uid="{00000000-0005-0000-0000-00007D010000}"/>
    <cellStyle name="Comma 6 2 2 2" xfId="383" xr:uid="{00000000-0005-0000-0000-00007E010000}"/>
    <cellStyle name="Comma 6 2 3" xfId="384" xr:uid="{00000000-0005-0000-0000-00007F010000}"/>
    <cellStyle name="Comma 6 3" xfId="385" xr:uid="{00000000-0005-0000-0000-000080010000}"/>
    <cellStyle name="Comma 6 3 2" xfId="386" xr:uid="{00000000-0005-0000-0000-000081010000}"/>
    <cellStyle name="Comma 6 3 2 2" xfId="387" xr:uid="{00000000-0005-0000-0000-000082010000}"/>
    <cellStyle name="Comma 6 3 3" xfId="388" xr:uid="{00000000-0005-0000-0000-000083010000}"/>
    <cellStyle name="Comma 6 3 3 2" xfId="389" xr:uid="{00000000-0005-0000-0000-000084010000}"/>
    <cellStyle name="Comma 6 3 4" xfId="390" xr:uid="{00000000-0005-0000-0000-000085010000}"/>
    <cellStyle name="Comma 6 4" xfId="391" xr:uid="{00000000-0005-0000-0000-000086010000}"/>
    <cellStyle name="Comma 6 4 2" xfId="392" xr:uid="{00000000-0005-0000-0000-000087010000}"/>
    <cellStyle name="Comma 6 4 2 2" xfId="393" xr:uid="{00000000-0005-0000-0000-000088010000}"/>
    <cellStyle name="Comma 6 4 3" xfId="394" xr:uid="{00000000-0005-0000-0000-000089010000}"/>
    <cellStyle name="Comma 6 4 3 2" xfId="395" xr:uid="{00000000-0005-0000-0000-00008A010000}"/>
    <cellStyle name="Comma 6 4 4" xfId="396" xr:uid="{00000000-0005-0000-0000-00008B010000}"/>
    <cellStyle name="Comma 6 5" xfId="397" xr:uid="{00000000-0005-0000-0000-00008C010000}"/>
    <cellStyle name="Comma 6 5 2" xfId="398" xr:uid="{00000000-0005-0000-0000-00008D010000}"/>
    <cellStyle name="Comma 6 5 2 2" xfId="399" xr:uid="{00000000-0005-0000-0000-00008E010000}"/>
    <cellStyle name="Comma 6 5 3" xfId="400" xr:uid="{00000000-0005-0000-0000-00008F010000}"/>
    <cellStyle name="Comma 6 6" xfId="401" xr:uid="{00000000-0005-0000-0000-000090010000}"/>
    <cellStyle name="Comma 6 7" xfId="402" xr:uid="{00000000-0005-0000-0000-000091010000}"/>
    <cellStyle name="Comma 7" xfId="403" xr:uid="{00000000-0005-0000-0000-000092010000}"/>
    <cellStyle name="Comma 7 2" xfId="404" xr:uid="{00000000-0005-0000-0000-000093010000}"/>
    <cellStyle name="Comma 7 2 2" xfId="405" xr:uid="{00000000-0005-0000-0000-000094010000}"/>
    <cellStyle name="Comma 7 2 2 2" xfId="406" xr:uid="{00000000-0005-0000-0000-000095010000}"/>
    <cellStyle name="Comma 7 2 2 2 2" xfId="407" xr:uid="{00000000-0005-0000-0000-000096010000}"/>
    <cellStyle name="Comma 7 2 2 3" xfId="408" xr:uid="{00000000-0005-0000-0000-000097010000}"/>
    <cellStyle name="Comma 7 2 3" xfId="409" xr:uid="{00000000-0005-0000-0000-000098010000}"/>
    <cellStyle name="Comma 7 2 3 2" xfId="410" xr:uid="{00000000-0005-0000-0000-000099010000}"/>
    <cellStyle name="Comma 7 2 4" xfId="411" xr:uid="{00000000-0005-0000-0000-00009A010000}"/>
    <cellStyle name="Comma 7 3" xfId="412" xr:uid="{00000000-0005-0000-0000-00009B010000}"/>
    <cellStyle name="Comma 7 3 2" xfId="413" xr:uid="{00000000-0005-0000-0000-00009C010000}"/>
    <cellStyle name="Comma 7 3 2 2" xfId="414" xr:uid="{00000000-0005-0000-0000-00009D010000}"/>
    <cellStyle name="Comma 7 3 3" xfId="415" xr:uid="{00000000-0005-0000-0000-00009E010000}"/>
    <cellStyle name="Comma 7 3 3 2" xfId="416" xr:uid="{00000000-0005-0000-0000-00009F010000}"/>
    <cellStyle name="Comma 7 3 4" xfId="417" xr:uid="{00000000-0005-0000-0000-0000A0010000}"/>
    <cellStyle name="Comma 7 4" xfId="418" xr:uid="{00000000-0005-0000-0000-0000A1010000}"/>
    <cellStyle name="Comma 7 4 2" xfId="419" xr:uid="{00000000-0005-0000-0000-0000A2010000}"/>
    <cellStyle name="Comma 7 4 2 2" xfId="420" xr:uid="{00000000-0005-0000-0000-0000A3010000}"/>
    <cellStyle name="Comma 7 4 3" xfId="421" xr:uid="{00000000-0005-0000-0000-0000A4010000}"/>
    <cellStyle name="Comma 7 4 3 2" xfId="422" xr:uid="{00000000-0005-0000-0000-0000A5010000}"/>
    <cellStyle name="Comma 7 4 4" xfId="423" xr:uid="{00000000-0005-0000-0000-0000A6010000}"/>
    <cellStyle name="Comma 7 4 4 2" xfId="424" xr:uid="{00000000-0005-0000-0000-0000A7010000}"/>
    <cellStyle name="Comma 7 4 4 2 2" xfId="425" xr:uid="{00000000-0005-0000-0000-0000A8010000}"/>
    <cellStyle name="Comma 7 4 4 2 2 2" xfId="426" xr:uid="{00000000-0005-0000-0000-0000A9010000}"/>
    <cellStyle name="Comma 7 4 4 3" xfId="427" xr:uid="{00000000-0005-0000-0000-0000AA010000}"/>
    <cellStyle name="Comma 7 4 5" xfId="428" xr:uid="{00000000-0005-0000-0000-0000AB010000}"/>
    <cellStyle name="Comma 7 5" xfId="429" xr:uid="{00000000-0005-0000-0000-0000AC010000}"/>
    <cellStyle name="Comma 7 5 2" xfId="430" xr:uid="{00000000-0005-0000-0000-0000AD010000}"/>
    <cellStyle name="Comma 7 6" xfId="431" xr:uid="{00000000-0005-0000-0000-0000AE010000}"/>
    <cellStyle name="Comma 7 6 2" xfId="432" xr:uid="{00000000-0005-0000-0000-0000AF010000}"/>
    <cellStyle name="Comma 7 6 2 2" xfId="433" xr:uid="{00000000-0005-0000-0000-0000B0010000}"/>
    <cellStyle name="Comma 7 6 2 3" xfId="434" xr:uid="{00000000-0005-0000-0000-0000B1010000}"/>
    <cellStyle name="Comma 7 6 2 3 2" xfId="435" xr:uid="{00000000-0005-0000-0000-0000B2010000}"/>
    <cellStyle name="Comma 7 6 3" xfId="436" xr:uid="{00000000-0005-0000-0000-0000B3010000}"/>
    <cellStyle name="Comma 7 7" xfId="437" xr:uid="{00000000-0005-0000-0000-0000B4010000}"/>
    <cellStyle name="Comma 7 7 2" xfId="438" xr:uid="{00000000-0005-0000-0000-0000B5010000}"/>
    <cellStyle name="Comma 7 8" xfId="439" xr:uid="{00000000-0005-0000-0000-0000B6010000}"/>
    <cellStyle name="Comma 8" xfId="440" xr:uid="{00000000-0005-0000-0000-0000B7010000}"/>
    <cellStyle name="Comma 8 2" xfId="441" xr:uid="{00000000-0005-0000-0000-0000B8010000}"/>
    <cellStyle name="Comma 8 2 2" xfId="442" xr:uid="{00000000-0005-0000-0000-0000B9010000}"/>
    <cellStyle name="Comma 8 2 2 2" xfId="443" xr:uid="{00000000-0005-0000-0000-0000BA010000}"/>
    <cellStyle name="Comma 8 2 3" xfId="444" xr:uid="{00000000-0005-0000-0000-0000BB010000}"/>
    <cellStyle name="Comma 8 3" xfId="445" xr:uid="{00000000-0005-0000-0000-0000BC010000}"/>
    <cellStyle name="Comma 8 3 2" xfId="446" xr:uid="{00000000-0005-0000-0000-0000BD010000}"/>
    <cellStyle name="Comma 8 4" xfId="447" xr:uid="{00000000-0005-0000-0000-0000BE010000}"/>
    <cellStyle name="Comma 8 4 2" xfId="448" xr:uid="{00000000-0005-0000-0000-0000BF010000}"/>
    <cellStyle name="Comma 8 5" xfId="449" xr:uid="{00000000-0005-0000-0000-0000C0010000}"/>
    <cellStyle name="Comma 8 5 2" xfId="450" xr:uid="{00000000-0005-0000-0000-0000C1010000}"/>
    <cellStyle name="Comma 8 6" xfId="451" xr:uid="{00000000-0005-0000-0000-0000C2010000}"/>
    <cellStyle name="Comma 9" xfId="452" xr:uid="{00000000-0005-0000-0000-0000C3010000}"/>
    <cellStyle name="Comma 9 2" xfId="453" xr:uid="{00000000-0005-0000-0000-0000C4010000}"/>
    <cellStyle name="Comma 9 2 2" xfId="454" xr:uid="{00000000-0005-0000-0000-0000C5010000}"/>
    <cellStyle name="Comma 9 2 3" xfId="455" xr:uid="{00000000-0005-0000-0000-0000C6010000}"/>
    <cellStyle name="Comma 9 3" xfId="456" xr:uid="{00000000-0005-0000-0000-0000C7010000}"/>
    <cellStyle name="Comma 9 3 2" xfId="457" xr:uid="{00000000-0005-0000-0000-0000C8010000}"/>
    <cellStyle name="Comma 9 3 2 2" xfId="458" xr:uid="{00000000-0005-0000-0000-0000C9010000}"/>
    <cellStyle name="Comma 9 3 3" xfId="459" xr:uid="{00000000-0005-0000-0000-0000CA010000}"/>
    <cellStyle name="Comma 9 4" xfId="460" xr:uid="{00000000-0005-0000-0000-0000CB010000}"/>
    <cellStyle name="Comma 9 4 2" xfId="461" xr:uid="{00000000-0005-0000-0000-0000CC010000}"/>
    <cellStyle name="Comma 9 5" xfId="462" xr:uid="{00000000-0005-0000-0000-0000CD010000}"/>
    <cellStyle name="comma zerodec" xfId="463" xr:uid="{00000000-0005-0000-0000-0000CE010000}"/>
    <cellStyle name="Comma_bs&amp;plt" xfId="464" xr:uid="{00000000-0005-0000-0000-0000CF010000}"/>
    <cellStyle name="Comma_กระแสเงินสด (T)" xfId="465" xr:uid="{00000000-0005-0000-0000-0000D0010000}"/>
    <cellStyle name="Copied" xfId="466" xr:uid="{00000000-0005-0000-0000-0000D1010000}"/>
    <cellStyle name="Currency 2" xfId="467" xr:uid="{00000000-0005-0000-0000-0000D2010000}"/>
    <cellStyle name="Currency 2 2" xfId="468" xr:uid="{00000000-0005-0000-0000-0000D3010000}"/>
    <cellStyle name="Currency 3" xfId="469" xr:uid="{00000000-0005-0000-0000-0000D4010000}"/>
    <cellStyle name="Currency1" xfId="470" xr:uid="{00000000-0005-0000-0000-0000D5010000}"/>
    <cellStyle name="Dezimal [0]_35ERI8T2gbIEMixb4v26icuOo" xfId="471" xr:uid="{00000000-0005-0000-0000-0000D6010000}"/>
    <cellStyle name="Dezimal_35ERI8T2gbIEMixb4v26icuOo" xfId="472" xr:uid="{00000000-0005-0000-0000-0000D7010000}"/>
    <cellStyle name="Dollar (zero dec)" xfId="473" xr:uid="{00000000-0005-0000-0000-0000D8010000}"/>
    <cellStyle name="E&amp;Y House" xfId="474" xr:uid="{00000000-0005-0000-0000-0000D9010000}"/>
    <cellStyle name="Entered" xfId="475" xr:uid="{00000000-0005-0000-0000-0000DA010000}"/>
    <cellStyle name="Explanatory Text 2" xfId="476" xr:uid="{00000000-0005-0000-0000-0000DB010000}"/>
    <cellStyle name="Explanatory Text 2 2" xfId="477" xr:uid="{00000000-0005-0000-0000-0000DC010000}"/>
    <cellStyle name="Good 2" xfId="478" xr:uid="{00000000-0005-0000-0000-0000DD010000}"/>
    <cellStyle name="Good 2 2" xfId="479" xr:uid="{00000000-0005-0000-0000-0000DE010000}"/>
    <cellStyle name="Grey" xfId="480" xr:uid="{00000000-0005-0000-0000-0000DF010000}"/>
    <cellStyle name="Header1" xfId="481" xr:uid="{00000000-0005-0000-0000-0000E0010000}"/>
    <cellStyle name="Header2" xfId="482" xr:uid="{00000000-0005-0000-0000-0000E1010000}"/>
    <cellStyle name="Header2 2" xfId="483" xr:uid="{00000000-0005-0000-0000-0000E2010000}"/>
    <cellStyle name="Heading 1 2" xfId="484" xr:uid="{00000000-0005-0000-0000-0000E3010000}"/>
    <cellStyle name="Heading 1 2 2" xfId="485" xr:uid="{00000000-0005-0000-0000-0000E4010000}"/>
    <cellStyle name="Heading 2 2" xfId="486" xr:uid="{00000000-0005-0000-0000-0000E5010000}"/>
    <cellStyle name="Heading 2 2 2" xfId="487" xr:uid="{00000000-0005-0000-0000-0000E6010000}"/>
    <cellStyle name="Heading 3 2" xfId="488" xr:uid="{00000000-0005-0000-0000-0000E7010000}"/>
    <cellStyle name="Heading 3 2 2" xfId="489" xr:uid="{00000000-0005-0000-0000-0000E8010000}"/>
    <cellStyle name="Heading 3 2 3" xfId="490" xr:uid="{00000000-0005-0000-0000-0000E9010000}"/>
    <cellStyle name="Heading 3 3" xfId="491" xr:uid="{00000000-0005-0000-0000-0000EA010000}"/>
    <cellStyle name="Heading 4 2" xfId="492" xr:uid="{00000000-0005-0000-0000-0000EB010000}"/>
    <cellStyle name="Heading 4 2 2" xfId="493" xr:uid="{00000000-0005-0000-0000-0000EC010000}"/>
    <cellStyle name="Hyperlink 2" xfId="494" xr:uid="{00000000-0005-0000-0000-0000ED010000}"/>
    <cellStyle name="Hyperlink 2 2" xfId="495" xr:uid="{00000000-0005-0000-0000-0000EE010000}"/>
    <cellStyle name="Hyperlink 3" xfId="496" xr:uid="{00000000-0005-0000-0000-0000EF010000}"/>
    <cellStyle name="Input [yellow]" xfId="497" xr:uid="{00000000-0005-0000-0000-0000F0010000}"/>
    <cellStyle name="Input [yellow] 2" xfId="498" xr:uid="{00000000-0005-0000-0000-0000F1010000}"/>
    <cellStyle name="Input [yellow] 3" xfId="499" xr:uid="{00000000-0005-0000-0000-0000F2010000}"/>
    <cellStyle name="Input 10" xfId="500" xr:uid="{00000000-0005-0000-0000-0000F3010000}"/>
    <cellStyle name="Input 10 2" xfId="501" xr:uid="{00000000-0005-0000-0000-0000F4010000}"/>
    <cellStyle name="Input 10 3" xfId="502" xr:uid="{00000000-0005-0000-0000-0000F5010000}"/>
    <cellStyle name="Input 11" xfId="503" xr:uid="{00000000-0005-0000-0000-0000F6010000}"/>
    <cellStyle name="Input 11 2" xfId="504" xr:uid="{00000000-0005-0000-0000-0000F7010000}"/>
    <cellStyle name="Input 11 3" xfId="505" xr:uid="{00000000-0005-0000-0000-0000F8010000}"/>
    <cellStyle name="Input 12" xfId="506" xr:uid="{00000000-0005-0000-0000-0000F9010000}"/>
    <cellStyle name="Input 12 2" xfId="507" xr:uid="{00000000-0005-0000-0000-0000FA010000}"/>
    <cellStyle name="Input 12 3" xfId="508" xr:uid="{00000000-0005-0000-0000-0000FB010000}"/>
    <cellStyle name="Input 13" xfId="509" xr:uid="{00000000-0005-0000-0000-0000FC010000}"/>
    <cellStyle name="Input 13 2" xfId="510" xr:uid="{00000000-0005-0000-0000-0000FD010000}"/>
    <cellStyle name="Input 13 3" xfId="511" xr:uid="{00000000-0005-0000-0000-0000FE010000}"/>
    <cellStyle name="Input 14" xfId="512" xr:uid="{00000000-0005-0000-0000-0000FF010000}"/>
    <cellStyle name="Input 14 2" xfId="513" xr:uid="{00000000-0005-0000-0000-000000020000}"/>
    <cellStyle name="Input 14 3" xfId="514" xr:uid="{00000000-0005-0000-0000-000001020000}"/>
    <cellStyle name="Input 15" xfId="515" xr:uid="{00000000-0005-0000-0000-000002020000}"/>
    <cellStyle name="Input 15 2" xfId="516" xr:uid="{00000000-0005-0000-0000-000003020000}"/>
    <cellStyle name="Input 15 3" xfId="517" xr:uid="{00000000-0005-0000-0000-000004020000}"/>
    <cellStyle name="Input 16" xfId="518" xr:uid="{00000000-0005-0000-0000-000005020000}"/>
    <cellStyle name="Input 16 2" xfId="519" xr:uid="{00000000-0005-0000-0000-000006020000}"/>
    <cellStyle name="Input 16 3" xfId="520" xr:uid="{00000000-0005-0000-0000-000007020000}"/>
    <cellStyle name="Input 17" xfId="521" xr:uid="{00000000-0005-0000-0000-000008020000}"/>
    <cellStyle name="Input 17 2" xfId="522" xr:uid="{00000000-0005-0000-0000-000009020000}"/>
    <cellStyle name="Input 17 3" xfId="523" xr:uid="{00000000-0005-0000-0000-00000A020000}"/>
    <cellStyle name="Input 18" xfId="524" xr:uid="{00000000-0005-0000-0000-00000B020000}"/>
    <cellStyle name="Input 18 2" xfId="525" xr:uid="{00000000-0005-0000-0000-00000C020000}"/>
    <cellStyle name="Input 18 3" xfId="526" xr:uid="{00000000-0005-0000-0000-00000D020000}"/>
    <cellStyle name="Input 19" xfId="527" xr:uid="{00000000-0005-0000-0000-00000E020000}"/>
    <cellStyle name="Input 19 2" xfId="528" xr:uid="{00000000-0005-0000-0000-00000F020000}"/>
    <cellStyle name="Input 19 3" xfId="529" xr:uid="{00000000-0005-0000-0000-000010020000}"/>
    <cellStyle name="Input 2" xfId="530" xr:uid="{00000000-0005-0000-0000-000011020000}"/>
    <cellStyle name="Input 2 2" xfId="531" xr:uid="{00000000-0005-0000-0000-000012020000}"/>
    <cellStyle name="Input 2 3" xfId="532" xr:uid="{00000000-0005-0000-0000-000013020000}"/>
    <cellStyle name="Input 20" xfId="533" xr:uid="{00000000-0005-0000-0000-000014020000}"/>
    <cellStyle name="Input 20 2" xfId="534" xr:uid="{00000000-0005-0000-0000-000015020000}"/>
    <cellStyle name="Input 20 3" xfId="535" xr:uid="{00000000-0005-0000-0000-000016020000}"/>
    <cellStyle name="Input 21" xfId="536" xr:uid="{00000000-0005-0000-0000-000017020000}"/>
    <cellStyle name="Input 21 2" xfId="537" xr:uid="{00000000-0005-0000-0000-000018020000}"/>
    <cellStyle name="Input 21 3" xfId="538" xr:uid="{00000000-0005-0000-0000-000019020000}"/>
    <cellStyle name="Input 22" xfId="539" xr:uid="{00000000-0005-0000-0000-00001A020000}"/>
    <cellStyle name="Input 22 2" xfId="540" xr:uid="{00000000-0005-0000-0000-00001B020000}"/>
    <cellStyle name="Input 22 3" xfId="541" xr:uid="{00000000-0005-0000-0000-00001C020000}"/>
    <cellStyle name="Input 23" xfId="542" xr:uid="{00000000-0005-0000-0000-00001D020000}"/>
    <cellStyle name="Input 23 2" xfId="543" xr:uid="{00000000-0005-0000-0000-00001E020000}"/>
    <cellStyle name="Input 23 3" xfId="544" xr:uid="{00000000-0005-0000-0000-00001F020000}"/>
    <cellStyle name="Input 24" xfId="545" xr:uid="{00000000-0005-0000-0000-000020020000}"/>
    <cellStyle name="Input 24 2" xfId="546" xr:uid="{00000000-0005-0000-0000-000021020000}"/>
    <cellStyle name="Input 24 3" xfId="547" xr:uid="{00000000-0005-0000-0000-000022020000}"/>
    <cellStyle name="Input 25" xfId="548" xr:uid="{00000000-0005-0000-0000-000023020000}"/>
    <cellStyle name="Input 25 2" xfId="549" xr:uid="{00000000-0005-0000-0000-000024020000}"/>
    <cellStyle name="Input 25 3" xfId="550" xr:uid="{00000000-0005-0000-0000-000025020000}"/>
    <cellStyle name="Input 26" xfId="551" xr:uid="{00000000-0005-0000-0000-000026020000}"/>
    <cellStyle name="Input 26 2" xfId="552" xr:uid="{00000000-0005-0000-0000-000027020000}"/>
    <cellStyle name="Input 26 3" xfId="553" xr:uid="{00000000-0005-0000-0000-000028020000}"/>
    <cellStyle name="Input 27" xfId="554" xr:uid="{00000000-0005-0000-0000-000029020000}"/>
    <cellStyle name="Input 27 2" xfId="555" xr:uid="{00000000-0005-0000-0000-00002A020000}"/>
    <cellStyle name="Input 27 3" xfId="556" xr:uid="{00000000-0005-0000-0000-00002B020000}"/>
    <cellStyle name="Input 28" xfId="557" xr:uid="{00000000-0005-0000-0000-00002C020000}"/>
    <cellStyle name="Input 28 2" xfId="558" xr:uid="{00000000-0005-0000-0000-00002D020000}"/>
    <cellStyle name="Input 28 3" xfId="559" xr:uid="{00000000-0005-0000-0000-00002E020000}"/>
    <cellStyle name="Input 29" xfId="560" xr:uid="{00000000-0005-0000-0000-00002F020000}"/>
    <cellStyle name="Input 29 2" xfId="561" xr:uid="{00000000-0005-0000-0000-000030020000}"/>
    <cellStyle name="Input 29 3" xfId="562" xr:uid="{00000000-0005-0000-0000-000031020000}"/>
    <cellStyle name="Input 3" xfId="563" xr:uid="{00000000-0005-0000-0000-000032020000}"/>
    <cellStyle name="Input 3 2" xfId="564" xr:uid="{00000000-0005-0000-0000-000033020000}"/>
    <cellStyle name="Input 3 2 2" xfId="565" xr:uid="{00000000-0005-0000-0000-000034020000}"/>
    <cellStyle name="Input 3 2 3" xfId="566" xr:uid="{00000000-0005-0000-0000-000035020000}"/>
    <cellStyle name="Input 3 3" xfId="567" xr:uid="{00000000-0005-0000-0000-000036020000}"/>
    <cellStyle name="Input 3 4" xfId="568" xr:uid="{00000000-0005-0000-0000-000037020000}"/>
    <cellStyle name="Input 30" xfId="569" xr:uid="{00000000-0005-0000-0000-000038020000}"/>
    <cellStyle name="Input 30 2" xfId="570" xr:uid="{00000000-0005-0000-0000-000039020000}"/>
    <cellStyle name="Input 30 3" xfId="571" xr:uid="{00000000-0005-0000-0000-00003A020000}"/>
    <cellStyle name="Input 31" xfId="572" xr:uid="{00000000-0005-0000-0000-00003B020000}"/>
    <cellStyle name="Input 31 2" xfId="573" xr:uid="{00000000-0005-0000-0000-00003C020000}"/>
    <cellStyle name="Input 31 3" xfId="574" xr:uid="{00000000-0005-0000-0000-00003D020000}"/>
    <cellStyle name="Input 32" xfId="575" xr:uid="{00000000-0005-0000-0000-00003E020000}"/>
    <cellStyle name="Input 32 2" xfId="576" xr:uid="{00000000-0005-0000-0000-00003F020000}"/>
    <cellStyle name="Input 32 3" xfId="577" xr:uid="{00000000-0005-0000-0000-000040020000}"/>
    <cellStyle name="Input 33" xfId="578" xr:uid="{00000000-0005-0000-0000-000041020000}"/>
    <cellStyle name="Input 33 2" xfId="579" xr:uid="{00000000-0005-0000-0000-000042020000}"/>
    <cellStyle name="Input 33 3" xfId="580" xr:uid="{00000000-0005-0000-0000-000043020000}"/>
    <cellStyle name="Input 34" xfId="581" xr:uid="{00000000-0005-0000-0000-000044020000}"/>
    <cellStyle name="Input 34 2" xfId="582" xr:uid="{00000000-0005-0000-0000-000045020000}"/>
    <cellStyle name="Input 34 3" xfId="583" xr:uid="{00000000-0005-0000-0000-000046020000}"/>
    <cellStyle name="Input 35" xfId="584" xr:uid="{00000000-0005-0000-0000-000047020000}"/>
    <cellStyle name="Input 35 2" xfId="585" xr:uid="{00000000-0005-0000-0000-000048020000}"/>
    <cellStyle name="Input 35 3" xfId="586" xr:uid="{00000000-0005-0000-0000-000049020000}"/>
    <cellStyle name="Input 36" xfId="587" xr:uid="{00000000-0005-0000-0000-00004A020000}"/>
    <cellStyle name="Input 36 2" xfId="588" xr:uid="{00000000-0005-0000-0000-00004B020000}"/>
    <cellStyle name="Input 36 3" xfId="589" xr:uid="{00000000-0005-0000-0000-00004C020000}"/>
    <cellStyle name="Input 37" xfId="590" xr:uid="{00000000-0005-0000-0000-00004D020000}"/>
    <cellStyle name="Input 37 2" xfId="591" xr:uid="{00000000-0005-0000-0000-00004E020000}"/>
    <cellStyle name="Input 37 3" xfId="592" xr:uid="{00000000-0005-0000-0000-00004F020000}"/>
    <cellStyle name="Input 38" xfId="593" xr:uid="{00000000-0005-0000-0000-000050020000}"/>
    <cellStyle name="Input 38 2" xfId="594" xr:uid="{00000000-0005-0000-0000-000051020000}"/>
    <cellStyle name="Input 38 3" xfId="595" xr:uid="{00000000-0005-0000-0000-000052020000}"/>
    <cellStyle name="Input 39" xfId="596" xr:uid="{00000000-0005-0000-0000-000053020000}"/>
    <cellStyle name="Input 39 2" xfId="597" xr:uid="{00000000-0005-0000-0000-000054020000}"/>
    <cellStyle name="Input 39 3" xfId="598" xr:uid="{00000000-0005-0000-0000-000055020000}"/>
    <cellStyle name="Input 4" xfId="599" xr:uid="{00000000-0005-0000-0000-000056020000}"/>
    <cellStyle name="Input 4 2" xfId="600" xr:uid="{00000000-0005-0000-0000-000057020000}"/>
    <cellStyle name="Input 4 3" xfId="601" xr:uid="{00000000-0005-0000-0000-000058020000}"/>
    <cellStyle name="Input 40" xfId="602" xr:uid="{00000000-0005-0000-0000-000059020000}"/>
    <cellStyle name="Input 40 2" xfId="603" xr:uid="{00000000-0005-0000-0000-00005A020000}"/>
    <cellStyle name="Input 40 3" xfId="604" xr:uid="{00000000-0005-0000-0000-00005B020000}"/>
    <cellStyle name="Input 41" xfId="605" xr:uid="{00000000-0005-0000-0000-00005C020000}"/>
    <cellStyle name="Input 41 2" xfId="606" xr:uid="{00000000-0005-0000-0000-00005D020000}"/>
    <cellStyle name="Input 41 3" xfId="607" xr:uid="{00000000-0005-0000-0000-00005E020000}"/>
    <cellStyle name="Input 42" xfId="608" xr:uid="{00000000-0005-0000-0000-00005F020000}"/>
    <cellStyle name="Input 42 2" xfId="609" xr:uid="{00000000-0005-0000-0000-000060020000}"/>
    <cellStyle name="Input 42 3" xfId="610" xr:uid="{00000000-0005-0000-0000-000061020000}"/>
    <cellStyle name="Input 43" xfId="611" xr:uid="{00000000-0005-0000-0000-000062020000}"/>
    <cellStyle name="Input 43 2" xfId="612" xr:uid="{00000000-0005-0000-0000-000063020000}"/>
    <cellStyle name="Input 43 3" xfId="613" xr:uid="{00000000-0005-0000-0000-000064020000}"/>
    <cellStyle name="Input 5" xfId="614" xr:uid="{00000000-0005-0000-0000-000065020000}"/>
    <cellStyle name="Input 5 2" xfId="615" xr:uid="{00000000-0005-0000-0000-000066020000}"/>
    <cellStyle name="Input 5 3" xfId="616" xr:uid="{00000000-0005-0000-0000-000067020000}"/>
    <cellStyle name="Input 6" xfId="617" xr:uid="{00000000-0005-0000-0000-000068020000}"/>
    <cellStyle name="Input 6 2" xfId="618" xr:uid="{00000000-0005-0000-0000-000069020000}"/>
    <cellStyle name="Input 6 3" xfId="619" xr:uid="{00000000-0005-0000-0000-00006A020000}"/>
    <cellStyle name="Input 7" xfId="620" xr:uid="{00000000-0005-0000-0000-00006B020000}"/>
    <cellStyle name="Input 7 2" xfId="621" xr:uid="{00000000-0005-0000-0000-00006C020000}"/>
    <cellStyle name="Input 7 3" xfId="622" xr:uid="{00000000-0005-0000-0000-00006D020000}"/>
    <cellStyle name="Input 8" xfId="623" xr:uid="{00000000-0005-0000-0000-00006E020000}"/>
    <cellStyle name="Input 8 2" xfId="624" xr:uid="{00000000-0005-0000-0000-00006F020000}"/>
    <cellStyle name="Input 8 3" xfId="625" xr:uid="{00000000-0005-0000-0000-000070020000}"/>
    <cellStyle name="Input 9" xfId="626" xr:uid="{00000000-0005-0000-0000-000071020000}"/>
    <cellStyle name="Input 9 2" xfId="627" xr:uid="{00000000-0005-0000-0000-000072020000}"/>
    <cellStyle name="Input 9 3" xfId="628" xr:uid="{00000000-0005-0000-0000-000073020000}"/>
    <cellStyle name="left" xfId="629" xr:uid="{00000000-0005-0000-0000-000074020000}"/>
    <cellStyle name="Linked Cell 2" xfId="630" xr:uid="{00000000-0005-0000-0000-000075020000}"/>
    <cellStyle name="Linked Cell 2 2" xfId="631" xr:uid="{00000000-0005-0000-0000-000076020000}"/>
    <cellStyle name="Milliers [0]_laroux" xfId="632" xr:uid="{00000000-0005-0000-0000-000077020000}"/>
    <cellStyle name="Milliers_laroux" xfId="633" xr:uid="{00000000-0005-0000-0000-000078020000}"/>
    <cellStyle name="Monétaire [0]_laroux" xfId="634" xr:uid="{00000000-0005-0000-0000-000079020000}"/>
    <cellStyle name="Monétaire_laroux" xfId="635" xr:uid="{00000000-0005-0000-0000-00007A020000}"/>
    <cellStyle name="Neutral 2" xfId="636" xr:uid="{00000000-0005-0000-0000-00007B020000}"/>
    <cellStyle name="Neutral 2 2" xfId="637" xr:uid="{00000000-0005-0000-0000-00007C020000}"/>
    <cellStyle name="no dec" xfId="638" xr:uid="{00000000-0005-0000-0000-00007D020000}"/>
    <cellStyle name="Normal" xfId="0" builtinId="0"/>
    <cellStyle name="Normal - Style1" xfId="639" xr:uid="{00000000-0005-0000-0000-00007F020000}"/>
    <cellStyle name="Normal 10" xfId="640" xr:uid="{00000000-0005-0000-0000-000080020000}"/>
    <cellStyle name="Normal 10 2" xfId="641" xr:uid="{00000000-0005-0000-0000-000081020000}"/>
    <cellStyle name="Normal 10 3" xfId="642" xr:uid="{00000000-0005-0000-0000-000082020000}"/>
    <cellStyle name="Normal 10 3 2" xfId="643" xr:uid="{00000000-0005-0000-0000-000083020000}"/>
    <cellStyle name="Normal 10 3 3" xfId="644" xr:uid="{00000000-0005-0000-0000-000084020000}"/>
    <cellStyle name="Normal 10 4" xfId="645" xr:uid="{00000000-0005-0000-0000-000085020000}"/>
    <cellStyle name="Normal 100" xfId="646" xr:uid="{00000000-0005-0000-0000-000086020000}"/>
    <cellStyle name="Normal 101" xfId="647" xr:uid="{00000000-0005-0000-0000-000087020000}"/>
    <cellStyle name="Normal 102" xfId="648" xr:uid="{00000000-0005-0000-0000-000088020000}"/>
    <cellStyle name="Normal 103" xfId="649" xr:uid="{00000000-0005-0000-0000-000089020000}"/>
    <cellStyle name="Normal 104" xfId="650" xr:uid="{00000000-0005-0000-0000-00008A020000}"/>
    <cellStyle name="Normal 105" xfId="651" xr:uid="{00000000-0005-0000-0000-00008B020000}"/>
    <cellStyle name="Normal 106" xfId="652" xr:uid="{00000000-0005-0000-0000-00008C020000}"/>
    <cellStyle name="Normal 107" xfId="653" xr:uid="{00000000-0005-0000-0000-00008D020000}"/>
    <cellStyle name="Normal 108" xfId="654" xr:uid="{00000000-0005-0000-0000-00008E020000}"/>
    <cellStyle name="Normal 109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 2 2" xfId="1302" xr:uid="{72726479-D689-4359-81DF-C89E335B1C9B}"/>
    <cellStyle name="Normal 110" xfId="658" xr:uid="{00000000-0005-0000-0000-000092020000}"/>
    <cellStyle name="Normal 111" xfId="659" xr:uid="{00000000-0005-0000-0000-000093020000}"/>
    <cellStyle name="Normal 112" xfId="660" xr:uid="{00000000-0005-0000-0000-000094020000}"/>
    <cellStyle name="Normal 113" xfId="661" xr:uid="{00000000-0005-0000-0000-000095020000}"/>
    <cellStyle name="Normal 114" xfId="662" xr:uid="{00000000-0005-0000-0000-000096020000}"/>
    <cellStyle name="Normal 115" xfId="1301" xr:uid="{CAEA2A40-BC56-48F6-9358-6BAA9F612F97}"/>
    <cellStyle name="Normal 116" xfId="1307" xr:uid="{B737BC86-4DC2-432D-9C80-00897F07A651}"/>
    <cellStyle name="Normal 117" xfId="1314" xr:uid="{4A5BC487-1036-4AA9-9A6D-7B1432C8AB11}"/>
    <cellStyle name="Normal 118" xfId="1305" xr:uid="{40AA97D0-938D-4630-8100-117767F3690F}"/>
    <cellStyle name="Normal 119" xfId="1304" xr:uid="{DA76373A-9B2E-4764-83DB-9AC23834A8DB}"/>
    <cellStyle name="Normal 12" xfId="663" xr:uid="{00000000-0005-0000-0000-000097020000}"/>
    <cellStyle name="Normal 120" xfId="1315" xr:uid="{8AEB3E77-0103-4D7C-861E-B4C19CED0FE6}"/>
    <cellStyle name="Normal 121" xfId="1316" xr:uid="{1595AFAB-0CC4-478A-992B-9BE1A9827175}"/>
    <cellStyle name="Normal 122" xfId="1317" xr:uid="{DD0F5595-2393-4823-9DAC-A8FF1D03E78E}"/>
    <cellStyle name="Normal 123" xfId="1318" xr:uid="{F396B91A-4E9D-4911-8588-D763065CE6BB}"/>
    <cellStyle name="Normal 124" xfId="1319" xr:uid="{0B490222-8591-4AA4-8E37-FD911EBC1D4D}"/>
    <cellStyle name="Normal 13" xfId="664" xr:uid="{00000000-0005-0000-0000-000098020000}"/>
    <cellStyle name="Normal 14" xfId="665" xr:uid="{00000000-0005-0000-0000-000099020000}"/>
    <cellStyle name="Normal 14 2" xfId="666" xr:uid="{00000000-0005-0000-0000-00009A020000}"/>
    <cellStyle name="Normal 14 3" xfId="1308" xr:uid="{8F78F583-58F2-4EFE-95A5-739A4D104900}"/>
    <cellStyle name="Normal 15" xfId="667" xr:uid="{00000000-0005-0000-0000-00009B020000}"/>
    <cellStyle name="Normal 15 2" xfId="668" xr:uid="{00000000-0005-0000-0000-00009C020000}"/>
    <cellStyle name="Normal 15 3" xfId="669" xr:uid="{00000000-0005-0000-0000-00009D020000}"/>
    <cellStyle name="Normal 16" xfId="670" xr:uid="{00000000-0005-0000-0000-00009E020000}"/>
    <cellStyle name="Normal 16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3" xfId="674" xr:uid="{00000000-0005-0000-0000-0000A2020000}"/>
    <cellStyle name="Normal 18" xfId="675" xr:uid="{00000000-0005-0000-0000-0000A3020000}"/>
    <cellStyle name="Normal 19" xfId="676" xr:uid="{00000000-0005-0000-0000-0000A4020000}"/>
    <cellStyle name="Normal 2" xfId="677" xr:uid="{00000000-0005-0000-0000-0000A5020000}"/>
    <cellStyle name="Normal 2 2" xfId="678" xr:uid="{00000000-0005-0000-0000-0000A6020000}"/>
    <cellStyle name="Normal 2 2 2" xfId="679" xr:uid="{00000000-0005-0000-0000-0000A7020000}"/>
    <cellStyle name="Normal 2 2 2 2" xfId="680" xr:uid="{00000000-0005-0000-0000-0000A8020000}"/>
    <cellStyle name="Normal 2 2 2 3" xfId="681" xr:uid="{00000000-0005-0000-0000-0000A9020000}"/>
    <cellStyle name="Normal 2 2 3" xfId="682" xr:uid="{00000000-0005-0000-0000-0000AA020000}"/>
    <cellStyle name="Normal 2 2 3 2" xfId="683" xr:uid="{00000000-0005-0000-0000-0000AB020000}"/>
    <cellStyle name="Normal 2 2 3 3" xfId="684" xr:uid="{00000000-0005-0000-0000-0000AC020000}"/>
    <cellStyle name="Normal 2 2 4" xfId="685" xr:uid="{00000000-0005-0000-0000-0000AD020000}"/>
    <cellStyle name="Normal 2 2_Inoue Rubber_Q2'55" xfId="686" xr:uid="{00000000-0005-0000-0000-0000AE020000}"/>
    <cellStyle name="Normal 2 3" xfId="687" xr:uid="{00000000-0005-0000-0000-0000AF020000}"/>
    <cellStyle name="Normal 2 4" xfId="688" xr:uid="{00000000-0005-0000-0000-0000B0020000}"/>
    <cellStyle name="Normal 2 4 2" xfId="689" xr:uid="{00000000-0005-0000-0000-0000B1020000}"/>
    <cellStyle name="Normal 2 5" xfId="690" xr:uid="{00000000-0005-0000-0000-0000B2020000}"/>
    <cellStyle name="Normal 2 5 2" xfId="691" xr:uid="{00000000-0005-0000-0000-0000B3020000}"/>
    <cellStyle name="Normal 2 6" xfId="692" xr:uid="{00000000-0005-0000-0000-0000B4020000}"/>
    <cellStyle name="Normal 2 6 2" xfId="693" xr:uid="{00000000-0005-0000-0000-0000B5020000}"/>
    <cellStyle name="Normal 2 6 3" xfId="694" xr:uid="{00000000-0005-0000-0000-0000B6020000}"/>
    <cellStyle name="Normal 2 7" xfId="695" xr:uid="{00000000-0005-0000-0000-0000B7020000}"/>
    <cellStyle name="Normal 2 8" xfId="696" xr:uid="{00000000-0005-0000-0000-0000B8020000}"/>
    <cellStyle name="Normal 2_191102GR.IR_Goods yet invoiced.xls_31.10.2011(1)" xfId="697" xr:uid="{00000000-0005-0000-0000-0000B9020000}"/>
    <cellStyle name="Normal 20" xfId="698" xr:uid="{00000000-0005-0000-0000-0000BA020000}"/>
    <cellStyle name="Normal 21" xfId="699" xr:uid="{00000000-0005-0000-0000-0000BB020000}"/>
    <cellStyle name="Normal 21 2" xfId="700" xr:uid="{00000000-0005-0000-0000-0000BC020000}"/>
    <cellStyle name="Normal 22" xfId="701" xr:uid="{00000000-0005-0000-0000-0000BD020000}"/>
    <cellStyle name="Normal 23" xfId="702" xr:uid="{00000000-0005-0000-0000-0000BE020000}"/>
    <cellStyle name="Normal 24" xfId="703" xr:uid="{00000000-0005-0000-0000-0000BF020000}"/>
    <cellStyle name="Normal 25" xfId="704" xr:uid="{00000000-0005-0000-0000-0000C0020000}"/>
    <cellStyle name="Normal 25 2" xfId="705" xr:uid="{00000000-0005-0000-0000-0000C1020000}"/>
    <cellStyle name="Normal 26" xfId="706" xr:uid="{00000000-0005-0000-0000-0000C2020000}"/>
    <cellStyle name="Normal 27" xfId="707" xr:uid="{00000000-0005-0000-0000-0000C3020000}"/>
    <cellStyle name="Normal 28" xfId="708" xr:uid="{00000000-0005-0000-0000-0000C4020000}"/>
    <cellStyle name="Normal 29" xfId="709" xr:uid="{00000000-0005-0000-0000-0000C5020000}"/>
    <cellStyle name="Normal 3" xfId="710" xr:uid="{00000000-0005-0000-0000-0000C6020000}"/>
    <cellStyle name="Normal 3 2" xfId="711" xr:uid="{00000000-0005-0000-0000-0000C7020000}"/>
    <cellStyle name="Normal 3 2 2" xfId="712" xr:uid="{00000000-0005-0000-0000-0000C8020000}"/>
    <cellStyle name="Normal 3 2 3" xfId="713" xr:uid="{00000000-0005-0000-0000-0000C9020000}"/>
    <cellStyle name="Normal 3 2 4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3" xfId="717" xr:uid="{00000000-0005-0000-0000-0000CD020000}"/>
    <cellStyle name="Normal 3 3 3 2" xfId="718" xr:uid="{00000000-0005-0000-0000-0000CE020000}"/>
    <cellStyle name="Normal 3 3 3 3" xfId="719" xr:uid="{00000000-0005-0000-0000-0000CF020000}"/>
    <cellStyle name="Normal 3 3 4" xfId="720" xr:uid="{00000000-0005-0000-0000-0000D0020000}"/>
    <cellStyle name="Normal 3 4" xfId="721" xr:uid="{00000000-0005-0000-0000-0000D1020000}"/>
    <cellStyle name="Normal 3 4 2" xfId="722" xr:uid="{00000000-0005-0000-0000-0000D2020000}"/>
    <cellStyle name="Normal 3 4 3" xfId="723" xr:uid="{00000000-0005-0000-0000-0000D3020000}"/>
    <cellStyle name="Normal 3 5" xfId="724" xr:uid="{00000000-0005-0000-0000-0000D4020000}"/>
    <cellStyle name="Normal 3 6" xfId="725" xr:uid="{00000000-0005-0000-0000-0000D5020000}"/>
    <cellStyle name="Normal 3 7" xfId="726" xr:uid="{00000000-0005-0000-0000-0000D6020000}"/>
    <cellStyle name="Normal 3 8" xfId="727" xr:uid="{00000000-0005-0000-0000-0000D7020000}"/>
    <cellStyle name="Normal 3_Gain or loss on forex Oct'11" xfId="728" xr:uid="{00000000-0005-0000-0000-0000D8020000}"/>
    <cellStyle name="Normal 30" xfId="729" xr:uid="{00000000-0005-0000-0000-0000D9020000}"/>
    <cellStyle name="Normal 31" xfId="730" xr:uid="{00000000-0005-0000-0000-0000DA020000}"/>
    <cellStyle name="Normal 32" xfId="731" xr:uid="{00000000-0005-0000-0000-0000DB020000}"/>
    <cellStyle name="Normal 33" xfId="732" xr:uid="{00000000-0005-0000-0000-0000DC020000}"/>
    <cellStyle name="Normal 34" xfId="733" xr:uid="{00000000-0005-0000-0000-0000DD020000}"/>
    <cellStyle name="Normal 35" xfId="734" xr:uid="{00000000-0005-0000-0000-0000DE020000}"/>
    <cellStyle name="Normal 36" xfId="735" xr:uid="{00000000-0005-0000-0000-0000DF020000}"/>
    <cellStyle name="Normal 37" xfId="736" xr:uid="{00000000-0005-0000-0000-0000E0020000}"/>
    <cellStyle name="Normal 38" xfId="737" xr:uid="{00000000-0005-0000-0000-0000E1020000}"/>
    <cellStyle name="Normal 39" xfId="738" xr:uid="{00000000-0005-0000-0000-0000E2020000}"/>
    <cellStyle name="Normal 4" xfId="739" xr:uid="{00000000-0005-0000-0000-0000E3020000}"/>
    <cellStyle name="Normal 4 2" xfId="740" xr:uid="{00000000-0005-0000-0000-0000E4020000}"/>
    <cellStyle name="Normal 4 2 2" xfId="741" xr:uid="{00000000-0005-0000-0000-0000E5020000}"/>
    <cellStyle name="Normal 4 3" xfId="742" xr:uid="{00000000-0005-0000-0000-0000E6020000}"/>
    <cellStyle name="Normal 4 4" xfId="743" xr:uid="{00000000-0005-0000-0000-0000E7020000}"/>
    <cellStyle name="Normal 4 5" xfId="1313" xr:uid="{70EC5DD1-1F49-4E11-A18B-06B0B844C1A0}"/>
    <cellStyle name="Normal 4_Inoue Rubber_Q2'55" xfId="744" xr:uid="{00000000-0005-0000-0000-0000E8020000}"/>
    <cellStyle name="Normal 40" xfId="745" xr:uid="{00000000-0005-0000-0000-0000E9020000}"/>
    <cellStyle name="Normal 41" xfId="746" xr:uid="{00000000-0005-0000-0000-0000EA020000}"/>
    <cellStyle name="Normal 42" xfId="747" xr:uid="{00000000-0005-0000-0000-0000EB020000}"/>
    <cellStyle name="Normal 43" xfId="748" xr:uid="{00000000-0005-0000-0000-0000EC020000}"/>
    <cellStyle name="Normal 44" xfId="749" xr:uid="{00000000-0005-0000-0000-0000ED020000}"/>
    <cellStyle name="Normal 45" xfId="750" xr:uid="{00000000-0005-0000-0000-0000EE020000}"/>
    <cellStyle name="Normal 46" xfId="751" xr:uid="{00000000-0005-0000-0000-0000EF020000}"/>
    <cellStyle name="Normal 47" xfId="752" xr:uid="{00000000-0005-0000-0000-0000F0020000}"/>
    <cellStyle name="Normal 48" xfId="753" xr:uid="{00000000-0005-0000-0000-0000F1020000}"/>
    <cellStyle name="Normal 49" xfId="754" xr:uid="{00000000-0005-0000-0000-0000F2020000}"/>
    <cellStyle name="Normal 5" xfId="755" xr:uid="{00000000-0005-0000-0000-0000F3020000}"/>
    <cellStyle name="Normal 5 2" xfId="756" xr:uid="{00000000-0005-0000-0000-0000F4020000}"/>
    <cellStyle name="Normal 5 2 2" xfId="757" xr:uid="{00000000-0005-0000-0000-0000F5020000}"/>
    <cellStyle name="Normal 5 3" xfId="758" xr:uid="{00000000-0005-0000-0000-0000F6020000}"/>
    <cellStyle name="Normal 5 4" xfId="759" xr:uid="{00000000-0005-0000-0000-0000F7020000}"/>
    <cellStyle name="Normal 5 5" xfId="760" xr:uid="{00000000-0005-0000-0000-0000F8020000}"/>
    <cellStyle name="Normal 5 5 2" xfId="761" xr:uid="{00000000-0005-0000-0000-0000F9020000}"/>
    <cellStyle name="Normal 5 5 3" xfId="762" xr:uid="{00000000-0005-0000-0000-0000FA020000}"/>
    <cellStyle name="Normal 5 6" xfId="763" xr:uid="{00000000-0005-0000-0000-0000FB020000}"/>
    <cellStyle name="Normal 5 6 2" xfId="764" xr:uid="{00000000-0005-0000-0000-0000FC020000}"/>
    <cellStyle name="Normal 5 6 3" xfId="765" xr:uid="{00000000-0005-0000-0000-0000FD020000}"/>
    <cellStyle name="Normal 5 7" xfId="766" xr:uid="{00000000-0005-0000-0000-0000FE020000}"/>
    <cellStyle name="Normal 50" xfId="767" xr:uid="{00000000-0005-0000-0000-0000FF020000}"/>
    <cellStyle name="Normal 51" xfId="768" xr:uid="{00000000-0005-0000-0000-000000030000}"/>
    <cellStyle name="Normal 52" xfId="769" xr:uid="{00000000-0005-0000-0000-000001030000}"/>
    <cellStyle name="Normal 53" xfId="770" xr:uid="{00000000-0005-0000-0000-000002030000}"/>
    <cellStyle name="Normal 54" xfId="771" xr:uid="{00000000-0005-0000-0000-000003030000}"/>
    <cellStyle name="Normal 55" xfId="772" xr:uid="{00000000-0005-0000-0000-000004030000}"/>
    <cellStyle name="Normal 56" xfId="773" xr:uid="{00000000-0005-0000-0000-000005030000}"/>
    <cellStyle name="Normal 56 2" xfId="774" xr:uid="{00000000-0005-0000-0000-000006030000}"/>
    <cellStyle name="Normal 56 3" xfId="775" xr:uid="{00000000-0005-0000-0000-000007030000}"/>
    <cellStyle name="Normal 57" xfId="776" xr:uid="{00000000-0005-0000-0000-000008030000}"/>
    <cellStyle name="Normal 57 2" xfId="777" xr:uid="{00000000-0005-0000-0000-000009030000}"/>
    <cellStyle name="Normal 57 3" xfId="778" xr:uid="{00000000-0005-0000-0000-00000A030000}"/>
    <cellStyle name="Normal 58" xfId="779" xr:uid="{00000000-0005-0000-0000-00000B030000}"/>
    <cellStyle name="Normal 59" xfId="780" xr:uid="{00000000-0005-0000-0000-00000C030000}"/>
    <cellStyle name="Normal 6" xfId="781" xr:uid="{00000000-0005-0000-0000-00000D030000}"/>
    <cellStyle name="Normal 6 2" xfId="782" xr:uid="{00000000-0005-0000-0000-00000E030000}"/>
    <cellStyle name="Normal 6 2 2" xfId="783" xr:uid="{00000000-0005-0000-0000-00000F030000}"/>
    <cellStyle name="Normal 6 3" xfId="784" xr:uid="{00000000-0005-0000-0000-000010030000}"/>
    <cellStyle name="Normal 6 4" xfId="785" xr:uid="{00000000-0005-0000-0000-000011030000}"/>
    <cellStyle name="Normal 6 5" xfId="786" xr:uid="{00000000-0005-0000-0000-000012030000}"/>
    <cellStyle name="Normal 6 6" xfId="787" xr:uid="{00000000-0005-0000-0000-000013030000}"/>
    <cellStyle name="Normal 6 6 2" xfId="788" xr:uid="{00000000-0005-0000-0000-000014030000}"/>
    <cellStyle name="Normal 6 6 3" xfId="789" xr:uid="{00000000-0005-0000-0000-000015030000}"/>
    <cellStyle name="Normal 6 7" xfId="790" xr:uid="{00000000-0005-0000-0000-000016030000}"/>
    <cellStyle name="Normal 6_Inoue Rubber_Q2'55" xfId="791" xr:uid="{00000000-0005-0000-0000-000017030000}"/>
    <cellStyle name="Normal 60" xfId="792" xr:uid="{00000000-0005-0000-0000-000018030000}"/>
    <cellStyle name="Normal 61" xfId="793" xr:uid="{00000000-0005-0000-0000-000019030000}"/>
    <cellStyle name="Normal 62" xfId="794" xr:uid="{00000000-0005-0000-0000-00001A030000}"/>
    <cellStyle name="Normal 63" xfId="795" xr:uid="{00000000-0005-0000-0000-00001B030000}"/>
    <cellStyle name="Normal 64" xfId="796" xr:uid="{00000000-0005-0000-0000-00001C030000}"/>
    <cellStyle name="Normal 65" xfId="797" xr:uid="{00000000-0005-0000-0000-00001D030000}"/>
    <cellStyle name="Normal 66" xfId="798" xr:uid="{00000000-0005-0000-0000-00001E030000}"/>
    <cellStyle name="Normal 67" xfId="799" xr:uid="{00000000-0005-0000-0000-00001F030000}"/>
    <cellStyle name="Normal 67 2" xfId="800" xr:uid="{00000000-0005-0000-0000-000020030000}"/>
    <cellStyle name="Normal 67 3" xfId="801" xr:uid="{00000000-0005-0000-0000-000021030000}"/>
    <cellStyle name="Normal 68" xfId="802" xr:uid="{00000000-0005-0000-0000-000022030000}"/>
    <cellStyle name="Normal 68 2" xfId="803" xr:uid="{00000000-0005-0000-0000-000023030000}"/>
    <cellStyle name="Normal 68 3" xfId="804" xr:uid="{00000000-0005-0000-0000-000024030000}"/>
    <cellStyle name="Normal 69" xfId="805" xr:uid="{00000000-0005-0000-0000-000025030000}"/>
    <cellStyle name="Normal 69 2" xfId="806" xr:uid="{00000000-0005-0000-0000-000026030000}"/>
    <cellStyle name="Normal 69 3" xfId="807" xr:uid="{00000000-0005-0000-0000-000027030000}"/>
    <cellStyle name="Normal 69 4" xfId="1303" xr:uid="{C4968D94-851A-4670-97D6-2E8860DA4E75}"/>
    <cellStyle name="Normal 7" xfId="808" xr:uid="{00000000-0005-0000-0000-000028030000}"/>
    <cellStyle name="Normal 7 2" xfId="809" xr:uid="{00000000-0005-0000-0000-000029030000}"/>
    <cellStyle name="Normal 7 2 2" xfId="810" xr:uid="{00000000-0005-0000-0000-00002A030000}"/>
    <cellStyle name="Normal 7 3" xfId="811" xr:uid="{00000000-0005-0000-0000-00002B030000}"/>
    <cellStyle name="Normal 7 3 2" xfId="812" xr:uid="{00000000-0005-0000-0000-00002C030000}"/>
    <cellStyle name="Normal 7 4" xfId="813" xr:uid="{00000000-0005-0000-0000-00002D030000}"/>
    <cellStyle name="Normal 7 5" xfId="814" xr:uid="{00000000-0005-0000-0000-00002E030000}"/>
    <cellStyle name="Normal 7_Inoue Rubber_Q2'55" xfId="815" xr:uid="{00000000-0005-0000-0000-00002F030000}"/>
    <cellStyle name="Normal 70" xfId="816" xr:uid="{00000000-0005-0000-0000-000030030000}"/>
    <cellStyle name="Normal 70 2" xfId="817" xr:uid="{00000000-0005-0000-0000-000031030000}"/>
    <cellStyle name="Normal 70 3" xfId="818" xr:uid="{00000000-0005-0000-0000-000032030000}"/>
    <cellStyle name="Normal 71" xfId="819" xr:uid="{00000000-0005-0000-0000-000033030000}"/>
    <cellStyle name="Normal 71 2" xfId="820" xr:uid="{00000000-0005-0000-0000-000034030000}"/>
    <cellStyle name="Normal 71 3" xfId="821" xr:uid="{00000000-0005-0000-0000-000035030000}"/>
    <cellStyle name="Normal 72" xfId="822" xr:uid="{00000000-0005-0000-0000-000036030000}"/>
    <cellStyle name="Normal 72 2" xfId="823" xr:uid="{00000000-0005-0000-0000-000037030000}"/>
    <cellStyle name="Normal 72 3" xfId="824" xr:uid="{00000000-0005-0000-0000-000038030000}"/>
    <cellStyle name="Normal 73" xfId="825" xr:uid="{00000000-0005-0000-0000-000039030000}"/>
    <cellStyle name="Normal 73 2" xfId="826" xr:uid="{00000000-0005-0000-0000-00003A030000}"/>
    <cellStyle name="Normal 73 3" xfId="827" xr:uid="{00000000-0005-0000-0000-00003B030000}"/>
    <cellStyle name="Normal 74" xfId="828" xr:uid="{00000000-0005-0000-0000-00003C030000}"/>
    <cellStyle name="Normal 74 2" xfId="829" xr:uid="{00000000-0005-0000-0000-00003D030000}"/>
    <cellStyle name="Normal 74 3" xfId="830" xr:uid="{00000000-0005-0000-0000-00003E030000}"/>
    <cellStyle name="Normal 75" xfId="831" xr:uid="{00000000-0005-0000-0000-00003F030000}"/>
    <cellStyle name="Normal 75 2" xfId="832" xr:uid="{00000000-0005-0000-0000-000040030000}"/>
    <cellStyle name="Normal 76" xfId="833" xr:uid="{00000000-0005-0000-0000-000041030000}"/>
    <cellStyle name="Normal 76 2" xfId="834" xr:uid="{00000000-0005-0000-0000-000042030000}"/>
    <cellStyle name="Normal 77" xfId="835" xr:uid="{00000000-0005-0000-0000-000043030000}"/>
    <cellStyle name="Normal 77 2" xfId="836" xr:uid="{00000000-0005-0000-0000-000044030000}"/>
    <cellStyle name="Normal 78" xfId="837" xr:uid="{00000000-0005-0000-0000-000045030000}"/>
    <cellStyle name="Normal 78 2" xfId="838" xr:uid="{00000000-0005-0000-0000-000046030000}"/>
    <cellStyle name="Normal 79" xfId="839" xr:uid="{00000000-0005-0000-0000-000047030000}"/>
    <cellStyle name="Normal 79 2" xfId="840" xr:uid="{00000000-0005-0000-0000-000048030000}"/>
    <cellStyle name="Normal 8" xfId="841" xr:uid="{00000000-0005-0000-0000-000049030000}"/>
    <cellStyle name="Normal 8 2" xfId="842" xr:uid="{00000000-0005-0000-0000-00004A030000}"/>
    <cellStyle name="Normal 8 2 2" xfId="843" xr:uid="{00000000-0005-0000-0000-00004B030000}"/>
    <cellStyle name="Normal 8 2 3" xfId="844" xr:uid="{00000000-0005-0000-0000-00004C030000}"/>
    <cellStyle name="Normal 8 2 4" xfId="845" xr:uid="{00000000-0005-0000-0000-00004D030000}"/>
    <cellStyle name="Normal 80" xfId="846" xr:uid="{00000000-0005-0000-0000-00004E030000}"/>
    <cellStyle name="Normal 80 2" xfId="847" xr:uid="{00000000-0005-0000-0000-00004F030000}"/>
    <cellStyle name="Normal 81" xfId="848" xr:uid="{00000000-0005-0000-0000-000050030000}"/>
    <cellStyle name="Normal 81 2" xfId="849" xr:uid="{00000000-0005-0000-0000-000051030000}"/>
    <cellStyle name="Normal 82" xfId="850" xr:uid="{00000000-0005-0000-0000-000052030000}"/>
    <cellStyle name="Normal 82 2" xfId="851" xr:uid="{00000000-0005-0000-0000-000053030000}"/>
    <cellStyle name="Normal 83" xfId="852" xr:uid="{00000000-0005-0000-0000-000054030000}"/>
    <cellStyle name="Normal 83 2" xfId="853" xr:uid="{00000000-0005-0000-0000-000055030000}"/>
    <cellStyle name="Normal 84" xfId="854" xr:uid="{00000000-0005-0000-0000-000056030000}"/>
    <cellStyle name="Normal 85" xfId="855" xr:uid="{00000000-0005-0000-0000-000057030000}"/>
    <cellStyle name="Normal 86" xfId="856" xr:uid="{00000000-0005-0000-0000-000058030000}"/>
    <cellStyle name="Normal 87" xfId="857" xr:uid="{00000000-0005-0000-0000-000059030000}"/>
    <cellStyle name="Normal 88" xfId="858" xr:uid="{00000000-0005-0000-0000-00005A030000}"/>
    <cellStyle name="Normal 89" xfId="859" xr:uid="{00000000-0005-0000-0000-00005B030000}"/>
    <cellStyle name="Normal 9" xfId="860" xr:uid="{00000000-0005-0000-0000-00005C030000}"/>
    <cellStyle name="Normal 9 2" xfId="861" xr:uid="{00000000-0005-0000-0000-00005D030000}"/>
    <cellStyle name="Normal 9 2 2" xfId="862" xr:uid="{00000000-0005-0000-0000-00005E030000}"/>
    <cellStyle name="Normal 9 3" xfId="863" xr:uid="{00000000-0005-0000-0000-00005F030000}"/>
    <cellStyle name="Normal 9 4" xfId="864" xr:uid="{00000000-0005-0000-0000-000060030000}"/>
    <cellStyle name="Normal 90" xfId="865" xr:uid="{00000000-0005-0000-0000-000061030000}"/>
    <cellStyle name="Normal 91" xfId="866" xr:uid="{00000000-0005-0000-0000-000062030000}"/>
    <cellStyle name="Normal 92" xfId="867" xr:uid="{00000000-0005-0000-0000-000063030000}"/>
    <cellStyle name="Normal 93" xfId="868" xr:uid="{00000000-0005-0000-0000-000064030000}"/>
    <cellStyle name="Normal 94" xfId="869" xr:uid="{00000000-0005-0000-0000-000065030000}"/>
    <cellStyle name="Normal 95" xfId="870" xr:uid="{00000000-0005-0000-0000-000066030000}"/>
    <cellStyle name="Normal 96" xfId="871" xr:uid="{00000000-0005-0000-0000-000067030000}"/>
    <cellStyle name="Normal 97" xfId="872" xr:uid="{00000000-0005-0000-0000-000068030000}"/>
    <cellStyle name="Normal 98" xfId="873" xr:uid="{00000000-0005-0000-0000-000069030000}"/>
    <cellStyle name="Normal 99" xfId="874" xr:uid="{00000000-0005-0000-0000-00006A030000}"/>
    <cellStyle name="Normal_bs&amp;plt" xfId="875" xr:uid="{00000000-0005-0000-0000-00006B030000}"/>
    <cellStyle name="Normal_tfe2" xfId="876" xr:uid="{00000000-0005-0000-0000-00006C030000}"/>
    <cellStyle name="Note 2" xfId="877" xr:uid="{00000000-0005-0000-0000-00006D030000}"/>
    <cellStyle name="Note 2 2" xfId="878" xr:uid="{00000000-0005-0000-0000-00006E030000}"/>
    <cellStyle name="Note 3" xfId="879" xr:uid="{00000000-0005-0000-0000-00006F030000}"/>
    <cellStyle name="Note 3 2" xfId="880" xr:uid="{00000000-0005-0000-0000-000070030000}"/>
    <cellStyle name="Note 3 3" xfId="881" xr:uid="{00000000-0005-0000-0000-000071030000}"/>
    <cellStyle name="Output 2" xfId="882" xr:uid="{00000000-0005-0000-0000-000072030000}"/>
    <cellStyle name="Output 2 2" xfId="883" xr:uid="{00000000-0005-0000-0000-000073030000}"/>
    <cellStyle name="Output 2 2 2" xfId="884" xr:uid="{00000000-0005-0000-0000-000074030000}"/>
    <cellStyle name="Output 2 2 3" xfId="885" xr:uid="{00000000-0005-0000-0000-000075030000}"/>
    <cellStyle name="Output 2 3" xfId="886" xr:uid="{00000000-0005-0000-0000-000076030000}"/>
    <cellStyle name="Output 2 4" xfId="887" xr:uid="{00000000-0005-0000-0000-000077030000}"/>
    <cellStyle name="Output 3" xfId="888" xr:uid="{00000000-0005-0000-0000-000078030000}"/>
    <cellStyle name="Output 3 2" xfId="889" xr:uid="{00000000-0005-0000-0000-000079030000}"/>
    <cellStyle name="Output 3 3" xfId="890" xr:uid="{00000000-0005-0000-0000-00007A030000}"/>
    <cellStyle name="Percent [2]" xfId="891" xr:uid="{00000000-0005-0000-0000-00007B030000}"/>
    <cellStyle name="Percent 10" xfId="892" xr:uid="{00000000-0005-0000-0000-00007C030000}"/>
    <cellStyle name="Percent 100" xfId="893" xr:uid="{00000000-0005-0000-0000-00007D030000}"/>
    <cellStyle name="Percent 101" xfId="894" xr:uid="{00000000-0005-0000-0000-00007E030000}"/>
    <cellStyle name="Percent 102" xfId="895" xr:uid="{00000000-0005-0000-0000-00007F030000}"/>
    <cellStyle name="Percent 103" xfId="896" xr:uid="{00000000-0005-0000-0000-000080030000}"/>
    <cellStyle name="Percent 104" xfId="897" xr:uid="{00000000-0005-0000-0000-000081030000}"/>
    <cellStyle name="Percent 105" xfId="898" xr:uid="{00000000-0005-0000-0000-000082030000}"/>
    <cellStyle name="Percent 106" xfId="899" xr:uid="{00000000-0005-0000-0000-000083030000}"/>
    <cellStyle name="Percent 107" xfId="900" xr:uid="{00000000-0005-0000-0000-000084030000}"/>
    <cellStyle name="Percent 108" xfId="901" xr:uid="{00000000-0005-0000-0000-000085030000}"/>
    <cellStyle name="Percent 109" xfId="902" xr:uid="{00000000-0005-0000-0000-000086030000}"/>
    <cellStyle name="Percent 11" xfId="903" xr:uid="{00000000-0005-0000-0000-000087030000}"/>
    <cellStyle name="Percent 110" xfId="904" xr:uid="{00000000-0005-0000-0000-000088030000}"/>
    <cellStyle name="Percent 111" xfId="905" xr:uid="{00000000-0005-0000-0000-000089030000}"/>
    <cellStyle name="Percent 112" xfId="906" xr:uid="{00000000-0005-0000-0000-00008A030000}"/>
    <cellStyle name="Percent 113" xfId="907" xr:uid="{00000000-0005-0000-0000-00008B030000}"/>
    <cellStyle name="Percent 114" xfId="908" xr:uid="{00000000-0005-0000-0000-00008C030000}"/>
    <cellStyle name="Percent 115" xfId="909" xr:uid="{00000000-0005-0000-0000-00008D030000}"/>
    <cellStyle name="Percent 116" xfId="910" xr:uid="{00000000-0005-0000-0000-00008E030000}"/>
    <cellStyle name="Percent 117" xfId="911" xr:uid="{00000000-0005-0000-0000-00008F030000}"/>
    <cellStyle name="Percent 118" xfId="912" xr:uid="{00000000-0005-0000-0000-000090030000}"/>
    <cellStyle name="Percent 119" xfId="913" xr:uid="{00000000-0005-0000-0000-000091030000}"/>
    <cellStyle name="Percent 12" xfId="914" xr:uid="{00000000-0005-0000-0000-000092030000}"/>
    <cellStyle name="Percent 120" xfId="915" xr:uid="{00000000-0005-0000-0000-000093030000}"/>
    <cellStyle name="Percent 121" xfId="916" xr:uid="{00000000-0005-0000-0000-000094030000}"/>
    <cellStyle name="Percent 122" xfId="917" xr:uid="{00000000-0005-0000-0000-000095030000}"/>
    <cellStyle name="Percent 123" xfId="918" xr:uid="{00000000-0005-0000-0000-000096030000}"/>
    <cellStyle name="Percent 124" xfId="919" xr:uid="{00000000-0005-0000-0000-000097030000}"/>
    <cellStyle name="Percent 125" xfId="920" xr:uid="{00000000-0005-0000-0000-000098030000}"/>
    <cellStyle name="Percent 126" xfId="921" xr:uid="{00000000-0005-0000-0000-000099030000}"/>
    <cellStyle name="Percent 127" xfId="922" xr:uid="{00000000-0005-0000-0000-00009A030000}"/>
    <cellStyle name="Percent 128" xfId="923" xr:uid="{00000000-0005-0000-0000-00009B030000}"/>
    <cellStyle name="Percent 129" xfId="924" xr:uid="{00000000-0005-0000-0000-00009C030000}"/>
    <cellStyle name="Percent 13" xfId="925" xr:uid="{00000000-0005-0000-0000-00009D030000}"/>
    <cellStyle name="Percent 130" xfId="926" xr:uid="{00000000-0005-0000-0000-00009E030000}"/>
    <cellStyle name="Percent 131" xfId="927" xr:uid="{00000000-0005-0000-0000-00009F030000}"/>
    <cellStyle name="Percent 132" xfId="928" xr:uid="{00000000-0005-0000-0000-0000A0030000}"/>
    <cellStyle name="Percent 133" xfId="929" xr:uid="{00000000-0005-0000-0000-0000A1030000}"/>
    <cellStyle name="Percent 134" xfId="930" xr:uid="{00000000-0005-0000-0000-0000A2030000}"/>
    <cellStyle name="Percent 135" xfId="931" xr:uid="{00000000-0005-0000-0000-0000A3030000}"/>
    <cellStyle name="Percent 136" xfId="932" xr:uid="{00000000-0005-0000-0000-0000A4030000}"/>
    <cellStyle name="Percent 137" xfId="933" xr:uid="{00000000-0005-0000-0000-0000A5030000}"/>
    <cellStyle name="Percent 138" xfId="934" xr:uid="{00000000-0005-0000-0000-0000A6030000}"/>
    <cellStyle name="Percent 139" xfId="935" xr:uid="{00000000-0005-0000-0000-0000A7030000}"/>
    <cellStyle name="Percent 14" xfId="936" xr:uid="{00000000-0005-0000-0000-0000A8030000}"/>
    <cellStyle name="Percent 140" xfId="937" xr:uid="{00000000-0005-0000-0000-0000A9030000}"/>
    <cellStyle name="Percent 141" xfId="938" xr:uid="{00000000-0005-0000-0000-0000AA030000}"/>
    <cellStyle name="Percent 142" xfId="939" xr:uid="{00000000-0005-0000-0000-0000AB030000}"/>
    <cellStyle name="Percent 143" xfId="940" xr:uid="{00000000-0005-0000-0000-0000AC030000}"/>
    <cellStyle name="Percent 144" xfId="941" xr:uid="{00000000-0005-0000-0000-0000AD030000}"/>
    <cellStyle name="Percent 145" xfId="942" xr:uid="{00000000-0005-0000-0000-0000AE030000}"/>
    <cellStyle name="Percent 146" xfId="943" xr:uid="{00000000-0005-0000-0000-0000AF030000}"/>
    <cellStyle name="Percent 147" xfId="944" xr:uid="{00000000-0005-0000-0000-0000B0030000}"/>
    <cellStyle name="Percent 148" xfId="945" xr:uid="{00000000-0005-0000-0000-0000B1030000}"/>
    <cellStyle name="Percent 149" xfId="946" xr:uid="{00000000-0005-0000-0000-0000B2030000}"/>
    <cellStyle name="Percent 15" xfId="947" xr:uid="{00000000-0005-0000-0000-0000B3030000}"/>
    <cellStyle name="Percent 150" xfId="948" xr:uid="{00000000-0005-0000-0000-0000B4030000}"/>
    <cellStyle name="Percent 150 2" xfId="949" xr:uid="{00000000-0005-0000-0000-0000B5030000}"/>
    <cellStyle name="Percent 150 3" xfId="950" xr:uid="{00000000-0005-0000-0000-0000B6030000}"/>
    <cellStyle name="Percent 151" xfId="951" xr:uid="{00000000-0005-0000-0000-0000B7030000}"/>
    <cellStyle name="Percent 151 2" xfId="952" xr:uid="{00000000-0005-0000-0000-0000B8030000}"/>
    <cellStyle name="Percent 152" xfId="953" xr:uid="{00000000-0005-0000-0000-0000B9030000}"/>
    <cellStyle name="Percent 152 2" xfId="954" xr:uid="{00000000-0005-0000-0000-0000BA030000}"/>
    <cellStyle name="Percent 153" xfId="955" xr:uid="{00000000-0005-0000-0000-0000BB030000}"/>
    <cellStyle name="Percent 153 2" xfId="956" xr:uid="{00000000-0005-0000-0000-0000BC030000}"/>
    <cellStyle name="Percent 154" xfId="957" xr:uid="{00000000-0005-0000-0000-0000BD030000}"/>
    <cellStyle name="Percent 155" xfId="958" xr:uid="{00000000-0005-0000-0000-0000BE030000}"/>
    <cellStyle name="Percent 156" xfId="959" xr:uid="{00000000-0005-0000-0000-0000BF030000}"/>
    <cellStyle name="Percent 157" xfId="960" xr:uid="{00000000-0005-0000-0000-0000C0030000}"/>
    <cellStyle name="Percent 158" xfId="961" xr:uid="{00000000-0005-0000-0000-0000C1030000}"/>
    <cellStyle name="Percent 159" xfId="962" xr:uid="{00000000-0005-0000-0000-0000C2030000}"/>
    <cellStyle name="Percent 16" xfId="963" xr:uid="{00000000-0005-0000-0000-0000C3030000}"/>
    <cellStyle name="Percent 160" xfId="964" xr:uid="{00000000-0005-0000-0000-0000C4030000}"/>
    <cellStyle name="Percent 161" xfId="965" xr:uid="{00000000-0005-0000-0000-0000C5030000}"/>
    <cellStyle name="Percent 162" xfId="966" xr:uid="{00000000-0005-0000-0000-0000C6030000}"/>
    <cellStyle name="Percent 163" xfId="967" xr:uid="{00000000-0005-0000-0000-0000C7030000}"/>
    <cellStyle name="Percent 164" xfId="968" xr:uid="{00000000-0005-0000-0000-0000C8030000}"/>
    <cellStyle name="Percent 165" xfId="969" xr:uid="{00000000-0005-0000-0000-0000C9030000}"/>
    <cellStyle name="Percent 166" xfId="970" xr:uid="{00000000-0005-0000-0000-0000CA030000}"/>
    <cellStyle name="Percent 167" xfId="971" xr:uid="{00000000-0005-0000-0000-0000CB030000}"/>
    <cellStyle name="Percent 168" xfId="972" xr:uid="{00000000-0005-0000-0000-0000CC030000}"/>
    <cellStyle name="Percent 169" xfId="973" xr:uid="{00000000-0005-0000-0000-0000CD030000}"/>
    <cellStyle name="Percent 17" xfId="974" xr:uid="{00000000-0005-0000-0000-0000CE030000}"/>
    <cellStyle name="Percent 170" xfId="975" xr:uid="{00000000-0005-0000-0000-0000CF030000}"/>
    <cellStyle name="Percent 171" xfId="976" xr:uid="{00000000-0005-0000-0000-0000D0030000}"/>
    <cellStyle name="Percent 172" xfId="977" xr:uid="{00000000-0005-0000-0000-0000D1030000}"/>
    <cellStyle name="Percent 173" xfId="978" xr:uid="{00000000-0005-0000-0000-0000D2030000}"/>
    <cellStyle name="Percent 174" xfId="979" xr:uid="{00000000-0005-0000-0000-0000D3030000}"/>
    <cellStyle name="Percent 175" xfId="980" xr:uid="{00000000-0005-0000-0000-0000D4030000}"/>
    <cellStyle name="Percent 176" xfId="981" xr:uid="{00000000-0005-0000-0000-0000D5030000}"/>
    <cellStyle name="Percent 177" xfId="982" xr:uid="{00000000-0005-0000-0000-0000D6030000}"/>
    <cellStyle name="Percent 178" xfId="983" xr:uid="{00000000-0005-0000-0000-0000D7030000}"/>
    <cellStyle name="Percent 179" xfId="984" xr:uid="{00000000-0005-0000-0000-0000D8030000}"/>
    <cellStyle name="Percent 18" xfId="985" xr:uid="{00000000-0005-0000-0000-0000D9030000}"/>
    <cellStyle name="Percent 180" xfId="986" xr:uid="{00000000-0005-0000-0000-0000DA030000}"/>
    <cellStyle name="Percent 181" xfId="987" xr:uid="{00000000-0005-0000-0000-0000DB030000}"/>
    <cellStyle name="Percent 182" xfId="988" xr:uid="{00000000-0005-0000-0000-0000DC030000}"/>
    <cellStyle name="Percent 183" xfId="989" xr:uid="{00000000-0005-0000-0000-0000DD030000}"/>
    <cellStyle name="Percent 184" xfId="990" xr:uid="{00000000-0005-0000-0000-0000DE030000}"/>
    <cellStyle name="Percent 185" xfId="991" xr:uid="{00000000-0005-0000-0000-0000DF030000}"/>
    <cellStyle name="Percent 186" xfId="992" xr:uid="{00000000-0005-0000-0000-0000E0030000}"/>
    <cellStyle name="Percent 19" xfId="993" xr:uid="{00000000-0005-0000-0000-0000E1030000}"/>
    <cellStyle name="Percent 2" xfId="994" xr:uid="{00000000-0005-0000-0000-0000E2030000}"/>
    <cellStyle name="Percent 2 2" xfId="995" xr:uid="{00000000-0005-0000-0000-0000E3030000}"/>
    <cellStyle name="Percent 2 2 2" xfId="996" xr:uid="{00000000-0005-0000-0000-0000E4030000}"/>
    <cellStyle name="Percent 2 2 2 2" xfId="997" xr:uid="{00000000-0005-0000-0000-0000E5030000}"/>
    <cellStyle name="Percent 2 2 3" xfId="998" xr:uid="{00000000-0005-0000-0000-0000E6030000}"/>
    <cellStyle name="Percent 2 3" xfId="999" xr:uid="{00000000-0005-0000-0000-0000E7030000}"/>
    <cellStyle name="Percent 2 3 2" xfId="1000" xr:uid="{00000000-0005-0000-0000-0000E8030000}"/>
    <cellStyle name="Percent 2 3 3" xfId="1001" xr:uid="{00000000-0005-0000-0000-0000E9030000}"/>
    <cellStyle name="Percent 2 4" xfId="1002" xr:uid="{00000000-0005-0000-0000-0000EA030000}"/>
    <cellStyle name="Percent 20" xfId="1003" xr:uid="{00000000-0005-0000-0000-0000EB030000}"/>
    <cellStyle name="Percent 21" xfId="1004" xr:uid="{00000000-0005-0000-0000-0000EC030000}"/>
    <cellStyle name="Percent 22" xfId="1005" xr:uid="{00000000-0005-0000-0000-0000ED030000}"/>
    <cellStyle name="Percent 23" xfId="1006" xr:uid="{00000000-0005-0000-0000-0000EE030000}"/>
    <cellStyle name="Percent 24" xfId="1007" xr:uid="{00000000-0005-0000-0000-0000EF030000}"/>
    <cellStyle name="Percent 25" xfId="1008" xr:uid="{00000000-0005-0000-0000-0000F0030000}"/>
    <cellStyle name="Percent 26" xfId="1009" xr:uid="{00000000-0005-0000-0000-0000F1030000}"/>
    <cellStyle name="Percent 27" xfId="1010" xr:uid="{00000000-0005-0000-0000-0000F2030000}"/>
    <cellStyle name="Percent 28" xfId="1011" xr:uid="{00000000-0005-0000-0000-0000F3030000}"/>
    <cellStyle name="Percent 29" xfId="1012" xr:uid="{00000000-0005-0000-0000-0000F4030000}"/>
    <cellStyle name="Percent 3" xfId="1013" xr:uid="{00000000-0005-0000-0000-0000F5030000}"/>
    <cellStyle name="Percent 3 2" xfId="1014" xr:uid="{00000000-0005-0000-0000-0000F6030000}"/>
    <cellStyle name="Percent 3 2 2" xfId="1015" xr:uid="{00000000-0005-0000-0000-0000F7030000}"/>
    <cellStyle name="Percent 3 3" xfId="1016" xr:uid="{00000000-0005-0000-0000-0000F8030000}"/>
    <cellStyle name="Percent 3 4" xfId="1017" xr:uid="{00000000-0005-0000-0000-0000F9030000}"/>
    <cellStyle name="Percent 30" xfId="1018" xr:uid="{00000000-0005-0000-0000-0000FA030000}"/>
    <cellStyle name="Percent 31" xfId="1019" xr:uid="{00000000-0005-0000-0000-0000FB030000}"/>
    <cellStyle name="Percent 32" xfId="1020" xr:uid="{00000000-0005-0000-0000-0000FC030000}"/>
    <cellStyle name="Percent 33" xfId="1021" xr:uid="{00000000-0005-0000-0000-0000FD030000}"/>
    <cellStyle name="Percent 34" xfId="1022" xr:uid="{00000000-0005-0000-0000-0000FE030000}"/>
    <cellStyle name="Percent 35" xfId="1023" xr:uid="{00000000-0005-0000-0000-0000FF030000}"/>
    <cellStyle name="Percent 36" xfId="1024" xr:uid="{00000000-0005-0000-0000-000000040000}"/>
    <cellStyle name="Percent 37" xfId="1025" xr:uid="{00000000-0005-0000-0000-000001040000}"/>
    <cellStyle name="Percent 38" xfId="1026" xr:uid="{00000000-0005-0000-0000-000002040000}"/>
    <cellStyle name="Percent 39" xfId="1027" xr:uid="{00000000-0005-0000-0000-000003040000}"/>
    <cellStyle name="Percent 4" xfId="1028" xr:uid="{00000000-0005-0000-0000-000004040000}"/>
    <cellStyle name="Percent 4 2" xfId="1029" xr:uid="{00000000-0005-0000-0000-000005040000}"/>
    <cellStyle name="Percent 4 3" xfId="1030" xr:uid="{00000000-0005-0000-0000-000006040000}"/>
    <cellStyle name="Percent 4 4" xfId="1031" xr:uid="{00000000-0005-0000-0000-000007040000}"/>
    <cellStyle name="Percent 4 5" xfId="1032" xr:uid="{00000000-0005-0000-0000-000008040000}"/>
    <cellStyle name="Percent 40" xfId="1033" xr:uid="{00000000-0005-0000-0000-000009040000}"/>
    <cellStyle name="Percent 41" xfId="1034" xr:uid="{00000000-0005-0000-0000-00000A040000}"/>
    <cellStyle name="Percent 42" xfId="1035" xr:uid="{00000000-0005-0000-0000-00000B040000}"/>
    <cellStyle name="Percent 43" xfId="1036" xr:uid="{00000000-0005-0000-0000-00000C040000}"/>
    <cellStyle name="Percent 44" xfId="1037" xr:uid="{00000000-0005-0000-0000-00000D040000}"/>
    <cellStyle name="Percent 45" xfId="1038" xr:uid="{00000000-0005-0000-0000-00000E040000}"/>
    <cellStyle name="Percent 46" xfId="1039" xr:uid="{00000000-0005-0000-0000-00000F040000}"/>
    <cellStyle name="Percent 47" xfId="1040" xr:uid="{00000000-0005-0000-0000-000010040000}"/>
    <cellStyle name="Percent 48" xfId="1041" xr:uid="{00000000-0005-0000-0000-000011040000}"/>
    <cellStyle name="Percent 49" xfId="1042" xr:uid="{00000000-0005-0000-0000-000012040000}"/>
    <cellStyle name="Percent 5" xfId="1043" xr:uid="{00000000-0005-0000-0000-000013040000}"/>
    <cellStyle name="Percent 5 2" xfId="1044" xr:uid="{00000000-0005-0000-0000-000014040000}"/>
    <cellStyle name="Percent 5 3" xfId="1045" xr:uid="{00000000-0005-0000-0000-000015040000}"/>
    <cellStyle name="Percent 5 4" xfId="1046" xr:uid="{00000000-0005-0000-0000-000016040000}"/>
    <cellStyle name="Percent 5 5" xfId="1047" xr:uid="{00000000-0005-0000-0000-000017040000}"/>
    <cellStyle name="Percent 50" xfId="1048" xr:uid="{00000000-0005-0000-0000-000018040000}"/>
    <cellStyle name="Percent 51" xfId="1049" xr:uid="{00000000-0005-0000-0000-000019040000}"/>
    <cellStyle name="Percent 52" xfId="1050" xr:uid="{00000000-0005-0000-0000-00001A040000}"/>
    <cellStyle name="Percent 53" xfId="1051" xr:uid="{00000000-0005-0000-0000-00001B040000}"/>
    <cellStyle name="Percent 54" xfId="1052" xr:uid="{00000000-0005-0000-0000-00001C040000}"/>
    <cellStyle name="Percent 55" xfId="1053" xr:uid="{00000000-0005-0000-0000-00001D040000}"/>
    <cellStyle name="Percent 56" xfId="1054" xr:uid="{00000000-0005-0000-0000-00001E040000}"/>
    <cellStyle name="Percent 57" xfId="1055" xr:uid="{00000000-0005-0000-0000-00001F040000}"/>
    <cellStyle name="Percent 58" xfId="1056" xr:uid="{00000000-0005-0000-0000-000020040000}"/>
    <cellStyle name="Percent 59" xfId="1057" xr:uid="{00000000-0005-0000-0000-000021040000}"/>
    <cellStyle name="Percent 6" xfId="1058" xr:uid="{00000000-0005-0000-0000-000022040000}"/>
    <cellStyle name="Percent 6 2" xfId="1059" xr:uid="{00000000-0005-0000-0000-000023040000}"/>
    <cellStyle name="Percent 6 3" xfId="1060" xr:uid="{00000000-0005-0000-0000-000024040000}"/>
    <cellStyle name="Percent 6 3 2" xfId="1061" xr:uid="{00000000-0005-0000-0000-000025040000}"/>
    <cellStyle name="Percent 60" xfId="1062" xr:uid="{00000000-0005-0000-0000-000026040000}"/>
    <cellStyle name="Percent 61" xfId="1063" xr:uid="{00000000-0005-0000-0000-000027040000}"/>
    <cellStyle name="Percent 62" xfId="1064" xr:uid="{00000000-0005-0000-0000-000028040000}"/>
    <cellStyle name="Percent 63" xfId="1065" xr:uid="{00000000-0005-0000-0000-000029040000}"/>
    <cellStyle name="Percent 64" xfId="1066" xr:uid="{00000000-0005-0000-0000-00002A040000}"/>
    <cellStyle name="Percent 65" xfId="1067" xr:uid="{00000000-0005-0000-0000-00002B040000}"/>
    <cellStyle name="Percent 66" xfId="1068" xr:uid="{00000000-0005-0000-0000-00002C040000}"/>
    <cellStyle name="Percent 67" xfId="1069" xr:uid="{00000000-0005-0000-0000-00002D040000}"/>
    <cellStyle name="Percent 68" xfId="1070" xr:uid="{00000000-0005-0000-0000-00002E040000}"/>
    <cellStyle name="Percent 69" xfId="1071" xr:uid="{00000000-0005-0000-0000-00002F040000}"/>
    <cellStyle name="Percent 7" xfId="1072" xr:uid="{00000000-0005-0000-0000-000030040000}"/>
    <cellStyle name="Percent 7 2" xfId="1073" xr:uid="{00000000-0005-0000-0000-000031040000}"/>
    <cellStyle name="Percent 7 3" xfId="1074" xr:uid="{00000000-0005-0000-0000-000032040000}"/>
    <cellStyle name="Percent 7 3 2" xfId="1075" xr:uid="{00000000-0005-0000-0000-000033040000}"/>
    <cellStyle name="Percent 7 4" xfId="1076" xr:uid="{00000000-0005-0000-0000-000034040000}"/>
    <cellStyle name="Percent 70" xfId="1077" xr:uid="{00000000-0005-0000-0000-000035040000}"/>
    <cellStyle name="Percent 71" xfId="1078" xr:uid="{00000000-0005-0000-0000-000036040000}"/>
    <cellStyle name="Percent 71 2" xfId="1079" xr:uid="{00000000-0005-0000-0000-000037040000}"/>
    <cellStyle name="Percent 72" xfId="1080" xr:uid="{00000000-0005-0000-0000-000038040000}"/>
    <cellStyle name="Percent 72 2" xfId="1081" xr:uid="{00000000-0005-0000-0000-000039040000}"/>
    <cellStyle name="Percent 73" xfId="1082" xr:uid="{00000000-0005-0000-0000-00003A040000}"/>
    <cellStyle name="Percent 73 2" xfId="1083" xr:uid="{00000000-0005-0000-0000-00003B040000}"/>
    <cellStyle name="Percent 74" xfId="1084" xr:uid="{00000000-0005-0000-0000-00003C040000}"/>
    <cellStyle name="Percent 74 2" xfId="1085" xr:uid="{00000000-0005-0000-0000-00003D040000}"/>
    <cellStyle name="Percent 75" xfId="1086" xr:uid="{00000000-0005-0000-0000-00003E040000}"/>
    <cellStyle name="Percent 75 2" xfId="1087" xr:uid="{00000000-0005-0000-0000-00003F040000}"/>
    <cellStyle name="Percent 75 3" xfId="1088" xr:uid="{00000000-0005-0000-0000-000040040000}"/>
    <cellStyle name="Percent 76" xfId="1089" xr:uid="{00000000-0005-0000-0000-000041040000}"/>
    <cellStyle name="Percent 76 2" xfId="1090" xr:uid="{00000000-0005-0000-0000-000042040000}"/>
    <cellStyle name="Percent 77" xfId="1091" xr:uid="{00000000-0005-0000-0000-000043040000}"/>
    <cellStyle name="Percent 77 2" xfId="1092" xr:uid="{00000000-0005-0000-0000-000044040000}"/>
    <cellStyle name="Percent 78" xfId="1093" xr:uid="{00000000-0005-0000-0000-000045040000}"/>
    <cellStyle name="Percent 78 2" xfId="1094" xr:uid="{00000000-0005-0000-0000-000046040000}"/>
    <cellStyle name="Percent 78 3" xfId="1095" xr:uid="{00000000-0005-0000-0000-000047040000}"/>
    <cellStyle name="Percent 79" xfId="1096" xr:uid="{00000000-0005-0000-0000-000048040000}"/>
    <cellStyle name="Percent 79 2" xfId="1097" xr:uid="{00000000-0005-0000-0000-000049040000}"/>
    <cellStyle name="Percent 79 3" xfId="1098" xr:uid="{00000000-0005-0000-0000-00004A040000}"/>
    <cellStyle name="Percent 8" xfId="1099" xr:uid="{00000000-0005-0000-0000-00004B040000}"/>
    <cellStyle name="Percent 8 2" xfId="1100" xr:uid="{00000000-0005-0000-0000-00004C040000}"/>
    <cellStyle name="Percent 8 3" xfId="1101" xr:uid="{00000000-0005-0000-0000-00004D040000}"/>
    <cellStyle name="Percent 8 3 2" xfId="1102" xr:uid="{00000000-0005-0000-0000-00004E040000}"/>
    <cellStyle name="Percent 8 4" xfId="1103" xr:uid="{00000000-0005-0000-0000-00004F040000}"/>
    <cellStyle name="Percent 8 4 2" xfId="1104" xr:uid="{00000000-0005-0000-0000-000050040000}"/>
    <cellStyle name="Percent 8 5" xfId="1105" xr:uid="{00000000-0005-0000-0000-000051040000}"/>
    <cellStyle name="Percent 80" xfId="1106" xr:uid="{00000000-0005-0000-0000-000052040000}"/>
    <cellStyle name="Percent 80 2" xfId="1107" xr:uid="{00000000-0005-0000-0000-000053040000}"/>
    <cellStyle name="Percent 80 3" xfId="1108" xr:uid="{00000000-0005-0000-0000-000054040000}"/>
    <cellStyle name="Percent 81" xfId="1109" xr:uid="{00000000-0005-0000-0000-000055040000}"/>
    <cellStyle name="Percent 81 2" xfId="1110" xr:uid="{00000000-0005-0000-0000-000056040000}"/>
    <cellStyle name="Percent 81 3" xfId="1111" xr:uid="{00000000-0005-0000-0000-000057040000}"/>
    <cellStyle name="Percent 82" xfId="1112" xr:uid="{00000000-0005-0000-0000-000058040000}"/>
    <cellStyle name="Percent 82 2" xfId="1113" xr:uid="{00000000-0005-0000-0000-000059040000}"/>
    <cellStyle name="Percent 82 3" xfId="1114" xr:uid="{00000000-0005-0000-0000-00005A040000}"/>
    <cellStyle name="Percent 83" xfId="1115" xr:uid="{00000000-0005-0000-0000-00005B040000}"/>
    <cellStyle name="Percent 83 2" xfId="1116" xr:uid="{00000000-0005-0000-0000-00005C040000}"/>
    <cellStyle name="Percent 83 3" xfId="1117" xr:uid="{00000000-0005-0000-0000-00005D040000}"/>
    <cellStyle name="Percent 84" xfId="1118" xr:uid="{00000000-0005-0000-0000-00005E040000}"/>
    <cellStyle name="Percent 84 2" xfId="1119" xr:uid="{00000000-0005-0000-0000-00005F040000}"/>
    <cellStyle name="Percent 85" xfId="1120" xr:uid="{00000000-0005-0000-0000-000060040000}"/>
    <cellStyle name="Percent 86" xfId="1121" xr:uid="{00000000-0005-0000-0000-000061040000}"/>
    <cellStyle name="Percent 87" xfId="1122" xr:uid="{00000000-0005-0000-0000-000062040000}"/>
    <cellStyle name="Percent 88" xfId="1123" xr:uid="{00000000-0005-0000-0000-000063040000}"/>
    <cellStyle name="Percent 89" xfId="1124" xr:uid="{00000000-0005-0000-0000-000064040000}"/>
    <cellStyle name="Percent 9" xfId="1125" xr:uid="{00000000-0005-0000-0000-000065040000}"/>
    <cellStyle name="Percent 9 2" xfId="1126" xr:uid="{00000000-0005-0000-0000-000066040000}"/>
    <cellStyle name="Percent 9 3" xfId="1127" xr:uid="{00000000-0005-0000-0000-000067040000}"/>
    <cellStyle name="Percent 90" xfId="1128" xr:uid="{00000000-0005-0000-0000-000068040000}"/>
    <cellStyle name="Percent 91" xfId="1129" xr:uid="{00000000-0005-0000-0000-000069040000}"/>
    <cellStyle name="Percent 92" xfId="1130" xr:uid="{00000000-0005-0000-0000-00006A040000}"/>
    <cellStyle name="Percent 93" xfId="1131" xr:uid="{00000000-0005-0000-0000-00006B040000}"/>
    <cellStyle name="Percent 94" xfId="1132" xr:uid="{00000000-0005-0000-0000-00006C040000}"/>
    <cellStyle name="Percent 95" xfId="1133" xr:uid="{00000000-0005-0000-0000-00006D040000}"/>
    <cellStyle name="Percent 96" xfId="1134" xr:uid="{00000000-0005-0000-0000-00006E040000}"/>
    <cellStyle name="Percent 97" xfId="1135" xr:uid="{00000000-0005-0000-0000-00006F040000}"/>
    <cellStyle name="Percent 98" xfId="1136" xr:uid="{00000000-0005-0000-0000-000070040000}"/>
    <cellStyle name="Percent 99" xfId="1137" xr:uid="{00000000-0005-0000-0000-000071040000}"/>
    <cellStyle name="pwstyle" xfId="1138" xr:uid="{00000000-0005-0000-0000-000072040000}"/>
    <cellStyle name="Quantity" xfId="1139" xr:uid="{00000000-0005-0000-0000-000073040000}"/>
    <cellStyle name="RevList" xfId="1140" xr:uid="{00000000-0005-0000-0000-000074040000}"/>
    <cellStyle name="Standard_Data" xfId="1141" xr:uid="{00000000-0005-0000-0000-000075040000}"/>
    <cellStyle name="Style 1" xfId="1142" xr:uid="{00000000-0005-0000-0000-000076040000}"/>
    <cellStyle name="Style 1 2" xfId="1143" xr:uid="{00000000-0005-0000-0000-000077040000}"/>
    <cellStyle name="Style 2" xfId="1144" xr:uid="{00000000-0005-0000-0000-000078040000}"/>
    <cellStyle name="Style 2 2" xfId="1145" xr:uid="{00000000-0005-0000-0000-000079040000}"/>
    <cellStyle name="Style 2 2 2" xfId="1146" xr:uid="{00000000-0005-0000-0000-00007A040000}"/>
    <cellStyle name="Style 2 3" xfId="1147" xr:uid="{00000000-0005-0000-0000-00007B040000}"/>
    <cellStyle name="Subtotal" xfId="1148" xr:uid="{00000000-0005-0000-0000-00007C040000}"/>
    <cellStyle name="Title 2" xfId="1149" xr:uid="{00000000-0005-0000-0000-00007D040000}"/>
    <cellStyle name="Title 2 2" xfId="1150" xr:uid="{00000000-0005-0000-0000-00007E040000}"/>
    <cellStyle name="Total 2" xfId="1151" xr:uid="{00000000-0005-0000-0000-00007F040000}"/>
    <cellStyle name="Total 2 2" xfId="1152" xr:uid="{00000000-0005-0000-0000-000080040000}"/>
    <cellStyle name="Total 2 3" xfId="1153" xr:uid="{00000000-0005-0000-0000-000081040000}"/>
    <cellStyle name="Total 3" xfId="1154" xr:uid="{00000000-0005-0000-0000-000082040000}"/>
    <cellStyle name="Total 3 2" xfId="1155" xr:uid="{00000000-0005-0000-0000-000083040000}"/>
    <cellStyle name="Total 3 3" xfId="1156" xr:uid="{00000000-0005-0000-0000-000084040000}"/>
    <cellStyle name="tum" xfId="1157" xr:uid="{00000000-0005-0000-0000-000085040000}"/>
    <cellStyle name="Warning Text 2" xfId="1158" xr:uid="{00000000-0005-0000-0000-000086040000}"/>
    <cellStyle name="Warning Text 2 2" xfId="1159" xr:uid="{00000000-0005-0000-0000-000087040000}"/>
    <cellStyle name="weekly" xfId="1160" xr:uid="{00000000-0005-0000-0000-000088040000}"/>
    <cellStyle name="wrap" xfId="1161" xr:uid="{00000000-0005-0000-0000-000089040000}"/>
    <cellStyle name="Wไhrung [0]_35ERI8T2gbIEMixb4v26icuOo" xfId="1162" xr:uid="{00000000-0005-0000-0000-00008A040000}"/>
    <cellStyle name="Wไhrung_35ERI8T2gbIEMixb4v26icuOo" xfId="1163" xr:uid="{00000000-0005-0000-0000-00008B040000}"/>
    <cellStyle name="アクセント 1" xfId="1164" xr:uid="{00000000-0005-0000-0000-00008C040000}"/>
    <cellStyle name="アクセント 2" xfId="1165" xr:uid="{00000000-0005-0000-0000-00008D040000}"/>
    <cellStyle name="アクセント 3" xfId="1166" xr:uid="{00000000-0005-0000-0000-00008E040000}"/>
    <cellStyle name="アクセント 4" xfId="1167" xr:uid="{00000000-0005-0000-0000-00008F040000}"/>
    <cellStyle name="アクセント 5" xfId="1168" xr:uid="{00000000-0005-0000-0000-000090040000}"/>
    <cellStyle name="アクセント 6" xfId="1169" xr:uid="{00000000-0005-0000-0000-000091040000}"/>
    <cellStyle name="タイトル" xfId="1170" xr:uid="{00000000-0005-0000-0000-000092040000}"/>
    <cellStyle name="チェック セル" xfId="1171" xr:uid="{00000000-0005-0000-0000-000093040000}"/>
    <cellStyle name="どちらでもない" xfId="1172" xr:uid="{00000000-0005-0000-0000-000094040000}"/>
    <cellStyle name="メモ" xfId="1173" xr:uid="{00000000-0005-0000-0000-000095040000}"/>
    <cellStyle name="メモ 2" xfId="1174" xr:uid="{00000000-0005-0000-0000-000096040000}"/>
    <cellStyle name="リンク セル" xfId="1175" xr:uid="{00000000-0005-0000-0000-000097040000}"/>
    <cellStyle name="เครื่องหมายจุลภาค [0]_2004 PLAN REV1" xfId="1176" xr:uid="{00000000-0005-0000-0000-000098040000}"/>
    <cellStyle name="เครื่องหมายจุลภาค 10" xfId="1177" xr:uid="{00000000-0005-0000-0000-000099040000}"/>
    <cellStyle name="เครื่องหมายจุลภาค 10 2" xfId="1178" xr:uid="{00000000-0005-0000-0000-00009A040000}"/>
    <cellStyle name="เครื่องหมายจุลภาค 10 2 2" xfId="1179" xr:uid="{00000000-0005-0000-0000-00009B040000}"/>
    <cellStyle name="เครื่องหมายจุลภาค 10 2 2 2" xfId="1180" xr:uid="{00000000-0005-0000-0000-00009C040000}"/>
    <cellStyle name="เครื่องหมายจุลภาค 10 2 2 2 2" xfId="1181" xr:uid="{00000000-0005-0000-0000-00009D040000}"/>
    <cellStyle name="เครื่องหมายจุลภาค 10 2 2 2 3" xfId="1182" xr:uid="{00000000-0005-0000-0000-00009E040000}"/>
    <cellStyle name="เครื่องหมายจุลภาค 10 2 2 3" xfId="1183" xr:uid="{00000000-0005-0000-0000-00009F040000}"/>
    <cellStyle name="เครื่องหมายจุลภาค 10 2 3" xfId="1184" xr:uid="{00000000-0005-0000-0000-0000A0040000}"/>
    <cellStyle name="เครื่องหมายจุลภาค 10 3" xfId="1185" xr:uid="{00000000-0005-0000-0000-0000A1040000}"/>
    <cellStyle name="เครื่องหมายจุลภาค 10 3 2" xfId="1186" xr:uid="{00000000-0005-0000-0000-0000A2040000}"/>
    <cellStyle name="เครื่องหมายจุลภาค 10 3 2 2" xfId="1187" xr:uid="{00000000-0005-0000-0000-0000A3040000}"/>
    <cellStyle name="เครื่องหมายจุลภาค 10 3 3" xfId="1188" xr:uid="{00000000-0005-0000-0000-0000A4040000}"/>
    <cellStyle name="เครื่องหมายจุลภาค 10 3 3 2" xfId="1189" xr:uid="{00000000-0005-0000-0000-0000A5040000}"/>
    <cellStyle name="เครื่องหมายจุลภาค 10 3 4" xfId="1190" xr:uid="{00000000-0005-0000-0000-0000A6040000}"/>
    <cellStyle name="เครื่องหมายจุลภาค 10 4" xfId="1191" xr:uid="{00000000-0005-0000-0000-0000A7040000}"/>
    <cellStyle name="เครื่องหมายจุลภาค 10 5" xfId="1192" xr:uid="{00000000-0005-0000-0000-0000A8040000}"/>
    <cellStyle name="เครื่องหมายจุลภาค 11" xfId="1193" xr:uid="{00000000-0005-0000-0000-0000A9040000}"/>
    <cellStyle name="เครื่องหมายจุลภาค 12" xfId="1194" xr:uid="{00000000-0005-0000-0000-0000AA040000}"/>
    <cellStyle name="เครื่องหมายจุลภาค 13" xfId="1195" xr:uid="{00000000-0005-0000-0000-0000AB040000}"/>
    <cellStyle name="เครื่องหมายจุลภาค 14" xfId="1196" xr:uid="{00000000-0005-0000-0000-0000AC040000}"/>
    <cellStyle name="เครื่องหมายจุลภาค 2" xfId="1197" xr:uid="{00000000-0005-0000-0000-0000AD040000}"/>
    <cellStyle name="เครื่องหมายจุลภาค 2 2" xfId="1198" xr:uid="{00000000-0005-0000-0000-0000AE040000}"/>
    <cellStyle name="เครื่องหมายจุลภาค 3" xfId="1199" xr:uid="{00000000-0005-0000-0000-0000AF040000}"/>
    <cellStyle name="เครื่องหมายจุลภาค 3 2" xfId="1200" xr:uid="{00000000-0005-0000-0000-0000B0040000}"/>
    <cellStyle name="เครื่องหมายจุลภาค 3 2 2" xfId="1201" xr:uid="{00000000-0005-0000-0000-0000B1040000}"/>
    <cellStyle name="เครื่องหมายจุลภาค 3 3" xfId="1202" xr:uid="{00000000-0005-0000-0000-0000B2040000}"/>
    <cellStyle name="เครื่องหมายจุลภาค 3 4" xfId="1203" xr:uid="{00000000-0005-0000-0000-0000B3040000}"/>
    <cellStyle name="เครื่องหมายจุลภาค 3 4 2" xfId="1204" xr:uid="{00000000-0005-0000-0000-0000B4040000}"/>
    <cellStyle name="เครื่องหมายจุลภาค 4" xfId="1205" xr:uid="{00000000-0005-0000-0000-0000B5040000}"/>
    <cellStyle name="เครื่องหมายจุลภาค 4 2" xfId="1206" xr:uid="{00000000-0005-0000-0000-0000B6040000}"/>
    <cellStyle name="เครื่องหมายจุลภาค 4 3" xfId="1207" xr:uid="{00000000-0005-0000-0000-0000B7040000}"/>
    <cellStyle name="เครื่องหมายจุลภาค 5" xfId="1208" xr:uid="{00000000-0005-0000-0000-0000B8040000}"/>
    <cellStyle name="เครื่องหมายจุลภาค 5 2" xfId="1209" xr:uid="{00000000-0005-0000-0000-0000B9040000}"/>
    <cellStyle name="เครื่องหมายจุลภาค 5 2 2" xfId="1210" xr:uid="{00000000-0005-0000-0000-0000BA040000}"/>
    <cellStyle name="เครื่องหมายจุลภาค 5 2 2 2" xfId="1211" xr:uid="{00000000-0005-0000-0000-0000BB040000}"/>
    <cellStyle name="เครื่องหมายจุลภาค 5 2 2 3" xfId="1212" xr:uid="{00000000-0005-0000-0000-0000BC040000}"/>
    <cellStyle name="เครื่องหมายจุลภาค 5 2 2 3 2" xfId="1213" xr:uid="{00000000-0005-0000-0000-0000BD040000}"/>
    <cellStyle name="เครื่องหมายจุลภาค 5 2 3" xfId="1214" xr:uid="{00000000-0005-0000-0000-0000BE040000}"/>
    <cellStyle name="เครื่องหมายจุลภาค 5 3" xfId="1215" xr:uid="{00000000-0005-0000-0000-0000BF040000}"/>
    <cellStyle name="เครื่องหมายจุลภาค 6" xfId="1216" xr:uid="{00000000-0005-0000-0000-0000C0040000}"/>
    <cellStyle name="เครื่องหมายจุลภาค 6 2" xfId="1217" xr:uid="{00000000-0005-0000-0000-0000C1040000}"/>
    <cellStyle name="เครื่องหมายจุลภาค 7" xfId="1218" xr:uid="{00000000-0005-0000-0000-0000C2040000}"/>
    <cellStyle name="เครื่องหมายจุลภาค 8" xfId="1219" xr:uid="{00000000-0005-0000-0000-0000C3040000}"/>
    <cellStyle name="เครื่องหมายจุลภาค 9" xfId="1220" xr:uid="{00000000-0005-0000-0000-0000C4040000}"/>
    <cellStyle name="เครื่องหมายจุลภาค_~0143511" xfId="1221" xr:uid="{00000000-0005-0000-0000-0000C5040000}"/>
    <cellStyle name="เชื่อมโยงหลายมิติ" xfId="1222" xr:uid="{00000000-0005-0000-0000-0000C6040000}"/>
    <cellStyle name="เซลล์ตรวจสอบ" xfId="1223" xr:uid="{00000000-0005-0000-0000-0000C7040000}"/>
    <cellStyle name="เซลล์ที่มีการเชื่อมโยง" xfId="1224" xr:uid="{00000000-0005-0000-0000-0000C8040000}"/>
    <cellStyle name="เปอร์เซ็นต์ 2" xfId="1225" xr:uid="{00000000-0005-0000-0000-0000C9040000}"/>
    <cellStyle name="เปอร์เซ็นต์ 3" xfId="1226" xr:uid="{00000000-0005-0000-0000-0000CA040000}"/>
    <cellStyle name="เปอร์เซ็นต์ 4" xfId="1227" xr:uid="{00000000-0005-0000-0000-0000CB040000}"/>
    <cellStyle name="เปอร์เซ็นต์ 5" xfId="1228" xr:uid="{00000000-0005-0000-0000-0000CC040000}"/>
    <cellStyle name="เปอร์เซ็นต์ 6" xfId="1229" xr:uid="{00000000-0005-0000-0000-0000CD040000}"/>
    <cellStyle name="เปอร์เซ็นต์ 7" xfId="1230" xr:uid="{00000000-0005-0000-0000-0000CE040000}"/>
    <cellStyle name="แย่" xfId="1231" xr:uid="{00000000-0005-0000-0000-0000CF040000}"/>
    <cellStyle name="แสดงผล" xfId="1232" xr:uid="{00000000-0005-0000-0000-0000D0040000}"/>
    <cellStyle name="แสดงผล 2" xfId="1233" xr:uid="{00000000-0005-0000-0000-0000D1040000}"/>
    <cellStyle name="แสดงผล 2 2" xfId="1234" xr:uid="{00000000-0005-0000-0000-0000D2040000}"/>
    <cellStyle name="แสดงผล 2 3" xfId="1235" xr:uid="{00000000-0005-0000-0000-0000D3040000}"/>
    <cellStyle name="แสดงผล 3" xfId="1236" xr:uid="{00000000-0005-0000-0000-0000D4040000}"/>
    <cellStyle name="แสดงผล 4" xfId="1237" xr:uid="{00000000-0005-0000-0000-0000D5040000}"/>
    <cellStyle name="การคำนวณ" xfId="1238" xr:uid="{00000000-0005-0000-0000-0000D6040000}"/>
    <cellStyle name="การคำนวณ 2" xfId="1239" xr:uid="{00000000-0005-0000-0000-0000D7040000}"/>
    <cellStyle name="การคำนวณ 3" xfId="1240" xr:uid="{00000000-0005-0000-0000-0000D8040000}"/>
    <cellStyle name="ข้อความเตือน" xfId="1241" xr:uid="{00000000-0005-0000-0000-0000D9040000}"/>
    <cellStyle name="ข้อความอธิบาย" xfId="1242" xr:uid="{00000000-0005-0000-0000-0000DA040000}"/>
    <cellStyle name="ชื่อเรื่อง" xfId="1243" xr:uid="{00000000-0005-0000-0000-0000DB040000}"/>
    <cellStyle name="ดี" xfId="1244" xr:uid="{00000000-0005-0000-0000-0000DC040000}"/>
    <cellStyle name="ปกติ 2" xfId="1245" xr:uid="{00000000-0005-0000-0000-0000DD040000}"/>
    <cellStyle name="ปกติ 3" xfId="1246" xr:uid="{00000000-0005-0000-0000-0000DE040000}"/>
    <cellStyle name="ปกติ 4" xfId="1247" xr:uid="{00000000-0005-0000-0000-0000DF040000}"/>
    <cellStyle name="ปกติ 5" xfId="1248" xr:uid="{00000000-0005-0000-0000-0000E0040000}"/>
    <cellStyle name="ปกติ 6" xfId="1249" xr:uid="{00000000-0005-0000-0000-0000E1040000}"/>
    <cellStyle name="ปกติ 7" xfId="1250" xr:uid="{00000000-0005-0000-0000-0000E2040000}"/>
    <cellStyle name="ปกติ 8" xfId="1251" xr:uid="{00000000-0005-0000-0000-0000E3040000}"/>
    <cellStyle name="ปกติ 8 2" xfId="1252" xr:uid="{00000000-0005-0000-0000-0000E4040000}"/>
    <cellStyle name="ปกติ_2004 PLAN REV1" xfId="1253" xr:uid="{00000000-0005-0000-0000-0000E5040000}"/>
    <cellStyle name="ป้อนค่า" xfId="1254" xr:uid="{00000000-0005-0000-0000-0000E6040000}"/>
    <cellStyle name="ป้อนค่า 2" xfId="1255" xr:uid="{00000000-0005-0000-0000-0000E7040000}"/>
    <cellStyle name="ป้อนค่า 3" xfId="1256" xr:uid="{00000000-0005-0000-0000-0000E8040000}"/>
    <cellStyle name="ปานกลาง" xfId="1257" xr:uid="{00000000-0005-0000-0000-0000E9040000}"/>
    <cellStyle name="ผลรวม" xfId="1258" xr:uid="{00000000-0005-0000-0000-0000EA040000}"/>
    <cellStyle name="ผลรวม 2" xfId="1259" xr:uid="{00000000-0005-0000-0000-0000EB040000}"/>
    <cellStyle name="ผลรวม 3" xfId="1260" xr:uid="{00000000-0005-0000-0000-0000EC040000}"/>
    <cellStyle name="ส่วนที่ถูกเน้น1" xfId="1261" xr:uid="{00000000-0005-0000-0000-0000ED040000}"/>
    <cellStyle name="ส่วนที่ถูกเน้น2" xfId="1262" xr:uid="{00000000-0005-0000-0000-0000EE040000}"/>
    <cellStyle name="ส่วนที่ถูกเน้น3" xfId="1263" xr:uid="{00000000-0005-0000-0000-0000EF040000}"/>
    <cellStyle name="ส่วนที่ถูกเน้น4" xfId="1264" xr:uid="{00000000-0005-0000-0000-0000F0040000}"/>
    <cellStyle name="ส่วนที่ถูกเน้น5" xfId="1265" xr:uid="{00000000-0005-0000-0000-0000F1040000}"/>
    <cellStyle name="ส่วนที่ถูกเน้น6" xfId="1266" xr:uid="{00000000-0005-0000-0000-0000F2040000}"/>
    <cellStyle name="หมายเหตุ" xfId="1267" xr:uid="{00000000-0005-0000-0000-0000F3040000}"/>
    <cellStyle name="หมายเหตุ 2" xfId="1268" xr:uid="{00000000-0005-0000-0000-0000F4040000}"/>
    <cellStyle name="หมายเหตุ 3" xfId="1269" xr:uid="{00000000-0005-0000-0000-0000F5040000}"/>
    <cellStyle name="หัวเรื่อง 1" xfId="1270" xr:uid="{00000000-0005-0000-0000-0000F6040000}"/>
    <cellStyle name="หัวเรื่อง 2" xfId="1271" xr:uid="{00000000-0005-0000-0000-0000F7040000}"/>
    <cellStyle name="หัวเรื่อง 3" xfId="1272" xr:uid="{00000000-0005-0000-0000-0000F8040000}"/>
    <cellStyle name="หัวเรื่อง 4" xfId="1273" xr:uid="{00000000-0005-0000-0000-0000F9040000}"/>
    <cellStyle name="一般_liz-ss" xfId="1274" xr:uid="{00000000-0005-0000-0000-0000FA040000}"/>
    <cellStyle name="入力" xfId="1275" xr:uid="{00000000-0005-0000-0000-0000FB040000}"/>
    <cellStyle name="入力 2" xfId="1276" xr:uid="{00000000-0005-0000-0000-0000FC040000}"/>
    <cellStyle name="出力" xfId="1277" xr:uid="{00000000-0005-0000-0000-0000FD040000}"/>
    <cellStyle name="出力 2" xfId="1278" xr:uid="{00000000-0005-0000-0000-0000FE040000}"/>
    <cellStyle name="千分位[0]_liz-ss" xfId="1279" xr:uid="{00000000-0005-0000-0000-0000FF040000}"/>
    <cellStyle name="千分位_liz-ss" xfId="1280" xr:uid="{00000000-0005-0000-0000-000000050000}"/>
    <cellStyle name="悪い" xfId="1281" xr:uid="{00000000-0005-0000-0000-000001050000}"/>
    <cellStyle name="未定義" xfId="1282" xr:uid="{00000000-0005-0000-0000-000002050000}"/>
    <cellStyle name="桁区切り [0.00]_PERSONAL" xfId="1283" xr:uid="{00000000-0005-0000-0000-000003050000}"/>
    <cellStyle name="桁区切り_PERSONAL" xfId="1284" xr:uid="{00000000-0005-0000-0000-000004050000}"/>
    <cellStyle name="標準_Corona" xfId="1285" xr:uid="{00000000-0005-0000-0000-000005050000}"/>
    <cellStyle name="良い" xfId="1286" xr:uid="{00000000-0005-0000-0000-000006050000}"/>
    <cellStyle name="見出し 1" xfId="1287" xr:uid="{00000000-0005-0000-0000-000007050000}"/>
    <cellStyle name="見出し 2" xfId="1288" xr:uid="{00000000-0005-0000-0000-000008050000}"/>
    <cellStyle name="見出し 3" xfId="1289" xr:uid="{00000000-0005-0000-0000-000009050000}"/>
    <cellStyle name="見出し 4" xfId="1290" xr:uid="{00000000-0005-0000-0000-00000A050000}"/>
    <cellStyle name="計算" xfId="1291" xr:uid="{00000000-0005-0000-0000-00000B050000}"/>
    <cellStyle name="計算 2" xfId="1292" xr:uid="{00000000-0005-0000-0000-00000C050000}"/>
    <cellStyle name="説明文" xfId="1293" xr:uid="{00000000-0005-0000-0000-00000D050000}"/>
    <cellStyle name="警告文" xfId="1294" xr:uid="{00000000-0005-0000-0000-00000E050000}"/>
    <cellStyle name="貨幣 [0]_liz-ss" xfId="1295" xr:uid="{00000000-0005-0000-0000-00000F050000}"/>
    <cellStyle name="貨幣_liz-ss" xfId="1296" xr:uid="{00000000-0005-0000-0000-000010050000}"/>
    <cellStyle name="通貨 [0.00]_PERSONAL" xfId="1297" xr:uid="{00000000-0005-0000-0000-000011050000}"/>
    <cellStyle name="集計" xfId="1298" xr:uid="{00000000-0005-0000-0000-000012050000}"/>
    <cellStyle name="集計 2" xfId="1299" xr:uid="{00000000-0005-0000-0000-00001305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jumpolphat%20chonsirip\Local%20Settings\Application%20Data\Aura\4.0\Files\15\AF\ca9dd774-8b07-400b-889f-dd08c74b5c34000000000000000000195255\From%20Client\Documents%20and%20Settings\kullawee.Mingkwansuk\Desktop\IRC%20Q3'06\F\Detail%20F.xls?C7934BB1" TargetMode="External"/><Relationship Id="rId1" Type="http://schemas.openxmlformats.org/officeDocument/2006/relationships/externalLinkPath" Target="file:///\\C7934BB1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@%20Pool\1%20Plan%20for%202005-2007\1%20KPI%20of%20Prod\KPI%20of%20%20ALL%20Prod\KPI%20of%20PRODUCTION%20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RAEWP~1\LOCALS~1\Temp\notesE1EF34\Foc&amp;c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umpolphat%20chonsirip\Local%20Settings\Application%20Data\Aura\4.0\Files\4\AF\dd876497-24b6-4344-a775-29a0791b0114000000000000000002021218\8aa98228-98ae-453c-8b59-0c7ccafa146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>
        <row r="5">
          <cell r="B5" t="str">
            <v>OQM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>
        <row r="5">
          <cell r="B5" t="str">
            <v>OQM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set date"/>
      <sheetName val="MAIN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C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Agree detail"/>
      <sheetName val="154050"/>
      <sheetName val="154100"/>
      <sheetName val="154200"/>
      <sheetName val="154900"/>
      <sheetName val="155100"/>
      <sheetName val="155500"/>
      <sheetName val="155600"/>
      <sheetName val="155900"/>
      <sheetName val="159100"/>
      <sheetName val="159200"/>
      <sheetName val="159500"/>
      <sheetName val="1708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2EE5-3A6C-4A43-ACD2-BAC42B2B9CE2}">
  <sheetPr>
    <tabColor theme="8" tint="0.79998168889431442"/>
  </sheetPr>
  <dimension ref="A1:O141"/>
  <sheetViews>
    <sheetView topLeftCell="A127" zoomScale="90" zoomScaleNormal="90" zoomScaleSheetLayoutView="90" workbookViewId="0">
      <selection activeCell="A141" sqref="A141:L141"/>
    </sheetView>
  </sheetViews>
  <sheetFormatPr defaultRowHeight="16.5" customHeight="1"/>
  <cols>
    <col min="1" max="1" width="1.42578125" style="178" customWidth="1"/>
    <col min="2" max="2" width="1.42578125" style="154" customWidth="1"/>
    <col min="3" max="3" width="27" style="154" customWidth="1"/>
    <col min="4" max="4" width="6.7109375" style="152" customWidth="1"/>
    <col min="5" max="5" width="0.5703125" style="154" customWidth="1"/>
    <col min="6" max="6" width="12.7109375" style="177" customWidth="1"/>
    <col min="7" max="7" width="0.5703125" style="154" customWidth="1"/>
    <col min="8" max="8" width="12.7109375" style="177" customWidth="1"/>
    <col min="9" max="9" width="0.5703125" style="154" customWidth="1"/>
    <col min="10" max="10" width="12.7109375" style="177" customWidth="1"/>
    <col min="11" max="11" width="0.5703125" style="154" customWidth="1"/>
    <col min="12" max="12" width="12.7109375" style="177" customWidth="1"/>
    <col min="13" max="252" width="9.140625" style="154"/>
    <col min="253" max="254" width="1.42578125" style="154" customWidth="1"/>
    <col min="255" max="255" width="28.85546875" style="154" customWidth="1"/>
    <col min="256" max="256" width="6.7109375" style="154" customWidth="1"/>
    <col min="257" max="257" width="0.5703125" style="154" customWidth="1"/>
    <col min="258" max="258" width="12.7109375" style="154" customWidth="1"/>
    <col min="259" max="259" width="0.5703125" style="154" customWidth="1"/>
    <col min="260" max="260" width="12.7109375" style="154" customWidth="1"/>
    <col min="261" max="261" width="0.5703125" style="154" customWidth="1"/>
    <col min="262" max="262" width="12.7109375" style="154" customWidth="1"/>
    <col min="263" max="263" width="0.5703125" style="154" customWidth="1"/>
    <col min="264" max="264" width="12.7109375" style="154" customWidth="1"/>
    <col min="265" max="508" width="9.140625" style="154"/>
    <col min="509" max="510" width="1.42578125" style="154" customWidth="1"/>
    <col min="511" max="511" width="28.85546875" style="154" customWidth="1"/>
    <col min="512" max="512" width="6.7109375" style="154" customWidth="1"/>
    <col min="513" max="513" width="0.5703125" style="154" customWidth="1"/>
    <col min="514" max="514" width="12.7109375" style="154" customWidth="1"/>
    <col min="515" max="515" width="0.5703125" style="154" customWidth="1"/>
    <col min="516" max="516" width="12.7109375" style="154" customWidth="1"/>
    <col min="517" max="517" width="0.5703125" style="154" customWidth="1"/>
    <col min="518" max="518" width="12.7109375" style="154" customWidth="1"/>
    <col min="519" max="519" width="0.5703125" style="154" customWidth="1"/>
    <col min="520" max="520" width="12.7109375" style="154" customWidth="1"/>
    <col min="521" max="764" width="9.140625" style="154"/>
    <col min="765" max="766" width="1.42578125" style="154" customWidth="1"/>
    <col min="767" max="767" width="28.85546875" style="154" customWidth="1"/>
    <col min="768" max="768" width="6.7109375" style="154" customWidth="1"/>
    <col min="769" max="769" width="0.5703125" style="154" customWidth="1"/>
    <col min="770" max="770" width="12.7109375" style="154" customWidth="1"/>
    <col min="771" max="771" width="0.5703125" style="154" customWidth="1"/>
    <col min="772" max="772" width="12.7109375" style="154" customWidth="1"/>
    <col min="773" max="773" width="0.5703125" style="154" customWidth="1"/>
    <col min="774" max="774" width="12.7109375" style="154" customWidth="1"/>
    <col min="775" max="775" width="0.5703125" style="154" customWidth="1"/>
    <col min="776" max="776" width="12.7109375" style="154" customWidth="1"/>
    <col min="777" max="1020" width="9.140625" style="154"/>
    <col min="1021" max="1022" width="1.42578125" style="154" customWidth="1"/>
    <col min="1023" max="1023" width="28.85546875" style="154" customWidth="1"/>
    <col min="1024" max="1024" width="6.7109375" style="154" customWidth="1"/>
    <col min="1025" max="1025" width="0.5703125" style="154" customWidth="1"/>
    <col min="1026" max="1026" width="12.7109375" style="154" customWidth="1"/>
    <col min="1027" max="1027" width="0.5703125" style="154" customWidth="1"/>
    <col min="1028" max="1028" width="12.7109375" style="154" customWidth="1"/>
    <col min="1029" max="1029" width="0.5703125" style="154" customWidth="1"/>
    <col min="1030" max="1030" width="12.7109375" style="154" customWidth="1"/>
    <col min="1031" max="1031" width="0.5703125" style="154" customWidth="1"/>
    <col min="1032" max="1032" width="12.7109375" style="154" customWidth="1"/>
    <col min="1033" max="1276" width="9.140625" style="154"/>
    <col min="1277" max="1278" width="1.42578125" style="154" customWidth="1"/>
    <col min="1279" max="1279" width="28.85546875" style="154" customWidth="1"/>
    <col min="1280" max="1280" width="6.7109375" style="154" customWidth="1"/>
    <col min="1281" max="1281" width="0.5703125" style="154" customWidth="1"/>
    <col min="1282" max="1282" width="12.7109375" style="154" customWidth="1"/>
    <col min="1283" max="1283" width="0.5703125" style="154" customWidth="1"/>
    <col min="1284" max="1284" width="12.7109375" style="154" customWidth="1"/>
    <col min="1285" max="1285" width="0.5703125" style="154" customWidth="1"/>
    <col min="1286" max="1286" width="12.7109375" style="154" customWidth="1"/>
    <col min="1287" max="1287" width="0.5703125" style="154" customWidth="1"/>
    <col min="1288" max="1288" width="12.7109375" style="154" customWidth="1"/>
    <col min="1289" max="1532" width="9.140625" style="154"/>
    <col min="1533" max="1534" width="1.42578125" style="154" customWidth="1"/>
    <col min="1535" max="1535" width="28.85546875" style="154" customWidth="1"/>
    <col min="1536" max="1536" width="6.7109375" style="154" customWidth="1"/>
    <col min="1537" max="1537" width="0.5703125" style="154" customWidth="1"/>
    <col min="1538" max="1538" width="12.7109375" style="154" customWidth="1"/>
    <col min="1539" max="1539" width="0.5703125" style="154" customWidth="1"/>
    <col min="1540" max="1540" width="12.7109375" style="154" customWidth="1"/>
    <col min="1541" max="1541" width="0.5703125" style="154" customWidth="1"/>
    <col min="1542" max="1542" width="12.7109375" style="154" customWidth="1"/>
    <col min="1543" max="1543" width="0.5703125" style="154" customWidth="1"/>
    <col min="1544" max="1544" width="12.7109375" style="154" customWidth="1"/>
    <col min="1545" max="1788" width="9.140625" style="154"/>
    <col min="1789" max="1790" width="1.42578125" style="154" customWidth="1"/>
    <col min="1791" max="1791" width="28.85546875" style="154" customWidth="1"/>
    <col min="1792" max="1792" width="6.7109375" style="154" customWidth="1"/>
    <col min="1793" max="1793" width="0.5703125" style="154" customWidth="1"/>
    <col min="1794" max="1794" width="12.7109375" style="154" customWidth="1"/>
    <col min="1795" max="1795" width="0.5703125" style="154" customWidth="1"/>
    <col min="1796" max="1796" width="12.7109375" style="154" customWidth="1"/>
    <col min="1797" max="1797" width="0.5703125" style="154" customWidth="1"/>
    <col min="1798" max="1798" width="12.7109375" style="154" customWidth="1"/>
    <col min="1799" max="1799" width="0.5703125" style="154" customWidth="1"/>
    <col min="1800" max="1800" width="12.7109375" style="154" customWidth="1"/>
    <col min="1801" max="2044" width="9.140625" style="154"/>
    <col min="2045" max="2046" width="1.42578125" style="154" customWidth="1"/>
    <col min="2047" max="2047" width="28.85546875" style="154" customWidth="1"/>
    <col min="2048" max="2048" width="6.7109375" style="154" customWidth="1"/>
    <col min="2049" max="2049" width="0.5703125" style="154" customWidth="1"/>
    <col min="2050" max="2050" width="12.7109375" style="154" customWidth="1"/>
    <col min="2051" max="2051" width="0.5703125" style="154" customWidth="1"/>
    <col min="2052" max="2052" width="12.7109375" style="154" customWidth="1"/>
    <col min="2053" max="2053" width="0.5703125" style="154" customWidth="1"/>
    <col min="2054" max="2054" width="12.7109375" style="154" customWidth="1"/>
    <col min="2055" max="2055" width="0.5703125" style="154" customWidth="1"/>
    <col min="2056" max="2056" width="12.7109375" style="154" customWidth="1"/>
    <col min="2057" max="2300" width="9.140625" style="154"/>
    <col min="2301" max="2302" width="1.42578125" style="154" customWidth="1"/>
    <col min="2303" max="2303" width="28.85546875" style="154" customWidth="1"/>
    <col min="2304" max="2304" width="6.7109375" style="154" customWidth="1"/>
    <col min="2305" max="2305" width="0.5703125" style="154" customWidth="1"/>
    <col min="2306" max="2306" width="12.7109375" style="154" customWidth="1"/>
    <col min="2307" max="2307" width="0.5703125" style="154" customWidth="1"/>
    <col min="2308" max="2308" width="12.7109375" style="154" customWidth="1"/>
    <col min="2309" max="2309" width="0.5703125" style="154" customWidth="1"/>
    <col min="2310" max="2310" width="12.7109375" style="154" customWidth="1"/>
    <col min="2311" max="2311" width="0.5703125" style="154" customWidth="1"/>
    <col min="2312" max="2312" width="12.7109375" style="154" customWidth="1"/>
    <col min="2313" max="2556" width="9.140625" style="154"/>
    <col min="2557" max="2558" width="1.42578125" style="154" customWidth="1"/>
    <col min="2559" max="2559" width="28.85546875" style="154" customWidth="1"/>
    <col min="2560" max="2560" width="6.7109375" style="154" customWidth="1"/>
    <col min="2561" max="2561" width="0.5703125" style="154" customWidth="1"/>
    <col min="2562" max="2562" width="12.7109375" style="154" customWidth="1"/>
    <col min="2563" max="2563" width="0.5703125" style="154" customWidth="1"/>
    <col min="2564" max="2564" width="12.7109375" style="154" customWidth="1"/>
    <col min="2565" max="2565" width="0.5703125" style="154" customWidth="1"/>
    <col min="2566" max="2566" width="12.7109375" style="154" customWidth="1"/>
    <col min="2567" max="2567" width="0.5703125" style="154" customWidth="1"/>
    <col min="2568" max="2568" width="12.7109375" style="154" customWidth="1"/>
    <col min="2569" max="2812" width="9.140625" style="154"/>
    <col min="2813" max="2814" width="1.42578125" style="154" customWidth="1"/>
    <col min="2815" max="2815" width="28.85546875" style="154" customWidth="1"/>
    <col min="2816" max="2816" width="6.7109375" style="154" customWidth="1"/>
    <col min="2817" max="2817" width="0.5703125" style="154" customWidth="1"/>
    <col min="2818" max="2818" width="12.7109375" style="154" customWidth="1"/>
    <col min="2819" max="2819" width="0.5703125" style="154" customWidth="1"/>
    <col min="2820" max="2820" width="12.7109375" style="154" customWidth="1"/>
    <col min="2821" max="2821" width="0.5703125" style="154" customWidth="1"/>
    <col min="2822" max="2822" width="12.7109375" style="154" customWidth="1"/>
    <col min="2823" max="2823" width="0.5703125" style="154" customWidth="1"/>
    <col min="2824" max="2824" width="12.7109375" style="154" customWidth="1"/>
    <col min="2825" max="3068" width="9.140625" style="154"/>
    <col min="3069" max="3070" width="1.42578125" style="154" customWidth="1"/>
    <col min="3071" max="3071" width="28.85546875" style="154" customWidth="1"/>
    <col min="3072" max="3072" width="6.7109375" style="154" customWidth="1"/>
    <col min="3073" max="3073" width="0.5703125" style="154" customWidth="1"/>
    <col min="3074" max="3074" width="12.7109375" style="154" customWidth="1"/>
    <col min="3075" max="3075" width="0.5703125" style="154" customWidth="1"/>
    <col min="3076" max="3076" width="12.7109375" style="154" customWidth="1"/>
    <col min="3077" max="3077" width="0.5703125" style="154" customWidth="1"/>
    <col min="3078" max="3078" width="12.7109375" style="154" customWidth="1"/>
    <col min="3079" max="3079" width="0.5703125" style="154" customWidth="1"/>
    <col min="3080" max="3080" width="12.7109375" style="154" customWidth="1"/>
    <col min="3081" max="3324" width="9.140625" style="154"/>
    <col min="3325" max="3326" width="1.42578125" style="154" customWidth="1"/>
    <col min="3327" max="3327" width="28.85546875" style="154" customWidth="1"/>
    <col min="3328" max="3328" width="6.7109375" style="154" customWidth="1"/>
    <col min="3329" max="3329" width="0.5703125" style="154" customWidth="1"/>
    <col min="3330" max="3330" width="12.7109375" style="154" customWidth="1"/>
    <col min="3331" max="3331" width="0.5703125" style="154" customWidth="1"/>
    <col min="3332" max="3332" width="12.7109375" style="154" customWidth="1"/>
    <col min="3333" max="3333" width="0.5703125" style="154" customWidth="1"/>
    <col min="3334" max="3334" width="12.7109375" style="154" customWidth="1"/>
    <col min="3335" max="3335" width="0.5703125" style="154" customWidth="1"/>
    <col min="3336" max="3336" width="12.7109375" style="154" customWidth="1"/>
    <col min="3337" max="3580" width="9.140625" style="154"/>
    <col min="3581" max="3582" width="1.42578125" style="154" customWidth="1"/>
    <col min="3583" max="3583" width="28.85546875" style="154" customWidth="1"/>
    <col min="3584" max="3584" width="6.7109375" style="154" customWidth="1"/>
    <col min="3585" max="3585" width="0.5703125" style="154" customWidth="1"/>
    <col min="3586" max="3586" width="12.7109375" style="154" customWidth="1"/>
    <col min="3587" max="3587" width="0.5703125" style="154" customWidth="1"/>
    <col min="3588" max="3588" width="12.7109375" style="154" customWidth="1"/>
    <col min="3589" max="3589" width="0.5703125" style="154" customWidth="1"/>
    <col min="3590" max="3590" width="12.7109375" style="154" customWidth="1"/>
    <col min="3591" max="3591" width="0.5703125" style="154" customWidth="1"/>
    <col min="3592" max="3592" width="12.7109375" style="154" customWidth="1"/>
    <col min="3593" max="3836" width="9.140625" style="154"/>
    <col min="3837" max="3838" width="1.42578125" style="154" customWidth="1"/>
    <col min="3839" max="3839" width="28.85546875" style="154" customWidth="1"/>
    <col min="3840" max="3840" width="6.7109375" style="154" customWidth="1"/>
    <col min="3841" max="3841" width="0.5703125" style="154" customWidth="1"/>
    <col min="3842" max="3842" width="12.7109375" style="154" customWidth="1"/>
    <col min="3843" max="3843" width="0.5703125" style="154" customWidth="1"/>
    <col min="3844" max="3844" width="12.7109375" style="154" customWidth="1"/>
    <col min="3845" max="3845" width="0.5703125" style="154" customWidth="1"/>
    <col min="3846" max="3846" width="12.7109375" style="154" customWidth="1"/>
    <col min="3847" max="3847" width="0.5703125" style="154" customWidth="1"/>
    <col min="3848" max="3848" width="12.7109375" style="154" customWidth="1"/>
    <col min="3849" max="4092" width="9.140625" style="154"/>
    <col min="4093" max="4094" width="1.42578125" style="154" customWidth="1"/>
    <col min="4095" max="4095" width="28.85546875" style="154" customWidth="1"/>
    <col min="4096" max="4096" width="6.7109375" style="154" customWidth="1"/>
    <col min="4097" max="4097" width="0.5703125" style="154" customWidth="1"/>
    <col min="4098" max="4098" width="12.7109375" style="154" customWidth="1"/>
    <col min="4099" max="4099" width="0.5703125" style="154" customWidth="1"/>
    <col min="4100" max="4100" width="12.7109375" style="154" customWidth="1"/>
    <col min="4101" max="4101" width="0.5703125" style="154" customWidth="1"/>
    <col min="4102" max="4102" width="12.7109375" style="154" customWidth="1"/>
    <col min="4103" max="4103" width="0.5703125" style="154" customWidth="1"/>
    <col min="4104" max="4104" width="12.7109375" style="154" customWidth="1"/>
    <col min="4105" max="4348" width="9.140625" style="154"/>
    <col min="4349" max="4350" width="1.42578125" style="154" customWidth="1"/>
    <col min="4351" max="4351" width="28.85546875" style="154" customWidth="1"/>
    <col min="4352" max="4352" width="6.7109375" style="154" customWidth="1"/>
    <col min="4353" max="4353" width="0.5703125" style="154" customWidth="1"/>
    <col min="4354" max="4354" width="12.7109375" style="154" customWidth="1"/>
    <col min="4355" max="4355" width="0.5703125" style="154" customWidth="1"/>
    <col min="4356" max="4356" width="12.7109375" style="154" customWidth="1"/>
    <col min="4357" max="4357" width="0.5703125" style="154" customWidth="1"/>
    <col min="4358" max="4358" width="12.7109375" style="154" customWidth="1"/>
    <col min="4359" max="4359" width="0.5703125" style="154" customWidth="1"/>
    <col min="4360" max="4360" width="12.7109375" style="154" customWidth="1"/>
    <col min="4361" max="4604" width="9.140625" style="154"/>
    <col min="4605" max="4606" width="1.42578125" style="154" customWidth="1"/>
    <col min="4607" max="4607" width="28.85546875" style="154" customWidth="1"/>
    <col min="4608" max="4608" width="6.7109375" style="154" customWidth="1"/>
    <col min="4609" max="4609" width="0.5703125" style="154" customWidth="1"/>
    <col min="4610" max="4610" width="12.7109375" style="154" customWidth="1"/>
    <col min="4611" max="4611" width="0.5703125" style="154" customWidth="1"/>
    <col min="4612" max="4612" width="12.7109375" style="154" customWidth="1"/>
    <col min="4613" max="4613" width="0.5703125" style="154" customWidth="1"/>
    <col min="4614" max="4614" width="12.7109375" style="154" customWidth="1"/>
    <col min="4615" max="4615" width="0.5703125" style="154" customWidth="1"/>
    <col min="4616" max="4616" width="12.7109375" style="154" customWidth="1"/>
    <col min="4617" max="4860" width="9.140625" style="154"/>
    <col min="4861" max="4862" width="1.42578125" style="154" customWidth="1"/>
    <col min="4863" max="4863" width="28.85546875" style="154" customWidth="1"/>
    <col min="4864" max="4864" width="6.7109375" style="154" customWidth="1"/>
    <col min="4865" max="4865" width="0.5703125" style="154" customWidth="1"/>
    <col min="4866" max="4866" width="12.7109375" style="154" customWidth="1"/>
    <col min="4867" max="4867" width="0.5703125" style="154" customWidth="1"/>
    <col min="4868" max="4868" width="12.7109375" style="154" customWidth="1"/>
    <col min="4869" max="4869" width="0.5703125" style="154" customWidth="1"/>
    <col min="4870" max="4870" width="12.7109375" style="154" customWidth="1"/>
    <col min="4871" max="4871" width="0.5703125" style="154" customWidth="1"/>
    <col min="4872" max="4872" width="12.7109375" style="154" customWidth="1"/>
    <col min="4873" max="5116" width="9.140625" style="154"/>
    <col min="5117" max="5118" width="1.42578125" style="154" customWidth="1"/>
    <col min="5119" max="5119" width="28.85546875" style="154" customWidth="1"/>
    <col min="5120" max="5120" width="6.7109375" style="154" customWidth="1"/>
    <col min="5121" max="5121" width="0.5703125" style="154" customWidth="1"/>
    <col min="5122" max="5122" width="12.7109375" style="154" customWidth="1"/>
    <col min="5123" max="5123" width="0.5703125" style="154" customWidth="1"/>
    <col min="5124" max="5124" width="12.7109375" style="154" customWidth="1"/>
    <col min="5125" max="5125" width="0.5703125" style="154" customWidth="1"/>
    <col min="5126" max="5126" width="12.7109375" style="154" customWidth="1"/>
    <col min="5127" max="5127" width="0.5703125" style="154" customWidth="1"/>
    <col min="5128" max="5128" width="12.7109375" style="154" customWidth="1"/>
    <col min="5129" max="5372" width="9.140625" style="154"/>
    <col min="5373" max="5374" width="1.42578125" style="154" customWidth="1"/>
    <col min="5375" max="5375" width="28.85546875" style="154" customWidth="1"/>
    <col min="5376" max="5376" width="6.7109375" style="154" customWidth="1"/>
    <col min="5377" max="5377" width="0.5703125" style="154" customWidth="1"/>
    <col min="5378" max="5378" width="12.7109375" style="154" customWidth="1"/>
    <col min="5379" max="5379" width="0.5703125" style="154" customWidth="1"/>
    <col min="5380" max="5380" width="12.7109375" style="154" customWidth="1"/>
    <col min="5381" max="5381" width="0.5703125" style="154" customWidth="1"/>
    <col min="5382" max="5382" width="12.7109375" style="154" customWidth="1"/>
    <col min="5383" max="5383" width="0.5703125" style="154" customWidth="1"/>
    <col min="5384" max="5384" width="12.7109375" style="154" customWidth="1"/>
    <col min="5385" max="5628" width="9.140625" style="154"/>
    <col min="5629" max="5630" width="1.42578125" style="154" customWidth="1"/>
    <col min="5631" max="5631" width="28.85546875" style="154" customWidth="1"/>
    <col min="5632" max="5632" width="6.7109375" style="154" customWidth="1"/>
    <col min="5633" max="5633" width="0.5703125" style="154" customWidth="1"/>
    <col min="5634" max="5634" width="12.7109375" style="154" customWidth="1"/>
    <col min="5635" max="5635" width="0.5703125" style="154" customWidth="1"/>
    <col min="5636" max="5636" width="12.7109375" style="154" customWidth="1"/>
    <col min="5637" max="5637" width="0.5703125" style="154" customWidth="1"/>
    <col min="5638" max="5638" width="12.7109375" style="154" customWidth="1"/>
    <col min="5639" max="5639" width="0.5703125" style="154" customWidth="1"/>
    <col min="5640" max="5640" width="12.7109375" style="154" customWidth="1"/>
    <col min="5641" max="5884" width="9.140625" style="154"/>
    <col min="5885" max="5886" width="1.42578125" style="154" customWidth="1"/>
    <col min="5887" max="5887" width="28.85546875" style="154" customWidth="1"/>
    <col min="5888" max="5888" width="6.7109375" style="154" customWidth="1"/>
    <col min="5889" max="5889" width="0.5703125" style="154" customWidth="1"/>
    <col min="5890" max="5890" width="12.7109375" style="154" customWidth="1"/>
    <col min="5891" max="5891" width="0.5703125" style="154" customWidth="1"/>
    <col min="5892" max="5892" width="12.7109375" style="154" customWidth="1"/>
    <col min="5893" max="5893" width="0.5703125" style="154" customWidth="1"/>
    <col min="5894" max="5894" width="12.7109375" style="154" customWidth="1"/>
    <col min="5895" max="5895" width="0.5703125" style="154" customWidth="1"/>
    <col min="5896" max="5896" width="12.7109375" style="154" customWidth="1"/>
    <col min="5897" max="6140" width="9.140625" style="154"/>
    <col min="6141" max="6142" width="1.42578125" style="154" customWidth="1"/>
    <col min="6143" max="6143" width="28.85546875" style="154" customWidth="1"/>
    <col min="6144" max="6144" width="6.7109375" style="154" customWidth="1"/>
    <col min="6145" max="6145" width="0.5703125" style="154" customWidth="1"/>
    <col min="6146" max="6146" width="12.7109375" style="154" customWidth="1"/>
    <col min="6147" max="6147" width="0.5703125" style="154" customWidth="1"/>
    <col min="6148" max="6148" width="12.7109375" style="154" customWidth="1"/>
    <col min="6149" max="6149" width="0.5703125" style="154" customWidth="1"/>
    <col min="6150" max="6150" width="12.7109375" style="154" customWidth="1"/>
    <col min="6151" max="6151" width="0.5703125" style="154" customWidth="1"/>
    <col min="6152" max="6152" width="12.7109375" style="154" customWidth="1"/>
    <col min="6153" max="6396" width="9.140625" style="154"/>
    <col min="6397" max="6398" width="1.42578125" style="154" customWidth="1"/>
    <col min="6399" max="6399" width="28.85546875" style="154" customWidth="1"/>
    <col min="6400" max="6400" width="6.7109375" style="154" customWidth="1"/>
    <col min="6401" max="6401" width="0.5703125" style="154" customWidth="1"/>
    <col min="6402" max="6402" width="12.7109375" style="154" customWidth="1"/>
    <col min="6403" max="6403" width="0.5703125" style="154" customWidth="1"/>
    <col min="6404" max="6404" width="12.7109375" style="154" customWidth="1"/>
    <col min="6405" max="6405" width="0.5703125" style="154" customWidth="1"/>
    <col min="6406" max="6406" width="12.7109375" style="154" customWidth="1"/>
    <col min="6407" max="6407" width="0.5703125" style="154" customWidth="1"/>
    <col min="6408" max="6408" width="12.7109375" style="154" customWidth="1"/>
    <col min="6409" max="6652" width="9.140625" style="154"/>
    <col min="6653" max="6654" width="1.42578125" style="154" customWidth="1"/>
    <col min="6655" max="6655" width="28.85546875" style="154" customWidth="1"/>
    <col min="6656" max="6656" width="6.7109375" style="154" customWidth="1"/>
    <col min="6657" max="6657" width="0.5703125" style="154" customWidth="1"/>
    <col min="6658" max="6658" width="12.7109375" style="154" customWidth="1"/>
    <col min="6659" max="6659" width="0.5703125" style="154" customWidth="1"/>
    <col min="6660" max="6660" width="12.7109375" style="154" customWidth="1"/>
    <col min="6661" max="6661" width="0.5703125" style="154" customWidth="1"/>
    <col min="6662" max="6662" width="12.7109375" style="154" customWidth="1"/>
    <col min="6663" max="6663" width="0.5703125" style="154" customWidth="1"/>
    <col min="6664" max="6664" width="12.7109375" style="154" customWidth="1"/>
    <col min="6665" max="6908" width="9.140625" style="154"/>
    <col min="6909" max="6910" width="1.42578125" style="154" customWidth="1"/>
    <col min="6911" max="6911" width="28.85546875" style="154" customWidth="1"/>
    <col min="6912" max="6912" width="6.7109375" style="154" customWidth="1"/>
    <col min="6913" max="6913" width="0.5703125" style="154" customWidth="1"/>
    <col min="6914" max="6914" width="12.7109375" style="154" customWidth="1"/>
    <col min="6915" max="6915" width="0.5703125" style="154" customWidth="1"/>
    <col min="6916" max="6916" width="12.7109375" style="154" customWidth="1"/>
    <col min="6917" max="6917" width="0.5703125" style="154" customWidth="1"/>
    <col min="6918" max="6918" width="12.7109375" style="154" customWidth="1"/>
    <col min="6919" max="6919" width="0.5703125" style="154" customWidth="1"/>
    <col min="6920" max="6920" width="12.7109375" style="154" customWidth="1"/>
    <col min="6921" max="7164" width="9.140625" style="154"/>
    <col min="7165" max="7166" width="1.42578125" style="154" customWidth="1"/>
    <col min="7167" max="7167" width="28.85546875" style="154" customWidth="1"/>
    <col min="7168" max="7168" width="6.7109375" style="154" customWidth="1"/>
    <col min="7169" max="7169" width="0.5703125" style="154" customWidth="1"/>
    <col min="7170" max="7170" width="12.7109375" style="154" customWidth="1"/>
    <col min="7171" max="7171" width="0.5703125" style="154" customWidth="1"/>
    <col min="7172" max="7172" width="12.7109375" style="154" customWidth="1"/>
    <col min="7173" max="7173" width="0.5703125" style="154" customWidth="1"/>
    <col min="7174" max="7174" width="12.7109375" style="154" customWidth="1"/>
    <col min="7175" max="7175" width="0.5703125" style="154" customWidth="1"/>
    <col min="7176" max="7176" width="12.7109375" style="154" customWidth="1"/>
    <col min="7177" max="7420" width="9.140625" style="154"/>
    <col min="7421" max="7422" width="1.42578125" style="154" customWidth="1"/>
    <col min="7423" max="7423" width="28.85546875" style="154" customWidth="1"/>
    <col min="7424" max="7424" width="6.7109375" style="154" customWidth="1"/>
    <col min="7425" max="7425" width="0.5703125" style="154" customWidth="1"/>
    <col min="7426" max="7426" width="12.7109375" style="154" customWidth="1"/>
    <col min="7427" max="7427" width="0.5703125" style="154" customWidth="1"/>
    <col min="7428" max="7428" width="12.7109375" style="154" customWidth="1"/>
    <col min="7429" max="7429" width="0.5703125" style="154" customWidth="1"/>
    <col min="7430" max="7430" width="12.7109375" style="154" customWidth="1"/>
    <col min="7431" max="7431" width="0.5703125" style="154" customWidth="1"/>
    <col min="7432" max="7432" width="12.7109375" style="154" customWidth="1"/>
    <col min="7433" max="7676" width="9.140625" style="154"/>
    <col min="7677" max="7678" width="1.42578125" style="154" customWidth="1"/>
    <col min="7679" max="7679" width="28.85546875" style="154" customWidth="1"/>
    <col min="7680" max="7680" width="6.7109375" style="154" customWidth="1"/>
    <col min="7681" max="7681" width="0.5703125" style="154" customWidth="1"/>
    <col min="7682" max="7682" width="12.7109375" style="154" customWidth="1"/>
    <col min="7683" max="7683" width="0.5703125" style="154" customWidth="1"/>
    <col min="7684" max="7684" width="12.7109375" style="154" customWidth="1"/>
    <col min="7685" max="7685" width="0.5703125" style="154" customWidth="1"/>
    <col min="7686" max="7686" width="12.7109375" style="154" customWidth="1"/>
    <col min="7687" max="7687" width="0.5703125" style="154" customWidth="1"/>
    <col min="7688" max="7688" width="12.7109375" style="154" customWidth="1"/>
    <col min="7689" max="7932" width="9.140625" style="154"/>
    <col min="7933" max="7934" width="1.42578125" style="154" customWidth="1"/>
    <col min="7935" max="7935" width="28.85546875" style="154" customWidth="1"/>
    <col min="7936" max="7936" width="6.7109375" style="154" customWidth="1"/>
    <col min="7937" max="7937" width="0.5703125" style="154" customWidth="1"/>
    <col min="7938" max="7938" width="12.7109375" style="154" customWidth="1"/>
    <col min="7939" max="7939" width="0.5703125" style="154" customWidth="1"/>
    <col min="7940" max="7940" width="12.7109375" style="154" customWidth="1"/>
    <col min="7941" max="7941" width="0.5703125" style="154" customWidth="1"/>
    <col min="7942" max="7942" width="12.7109375" style="154" customWidth="1"/>
    <col min="7943" max="7943" width="0.5703125" style="154" customWidth="1"/>
    <col min="7944" max="7944" width="12.7109375" style="154" customWidth="1"/>
    <col min="7945" max="8188" width="9.140625" style="154"/>
    <col min="8189" max="8190" width="1.42578125" style="154" customWidth="1"/>
    <col min="8191" max="8191" width="28.85546875" style="154" customWidth="1"/>
    <col min="8192" max="8192" width="6.7109375" style="154" customWidth="1"/>
    <col min="8193" max="8193" width="0.5703125" style="154" customWidth="1"/>
    <col min="8194" max="8194" width="12.7109375" style="154" customWidth="1"/>
    <col min="8195" max="8195" width="0.5703125" style="154" customWidth="1"/>
    <col min="8196" max="8196" width="12.7109375" style="154" customWidth="1"/>
    <col min="8197" max="8197" width="0.5703125" style="154" customWidth="1"/>
    <col min="8198" max="8198" width="12.7109375" style="154" customWidth="1"/>
    <col min="8199" max="8199" width="0.5703125" style="154" customWidth="1"/>
    <col min="8200" max="8200" width="12.7109375" style="154" customWidth="1"/>
    <col min="8201" max="8444" width="9.140625" style="154"/>
    <col min="8445" max="8446" width="1.42578125" style="154" customWidth="1"/>
    <col min="8447" max="8447" width="28.85546875" style="154" customWidth="1"/>
    <col min="8448" max="8448" width="6.7109375" style="154" customWidth="1"/>
    <col min="8449" max="8449" width="0.5703125" style="154" customWidth="1"/>
    <col min="8450" max="8450" width="12.7109375" style="154" customWidth="1"/>
    <col min="8451" max="8451" width="0.5703125" style="154" customWidth="1"/>
    <col min="8452" max="8452" width="12.7109375" style="154" customWidth="1"/>
    <col min="8453" max="8453" width="0.5703125" style="154" customWidth="1"/>
    <col min="8454" max="8454" width="12.7109375" style="154" customWidth="1"/>
    <col min="8455" max="8455" width="0.5703125" style="154" customWidth="1"/>
    <col min="8456" max="8456" width="12.7109375" style="154" customWidth="1"/>
    <col min="8457" max="8700" width="9.140625" style="154"/>
    <col min="8701" max="8702" width="1.42578125" style="154" customWidth="1"/>
    <col min="8703" max="8703" width="28.85546875" style="154" customWidth="1"/>
    <col min="8704" max="8704" width="6.7109375" style="154" customWidth="1"/>
    <col min="8705" max="8705" width="0.5703125" style="154" customWidth="1"/>
    <col min="8706" max="8706" width="12.7109375" style="154" customWidth="1"/>
    <col min="8707" max="8707" width="0.5703125" style="154" customWidth="1"/>
    <col min="8708" max="8708" width="12.7109375" style="154" customWidth="1"/>
    <col min="8709" max="8709" width="0.5703125" style="154" customWidth="1"/>
    <col min="8710" max="8710" width="12.7109375" style="154" customWidth="1"/>
    <col min="8711" max="8711" width="0.5703125" style="154" customWidth="1"/>
    <col min="8712" max="8712" width="12.7109375" style="154" customWidth="1"/>
    <col min="8713" max="8956" width="9.140625" style="154"/>
    <col min="8957" max="8958" width="1.42578125" style="154" customWidth="1"/>
    <col min="8959" max="8959" width="28.85546875" style="154" customWidth="1"/>
    <col min="8960" max="8960" width="6.7109375" style="154" customWidth="1"/>
    <col min="8961" max="8961" width="0.5703125" style="154" customWidth="1"/>
    <col min="8962" max="8962" width="12.7109375" style="154" customWidth="1"/>
    <col min="8963" max="8963" width="0.5703125" style="154" customWidth="1"/>
    <col min="8964" max="8964" width="12.7109375" style="154" customWidth="1"/>
    <col min="8965" max="8965" width="0.5703125" style="154" customWidth="1"/>
    <col min="8966" max="8966" width="12.7109375" style="154" customWidth="1"/>
    <col min="8967" max="8967" width="0.5703125" style="154" customWidth="1"/>
    <col min="8968" max="8968" width="12.7109375" style="154" customWidth="1"/>
    <col min="8969" max="9212" width="9.140625" style="154"/>
    <col min="9213" max="9214" width="1.42578125" style="154" customWidth="1"/>
    <col min="9215" max="9215" width="28.85546875" style="154" customWidth="1"/>
    <col min="9216" max="9216" width="6.7109375" style="154" customWidth="1"/>
    <col min="9217" max="9217" width="0.5703125" style="154" customWidth="1"/>
    <col min="9218" max="9218" width="12.7109375" style="154" customWidth="1"/>
    <col min="9219" max="9219" width="0.5703125" style="154" customWidth="1"/>
    <col min="9220" max="9220" width="12.7109375" style="154" customWidth="1"/>
    <col min="9221" max="9221" width="0.5703125" style="154" customWidth="1"/>
    <col min="9222" max="9222" width="12.7109375" style="154" customWidth="1"/>
    <col min="9223" max="9223" width="0.5703125" style="154" customWidth="1"/>
    <col min="9224" max="9224" width="12.7109375" style="154" customWidth="1"/>
    <col min="9225" max="9468" width="9.140625" style="154"/>
    <col min="9469" max="9470" width="1.42578125" style="154" customWidth="1"/>
    <col min="9471" max="9471" width="28.85546875" style="154" customWidth="1"/>
    <col min="9472" max="9472" width="6.7109375" style="154" customWidth="1"/>
    <col min="9473" max="9473" width="0.5703125" style="154" customWidth="1"/>
    <col min="9474" max="9474" width="12.7109375" style="154" customWidth="1"/>
    <col min="9475" max="9475" width="0.5703125" style="154" customWidth="1"/>
    <col min="9476" max="9476" width="12.7109375" style="154" customWidth="1"/>
    <col min="9477" max="9477" width="0.5703125" style="154" customWidth="1"/>
    <col min="9478" max="9478" width="12.7109375" style="154" customWidth="1"/>
    <col min="9479" max="9479" width="0.5703125" style="154" customWidth="1"/>
    <col min="9480" max="9480" width="12.7109375" style="154" customWidth="1"/>
    <col min="9481" max="9724" width="9.140625" style="154"/>
    <col min="9725" max="9726" width="1.42578125" style="154" customWidth="1"/>
    <col min="9727" max="9727" width="28.85546875" style="154" customWidth="1"/>
    <col min="9728" max="9728" width="6.7109375" style="154" customWidth="1"/>
    <col min="9729" max="9729" width="0.5703125" style="154" customWidth="1"/>
    <col min="9730" max="9730" width="12.7109375" style="154" customWidth="1"/>
    <col min="9731" max="9731" width="0.5703125" style="154" customWidth="1"/>
    <col min="9732" max="9732" width="12.7109375" style="154" customWidth="1"/>
    <col min="9733" max="9733" width="0.5703125" style="154" customWidth="1"/>
    <col min="9734" max="9734" width="12.7109375" style="154" customWidth="1"/>
    <col min="9735" max="9735" width="0.5703125" style="154" customWidth="1"/>
    <col min="9736" max="9736" width="12.7109375" style="154" customWidth="1"/>
    <col min="9737" max="9980" width="9.140625" style="154"/>
    <col min="9981" max="9982" width="1.42578125" style="154" customWidth="1"/>
    <col min="9983" max="9983" width="28.85546875" style="154" customWidth="1"/>
    <col min="9984" max="9984" width="6.7109375" style="154" customWidth="1"/>
    <col min="9985" max="9985" width="0.5703125" style="154" customWidth="1"/>
    <col min="9986" max="9986" width="12.7109375" style="154" customWidth="1"/>
    <col min="9987" max="9987" width="0.5703125" style="154" customWidth="1"/>
    <col min="9988" max="9988" width="12.7109375" style="154" customWidth="1"/>
    <col min="9989" max="9989" width="0.5703125" style="154" customWidth="1"/>
    <col min="9990" max="9990" width="12.7109375" style="154" customWidth="1"/>
    <col min="9991" max="9991" width="0.5703125" style="154" customWidth="1"/>
    <col min="9992" max="9992" width="12.7109375" style="154" customWidth="1"/>
    <col min="9993" max="10236" width="9.140625" style="154"/>
    <col min="10237" max="10238" width="1.42578125" style="154" customWidth="1"/>
    <col min="10239" max="10239" width="28.85546875" style="154" customWidth="1"/>
    <col min="10240" max="10240" width="6.7109375" style="154" customWidth="1"/>
    <col min="10241" max="10241" width="0.5703125" style="154" customWidth="1"/>
    <col min="10242" max="10242" width="12.7109375" style="154" customWidth="1"/>
    <col min="10243" max="10243" width="0.5703125" style="154" customWidth="1"/>
    <col min="10244" max="10244" width="12.7109375" style="154" customWidth="1"/>
    <col min="10245" max="10245" width="0.5703125" style="154" customWidth="1"/>
    <col min="10246" max="10246" width="12.7109375" style="154" customWidth="1"/>
    <col min="10247" max="10247" width="0.5703125" style="154" customWidth="1"/>
    <col min="10248" max="10248" width="12.7109375" style="154" customWidth="1"/>
    <col min="10249" max="10492" width="9.140625" style="154"/>
    <col min="10493" max="10494" width="1.42578125" style="154" customWidth="1"/>
    <col min="10495" max="10495" width="28.85546875" style="154" customWidth="1"/>
    <col min="10496" max="10496" width="6.7109375" style="154" customWidth="1"/>
    <col min="10497" max="10497" width="0.5703125" style="154" customWidth="1"/>
    <col min="10498" max="10498" width="12.7109375" style="154" customWidth="1"/>
    <col min="10499" max="10499" width="0.5703125" style="154" customWidth="1"/>
    <col min="10500" max="10500" width="12.7109375" style="154" customWidth="1"/>
    <col min="10501" max="10501" width="0.5703125" style="154" customWidth="1"/>
    <col min="10502" max="10502" width="12.7109375" style="154" customWidth="1"/>
    <col min="10503" max="10503" width="0.5703125" style="154" customWidth="1"/>
    <col min="10504" max="10504" width="12.7109375" style="154" customWidth="1"/>
    <col min="10505" max="10748" width="9.140625" style="154"/>
    <col min="10749" max="10750" width="1.42578125" style="154" customWidth="1"/>
    <col min="10751" max="10751" width="28.85546875" style="154" customWidth="1"/>
    <col min="10752" max="10752" width="6.7109375" style="154" customWidth="1"/>
    <col min="10753" max="10753" width="0.5703125" style="154" customWidth="1"/>
    <col min="10754" max="10754" width="12.7109375" style="154" customWidth="1"/>
    <col min="10755" max="10755" width="0.5703125" style="154" customWidth="1"/>
    <col min="10756" max="10756" width="12.7109375" style="154" customWidth="1"/>
    <col min="10757" max="10757" width="0.5703125" style="154" customWidth="1"/>
    <col min="10758" max="10758" width="12.7109375" style="154" customWidth="1"/>
    <col min="10759" max="10759" width="0.5703125" style="154" customWidth="1"/>
    <col min="10760" max="10760" width="12.7109375" style="154" customWidth="1"/>
    <col min="10761" max="11004" width="9.140625" style="154"/>
    <col min="11005" max="11006" width="1.42578125" style="154" customWidth="1"/>
    <col min="11007" max="11007" width="28.85546875" style="154" customWidth="1"/>
    <col min="11008" max="11008" width="6.7109375" style="154" customWidth="1"/>
    <col min="11009" max="11009" width="0.5703125" style="154" customWidth="1"/>
    <col min="11010" max="11010" width="12.7109375" style="154" customWidth="1"/>
    <col min="11011" max="11011" width="0.5703125" style="154" customWidth="1"/>
    <col min="11012" max="11012" width="12.7109375" style="154" customWidth="1"/>
    <col min="11013" max="11013" width="0.5703125" style="154" customWidth="1"/>
    <col min="11014" max="11014" width="12.7109375" style="154" customWidth="1"/>
    <col min="11015" max="11015" width="0.5703125" style="154" customWidth="1"/>
    <col min="11016" max="11016" width="12.7109375" style="154" customWidth="1"/>
    <col min="11017" max="11260" width="9.140625" style="154"/>
    <col min="11261" max="11262" width="1.42578125" style="154" customWidth="1"/>
    <col min="11263" max="11263" width="28.85546875" style="154" customWidth="1"/>
    <col min="11264" max="11264" width="6.7109375" style="154" customWidth="1"/>
    <col min="11265" max="11265" width="0.5703125" style="154" customWidth="1"/>
    <col min="11266" max="11266" width="12.7109375" style="154" customWidth="1"/>
    <col min="11267" max="11267" width="0.5703125" style="154" customWidth="1"/>
    <col min="11268" max="11268" width="12.7109375" style="154" customWidth="1"/>
    <col min="11269" max="11269" width="0.5703125" style="154" customWidth="1"/>
    <col min="11270" max="11270" width="12.7109375" style="154" customWidth="1"/>
    <col min="11271" max="11271" width="0.5703125" style="154" customWidth="1"/>
    <col min="11272" max="11272" width="12.7109375" style="154" customWidth="1"/>
    <col min="11273" max="11516" width="9.140625" style="154"/>
    <col min="11517" max="11518" width="1.42578125" style="154" customWidth="1"/>
    <col min="11519" max="11519" width="28.85546875" style="154" customWidth="1"/>
    <col min="11520" max="11520" width="6.7109375" style="154" customWidth="1"/>
    <col min="11521" max="11521" width="0.5703125" style="154" customWidth="1"/>
    <col min="11522" max="11522" width="12.7109375" style="154" customWidth="1"/>
    <col min="11523" max="11523" width="0.5703125" style="154" customWidth="1"/>
    <col min="11524" max="11524" width="12.7109375" style="154" customWidth="1"/>
    <col min="11525" max="11525" width="0.5703125" style="154" customWidth="1"/>
    <col min="11526" max="11526" width="12.7109375" style="154" customWidth="1"/>
    <col min="11527" max="11527" width="0.5703125" style="154" customWidth="1"/>
    <col min="11528" max="11528" width="12.7109375" style="154" customWidth="1"/>
    <col min="11529" max="11772" width="9.140625" style="154"/>
    <col min="11773" max="11774" width="1.42578125" style="154" customWidth="1"/>
    <col min="11775" max="11775" width="28.85546875" style="154" customWidth="1"/>
    <col min="11776" max="11776" width="6.7109375" style="154" customWidth="1"/>
    <col min="11777" max="11777" width="0.5703125" style="154" customWidth="1"/>
    <col min="11778" max="11778" width="12.7109375" style="154" customWidth="1"/>
    <col min="11779" max="11779" width="0.5703125" style="154" customWidth="1"/>
    <col min="11780" max="11780" width="12.7109375" style="154" customWidth="1"/>
    <col min="11781" max="11781" width="0.5703125" style="154" customWidth="1"/>
    <col min="11782" max="11782" width="12.7109375" style="154" customWidth="1"/>
    <col min="11783" max="11783" width="0.5703125" style="154" customWidth="1"/>
    <col min="11784" max="11784" width="12.7109375" style="154" customWidth="1"/>
    <col min="11785" max="12028" width="9.140625" style="154"/>
    <col min="12029" max="12030" width="1.42578125" style="154" customWidth="1"/>
    <col min="12031" max="12031" width="28.85546875" style="154" customWidth="1"/>
    <col min="12032" max="12032" width="6.7109375" style="154" customWidth="1"/>
    <col min="12033" max="12033" width="0.5703125" style="154" customWidth="1"/>
    <col min="12034" max="12034" width="12.7109375" style="154" customWidth="1"/>
    <col min="12035" max="12035" width="0.5703125" style="154" customWidth="1"/>
    <col min="12036" max="12036" width="12.7109375" style="154" customWidth="1"/>
    <col min="12037" max="12037" width="0.5703125" style="154" customWidth="1"/>
    <col min="12038" max="12038" width="12.7109375" style="154" customWidth="1"/>
    <col min="12039" max="12039" width="0.5703125" style="154" customWidth="1"/>
    <col min="12040" max="12040" width="12.7109375" style="154" customWidth="1"/>
    <col min="12041" max="12284" width="9.140625" style="154"/>
    <col min="12285" max="12286" width="1.42578125" style="154" customWidth="1"/>
    <col min="12287" max="12287" width="28.85546875" style="154" customWidth="1"/>
    <col min="12288" max="12288" width="6.7109375" style="154" customWidth="1"/>
    <col min="12289" max="12289" width="0.5703125" style="154" customWidth="1"/>
    <col min="12290" max="12290" width="12.7109375" style="154" customWidth="1"/>
    <col min="12291" max="12291" width="0.5703125" style="154" customWidth="1"/>
    <col min="12292" max="12292" width="12.7109375" style="154" customWidth="1"/>
    <col min="12293" max="12293" width="0.5703125" style="154" customWidth="1"/>
    <col min="12294" max="12294" width="12.7109375" style="154" customWidth="1"/>
    <col min="12295" max="12295" width="0.5703125" style="154" customWidth="1"/>
    <col min="12296" max="12296" width="12.7109375" style="154" customWidth="1"/>
    <col min="12297" max="12540" width="9.140625" style="154"/>
    <col min="12541" max="12542" width="1.42578125" style="154" customWidth="1"/>
    <col min="12543" max="12543" width="28.85546875" style="154" customWidth="1"/>
    <col min="12544" max="12544" width="6.7109375" style="154" customWidth="1"/>
    <col min="12545" max="12545" width="0.5703125" style="154" customWidth="1"/>
    <col min="12546" max="12546" width="12.7109375" style="154" customWidth="1"/>
    <col min="12547" max="12547" width="0.5703125" style="154" customWidth="1"/>
    <col min="12548" max="12548" width="12.7109375" style="154" customWidth="1"/>
    <col min="12549" max="12549" width="0.5703125" style="154" customWidth="1"/>
    <col min="12550" max="12550" width="12.7109375" style="154" customWidth="1"/>
    <col min="12551" max="12551" width="0.5703125" style="154" customWidth="1"/>
    <col min="12552" max="12552" width="12.7109375" style="154" customWidth="1"/>
    <col min="12553" max="12796" width="9.140625" style="154"/>
    <col min="12797" max="12798" width="1.42578125" style="154" customWidth="1"/>
    <col min="12799" max="12799" width="28.85546875" style="154" customWidth="1"/>
    <col min="12800" max="12800" width="6.7109375" style="154" customWidth="1"/>
    <col min="12801" max="12801" width="0.5703125" style="154" customWidth="1"/>
    <col min="12802" max="12802" width="12.7109375" style="154" customWidth="1"/>
    <col min="12803" max="12803" width="0.5703125" style="154" customWidth="1"/>
    <col min="12804" max="12804" width="12.7109375" style="154" customWidth="1"/>
    <col min="12805" max="12805" width="0.5703125" style="154" customWidth="1"/>
    <col min="12806" max="12806" width="12.7109375" style="154" customWidth="1"/>
    <col min="12807" max="12807" width="0.5703125" style="154" customWidth="1"/>
    <col min="12808" max="12808" width="12.7109375" style="154" customWidth="1"/>
    <col min="12809" max="13052" width="9.140625" style="154"/>
    <col min="13053" max="13054" width="1.42578125" style="154" customWidth="1"/>
    <col min="13055" max="13055" width="28.85546875" style="154" customWidth="1"/>
    <col min="13056" max="13056" width="6.7109375" style="154" customWidth="1"/>
    <col min="13057" max="13057" width="0.5703125" style="154" customWidth="1"/>
    <col min="13058" max="13058" width="12.7109375" style="154" customWidth="1"/>
    <col min="13059" max="13059" width="0.5703125" style="154" customWidth="1"/>
    <col min="13060" max="13060" width="12.7109375" style="154" customWidth="1"/>
    <col min="13061" max="13061" width="0.5703125" style="154" customWidth="1"/>
    <col min="13062" max="13062" width="12.7109375" style="154" customWidth="1"/>
    <col min="13063" max="13063" width="0.5703125" style="154" customWidth="1"/>
    <col min="13064" max="13064" width="12.7109375" style="154" customWidth="1"/>
    <col min="13065" max="13308" width="9.140625" style="154"/>
    <col min="13309" max="13310" width="1.42578125" style="154" customWidth="1"/>
    <col min="13311" max="13311" width="28.85546875" style="154" customWidth="1"/>
    <col min="13312" max="13312" width="6.7109375" style="154" customWidth="1"/>
    <col min="13313" max="13313" width="0.5703125" style="154" customWidth="1"/>
    <col min="13314" max="13314" width="12.7109375" style="154" customWidth="1"/>
    <col min="13315" max="13315" width="0.5703125" style="154" customWidth="1"/>
    <col min="13316" max="13316" width="12.7109375" style="154" customWidth="1"/>
    <col min="13317" max="13317" width="0.5703125" style="154" customWidth="1"/>
    <col min="13318" max="13318" width="12.7109375" style="154" customWidth="1"/>
    <col min="13319" max="13319" width="0.5703125" style="154" customWidth="1"/>
    <col min="13320" max="13320" width="12.7109375" style="154" customWidth="1"/>
    <col min="13321" max="13564" width="9.140625" style="154"/>
    <col min="13565" max="13566" width="1.42578125" style="154" customWidth="1"/>
    <col min="13567" max="13567" width="28.85546875" style="154" customWidth="1"/>
    <col min="13568" max="13568" width="6.7109375" style="154" customWidth="1"/>
    <col min="13569" max="13569" width="0.5703125" style="154" customWidth="1"/>
    <col min="13570" max="13570" width="12.7109375" style="154" customWidth="1"/>
    <col min="13571" max="13571" width="0.5703125" style="154" customWidth="1"/>
    <col min="13572" max="13572" width="12.7109375" style="154" customWidth="1"/>
    <col min="13573" max="13573" width="0.5703125" style="154" customWidth="1"/>
    <col min="13574" max="13574" width="12.7109375" style="154" customWidth="1"/>
    <col min="13575" max="13575" width="0.5703125" style="154" customWidth="1"/>
    <col min="13576" max="13576" width="12.7109375" style="154" customWidth="1"/>
    <col min="13577" max="13820" width="9.140625" style="154"/>
    <col min="13821" max="13822" width="1.42578125" style="154" customWidth="1"/>
    <col min="13823" max="13823" width="28.85546875" style="154" customWidth="1"/>
    <col min="13824" max="13824" width="6.7109375" style="154" customWidth="1"/>
    <col min="13825" max="13825" width="0.5703125" style="154" customWidth="1"/>
    <col min="13826" max="13826" width="12.7109375" style="154" customWidth="1"/>
    <col min="13827" max="13827" width="0.5703125" style="154" customWidth="1"/>
    <col min="13828" max="13828" width="12.7109375" style="154" customWidth="1"/>
    <col min="13829" max="13829" width="0.5703125" style="154" customWidth="1"/>
    <col min="13830" max="13830" width="12.7109375" style="154" customWidth="1"/>
    <col min="13831" max="13831" width="0.5703125" style="154" customWidth="1"/>
    <col min="13832" max="13832" width="12.7109375" style="154" customWidth="1"/>
    <col min="13833" max="14076" width="9.140625" style="154"/>
    <col min="14077" max="14078" width="1.42578125" style="154" customWidth="1"/>
    <col min="14079" max="14079" width="28.85546875" style="154" customWidth="1"/>
    <col min="14080" max="14080" width="6.7109375" style="154" customWidth="1"/>
    <col min="14081" max="14081" width="0.5703125" style="154" customWidth="1"/>
    <col min="14082" max="14082" width="12.7109375" style="154" customWidth="1"/>
    <col min="14083" max="14083" width="0.5703125" style="154" customWidth="1"/>
    <col min="14084" max="14084" width="12.7109375" style="154" customWidth="1"/>
    <col min="14085" max="14085" width="0.5703125" style="154" customWidth="1"/>
    <col min="14086" max="14086" width="12.7109375" style="154" customWidth="1"/>
    <col min="14087" max="14087" width="0.5703125" style="154" customWidth="1"/>
    <col min="14088" max="14088" width="12.7109375" style="154" customWidth="1"/>
    <col min="14089" max="14332" width="9.140625" style="154"/>
    <col min="14333" max="14334" width="1.42578125" style="154" customWidth="1"/>
    <col min="14335" max="14335" width="28.85546875" style="154" customWidth="1"/>
    <col min="14336" max="14336" width="6.7109375" style="154" customWidth="1"/>
    <col min="14337" max="14337" width="0.5703125" style="154" customWidth="1"/>
    <col min="14338" max="14338" width="12.7109375" style="154" customWidth="1"/>
    <col min="14339" max="14339" width="0.5703125" style="154" customWidth="1"/>
    <col min="14340" max="14340" width="12.7109375" style="154" customWidth="1"/>
    <col min="14341" max="14341" width="0.5703125" style="154" customWidth="1"/>
    <col min="14342" max="14342" width="12.7109375" style="154" customWidth="1"/>
    <col min="14343" max="14343" width="0.5703125" style="154" customWidth="1"/>
    <col min="14344" max="14344" width="12.7109375" style="154" customWidth="1"/>
    <col min="14345" max="14588" width="9.140625" style="154"/>
    <col min="14589" max="14590" width="1.42578125" style="154" customWidth="1"/>
    <col min="14591" max="14591" width="28.85546875" style="154" customWidth="1"/>
    <col min="14592" max="14592" width="6.7109375" style="154" customWidth="1"/>
    <col min="14593" max="14593" width="0.5703125" style="154" customWidth="1"/>
    <col min="14594" max="14594" width="12.7109375" style="154" customWidth="1"/>
    <col min="14595" max="14595" width="0.5703125" style="154" customWidth="1"/>
    <col min="14596" max="14596" width="12.7109375" style="154" customWidth="1"/>
    <col min="14597" max="14597" width="0.5703125" style="154" customWidth="1"/>
    <col min="14598" max="14598" width="12.7109375" style="154" customWidth="1"/>
    <col min="14599" max="14599" width="0.5703125" style="154" customWidth="1"/>
    <col min="14600" max="14600" width="12.7109375" style="154" customWidth="1"/>
    <col min="14601" max="14844" width="9.140625" style="154"/>
    <col min="14845" max="14846" width="1.42578125" style="154" customWidth="1"/>
    <col min="14847" max="14847" width="28.85546875" style="154" customWidth="1"/>
    <col min="14848" max="14848" width="6.7109375" style="154" customWidth="1"/>
    <col min="14849" max="14849" width="0.5703125" style="154" customWidth="1"/>
    <col min="14850" max="14850" width="12.7109375" style="154" customWidth="1"/>
    <col min="14851" max="14851" width="0.5703125" style="154" customWidth="1"/>
    <col min="14852" max="14852" width="12.7109375" style="154" customWidth="1"/>
    <col min="14853" max="14853" width="0.5703125" style="154" customWidth="1"/>
    <col min="14854" max="14854" width="12.7109375" style="154" customWidth="1"/>
    <col min="14855" max="14855" width="0.5703125" style="154" customWidth="1"/>
    <col min="14856" max="14856" width="12.7109375" style="154" customWidth="1"/>
    <col min="14857" max="15100" width="9.140625" style="154"/>
    <col min="15101" max="15102" width="1.42578125" style="154" customWidth="1"/>
    <col min="15103" max="15103" width="28.85546875" style="154" customWidth="1"/>
    <col min="15104" max="15104" width="6.7109375" style="154" customWidth="1"/>
    <col min="15105" max="15105" width="0.5703125" style="154" customWidth="1"/>
    <col min="15106" max="15106" width="12.7109375" style="154" customWidth="1"/>
    <col min="15107" max="15107" width="0.5703125" style="154" customWidth="1"/>
    <col min="15108" max="15108" width="12.7109375" style="154" customWidth="1"/>
    <col min="15109" max="15109" width="0.5703125" style="154" customWidth="1"/>
    <col min="15110" max="15110" width="12.7109375" style="154" customWidth="1"/>
    <col min="15111" max="15111" width="0.5703125" style="154" customWidth="1"/>
    <col min="15112" max="15112" width="12.7109375" style="154" customWidth="1"/>
    <col min="15113" max="15356" width="9.140625" style="154"/>
    <col min="15357" max="15358" width="1.42578125" style="154" customWidth="1"/>
    <col min="15359" max="15359" width="28.85546875" style="154" customWidth="1"/>
    <col min="15360" max="15360" width="6.7109375" style="154" customWidth="1"/>
    <col min="15361" max="15361" width="0.5703125" style="154" customWidth="1"/>
    <col min="15362" max="15362" width="12.7109375" style="154" customWidth="1"/>
    <col min="15363" max="15363" width="0.5703125" style="154" customWidth="1"/>
    <col min="15364" max="15364" width="12.7109375" style="154" customWidth="1"/>
    <col min="15365" max="15365" width="0.5703125" style="154" customWidth="1"/>
    <col min="15366" max="15366" width="12.7109375" style="154" customWidth="1"/>
    <col min="15367" max="15367" width="0.5703125" style="154" customWidth="1"/>
    <col min="15368" max="15368" width="12.7109375" style="154" customWidth="1"/>
    <col min="15369" max="15612" width="9.140625" style="154"/>
    <col min="15613" max="15614" width="1.42578125" style="154" customWidth="1"/>
    <col min="15615" max="15615" width="28.85546875" style="154" customWidth="1"/>
    <col min="15616" max="15616" width="6.7109375" style="154" customWidth="1"/>
    <col min="15617" max="15617" width="0.5703125" style="154" customWidth="1"/>
    <col min="15618" max="15618" width="12.7109375" style="154" customWidth="1"/>
    <col min="15619" max="15619" width="0.5703125" style="154" customWidth="1"/>
    <col min="15620" max="15620" width="12.7109375" style="154" customWidth="1"/>
    <col min="15621" max="15621" width="0.5703125" style="154" customWidth="1"/>
    <col min="15622" max="15622" width="12.7109375" style="154" customWidth="1"/>
    <col min="15623" max="15623" width="0.5703125" style="154" customWidth="1"/>
    <col min="15624" max="15624" width="12.7109375" style="154" customWidth="1"/>
    <col min="15625" max="15868" width="9.140625" style="154"/>
    <col min="15869" max="15870" width="1.42578125" style="154" customWidth="1"/>
    <col min="15871" max="15871" width="28.85546875" style="154" customWidth="1"/>
    <col min="15872" max="15872" width="6.7109375" style="154" customWidth="1"/>
    <col min="15873" max="15873" width="0.5703125" style="154" customWidth="1"/>
    <col min="15874" max="15874" width="12.7109375" style="154" customWidth="1"/>
    <col min="15875" max="15875" width="0.5703125" style="154" customWidth="1"/>
    <col min="15876" max="15876" width="12.7109375" style="154" customWidth="1"/>
    <col min="15877" max="15877" width="0.5703125" style="154" customWidth="1"/>
    <col min="15878" max="15878" width="12.7109375" style="154" customWidth="1"/>
    <col min="15879" max="15879" width="0.5703125" style="154" customWidth="1"/>
    <col min="15880" max="15880" width="12.7109375" style="154" customWidth="1"/>
    <col min="15881" max="16124" width="9.140625" style="154"/>
    <col min="16125" max="16126" width="1.42578125" style="154" customWidth="1"/>
    <col min="16127" max="16127" width="28.85546875" style="154" customWidth="1"/>
    <col min="16128" max="16128" width="6.7109375" style="154" customWidth="1"/>
    <col min="16129" max="16129" width="0.5703125" style="154" customWidth="1"/>
    <col min="16130" max="16130" width="12.7109375" style="154" customWidth="1"/>
    <col min="16131" max="16131" width="0.5703125" style="154" customWidth="1"/>
    <col min="16132" max="16132" width="12.7109375" style="154" customWidth="1"/>
    <col min="16133" max="16133" width="0.5703125" style="154" customWidth="1"/>
    <col min="16134" max="16134" width="12.7109375" style="154" customWidth="1"/>
    <col min="16135" max="16135" width="0.5703125" style="154" customWidth="1"/>
    <col min="16136" max="16136" width="12.7109375" style="154" customWidth="1"/>
    <col min="16137" max="16384" width="9.140625" style="154"/>
  </cols>
  <sheetData>
    <row r="1" spans="1:12" ht="16.5" customHeight="1">
      <c r="A1" s="137" t="s">
        <v>37</v>
      </c>
      <c r="B1" s="151"/>
      <c r="C1" s="151"/>
      <c r="E1" s="151"/>
      <c r="F1" s="153"/>
      <c r="G1" s="151"/>
      <c r="H1" s="153"/>
      <c r="I1" s="151"/>
      <c r="J1" s="153"/>
      <c r="K1" s="151"/>
      <c r="L1" s="153"/>
    </row>
    <row r="2" spans="1:12" ht="16.5" customHeight="1">
      <c r="A2" s="137" t="s">
        <v>105</v>
      </c>
      <c r="B2" s="151"/>
      <c r="C2" s="151"/>
      <c r="E2" s="151"/>
      <c r="F2" s="153"/>
      <c r="G2" s="151"/>
      <c r="H2" s="153"/>
      <c r="I2" s="151"/>
      <c r="J2" s="153"/>
      <c r="K2" s="151"/>
      <c r="L2" s="153"/>
    </row>
    <row r="3" spans="1:12" ht="16.5" customHeight="1">
      <c r="A3" s="138" t="s">
        <v>190</v>
      </c>
      <c r="B3" s="156"/>
      <c r="C3" s="156"/>
      <c r="D3" s="157"/>
      <c r="E3" s="156"/>
      <c r="F3" s="158"/>
      <c r="G3" s="156"/>
      <c r="H3" s="158"/>
      <c r="I3" s="156"/>
      <c r="J3" s="158"/>
      <c r="K3" s="156"/>
      <c r="L3" s="158"/>
    </row>
    <row r="4" spans="1:12" ht="16.5" customHeight="1">
      <c r="A4" s="150"/>
      <c r="B4" s="151"/>
      <c r="C4" s="151"/>
      <c r="E4" s="151"/>
      <c r="F4" s="153"/>
      <c r="G4" s="151"/>
      <c r="H4" s="153"/>
      <c r="I4" s="151"/>
      <c r="J4" s="153"/>
      <c r="K4" s="151"/>
      <c r="L4" s="153"/>
    </row>
    <row r="5" spans="1:12" ht="16.5" customHeight="1">
      <c r="A5" s="150"/>
      <c r="B5" s="151"/>
      <c r="C5" s="151"/>
      <c r="E5" s="151"/>
      <c r="F5" s="153"/>
      <c r="G5" s="151"/>
      <c r="H5" s="153"/>
      <c r="I5" s="151"/>
      <c r="J5" s="153"/>
      <c r="K5" s="151"/>
      <c r="L5" s="153"/>
    </row>
    <row r="6" spans="1:12" s="162" customFormat="1" ht="16.5" customHeight="1">
      <c r="A6" s="159"/>
      <c r="B6" s="160"/>
      <c r="C6" s="160"/>
      <c r="D6" s="161"/>
      <c r="E6" s="160"/>
      <c r="F6" s="314" t="s">
        <v>0</v>
      </c>
      <c r="G6" s="314"/>
      <c r="H6" s="314"/>
      <c r="I6" s="160"/>
      <c r="J6" s="314" t="s">
        <v>90</v>
      </c>
      <c r="K6" s="314"/>
      <c r="L6" s="314"/>
    </row>
    <row r="7" spans="1:12" s="162" customFormat="1" ht="16.5" customHeight="1">
      <c r="A7" s="159"/>
      <c r="B7" s="160"/>
      <c r="C7" s="160"/>
      <c r="D7" s="161"/>
      <c r="E7" s="160"/>
      <c r="F7" s="315" t="s">
        <v>106</v>
      </c>
      <c r="G7" s="315"/>
      <c r="H7" s="315"/>
      <c r="I7" s="163"/>
      <c r="J7" s="315" t="s">
        <v>106</v>
      </c>
      <c r="K7" s="315"/>
      <c r="L7" s="315"/>
    </row>
    <row r="8" spans="1:12" s="162" customFormat="1" ht="16.5" customHeight="1">
      <c r="A8" s="159"/>
      <c r="B8" s="160"/>
      <c r="C8" s="160"/>
      <c r="D8" s="161"/>
      <c r="E8" s="160"/>
      <c r="F8" s="139" t="s">
        <v>1</v>
      </c>
      <c r="G8" s="149"/>
      <c r="H8" s="139" t="s">
        <v>2</v>
      </c>
      <c r="I8" s="43"/>
      <c r="J8" s="139" t="s">
        <v>1</v>
      </c>
      <c r="K8" s="149"/>
      <c r="L8" s="139" t="s">
        <v>2</v>
      </c>
    </row>
    <row r="9" spans="1:12" s="162" customFormat="1" ht="16.5" customHeight="1">
      <c r="A9" s="159"/>
      <c r="B9" s="160"/>
      <c r="C9" s="160"/>
      <c r="D9" s="161"/>
      <c r="E9" s="160"/>
      <c r="F9" s="140" t="s">
        <v>191</v>
      </c>
      <c r="G9" s="149"/>
      <c r="H9" s="139" t="s">
        <v>3</v>
      </c>
      <c r="I9" s="43"/>
      <c r="J9" s="140" t="s">
        <v>191</v>
      </c>
      <c r="K9" s="149"/>
      <c r="L9" s="139" t="s">
        <v>3</v>
      </c>
    </row>
    <row r="10" spans="1:12" s="168" customFormat="1" ht="16.5" customHeight="1">
      <c r="A10" s="150"/>
      <c r="B10" s="165"/>
      <c r="C10" s="165"/>
      <c r="D10" s="166"/>
      <c r="E10" s="165"/>
      <c r="F10" s="48" t="s">
        <v>168</v>
      </c>
      <c r="G10" s="47"/>
      <c r="H10" s="48" t="s">
        <v>140</v>
      </c>
      <c r="I10" s="47"/>
      <c r="J10" s="48" t="s">
        <v>168</v>
      </c>
      <c r="K10" s="47"/>
      <c r="L10" s="48" t="s">
        <v>140</v>
      </c>
    </row>
    <row r="11" spans="1:12" s="168" customFormat="1" ht="16.5" customHeight="1">
      <c r="A11" s="150"/>
      <c r="B11" s="167"/>
      <c r="C11" s="167"/>
      <c r="D11" s="169" t="s">
        <v>4</v>
      </c>
      <c r="E11" s="167"/>
      <c r="F11" s="19" t="s">
        <v>5</v>
      </c>
      <c r="G11" s="47"/>
      <c r="H11" s="19" t="s">
        <v>5</v>
      </c>
      <c r="I11" s="47"/>
      <c r="J11" s="19" t="s">
        <v>5</v>
      </c>
      <c r="K11" s="47"/>
      <c r="L11" s="19" t="s">
        <v>5</v>
      </c>
    </row>
    <row r="12" spans="1:12" s="168" customFormat="1" ht="16.5" customHeight="1">
      <c r="A12" s="150"/>
      <c r="B12" s="167"/>
      <c r="C12" s="167"/>
      <c r="D12" s="170"/>
      <c r="E12" s="167"/>
      <c r="F12" s="171"/>
      <c r="G12" s="167"/>
      <c r="H12" s="172"/>
      <c r="I12" s="167"/>
      <c r="J12" s="171"/>
      <c r="K12" s="167"/>
      <c r="L12" s="172"/>
    </row>
    <row r="13" spans="1:12" ht="16.5" customHeight="1">
      <c r="A13" s="173" t="s">
        <v>6</v>
      </c>
      <c r="B13" s="174"/>
      <c r="F13" s="175"/>
      <c r="G13" s="176"/>
      <c r="I13" s="176"/>
      <c r="J13" s="175"/>
      <c r="K13" s="176"/>
    </row>
    <row r="14" spans="1:12" ht="16.5" customHeight="1">
      <c r="A14" s="173"/>
      <c r="B14" s="174"/>
      <c r="F14" s="175"/>
      <c r="G14" s="176"/>
      <c r="I14" s="176"/>
      <c r="J14" s="175"/>
      <c r="K14" s="176"/>
    </row>
    <row r="15" spans="1:12" ht="16.5" customHeight="1">
      <c r="A15" s="173" t="s">
        <v>7</v>
      </c>
      <c r="F15" s="175"/>
      <c r="G15" s="176"/>
      <c r="I15" s="176"/>
      <c r="J15" s="175"/>
      <c r="K15" s="176"/>
    </row>
    <row r="16" spans="1:12" ht="16.5" customHeight="1">
      <c r="A16" s="173"/>
      <c r="F16" s="175"/>
      <c r="G16" s="176"/>
      <c r="I16" s="176"/>
      <c r="J16" s="175"/>
      <c r="K16" s="176"/>
    </row>
    <row r="17" spans="1:15" ht="16.5" customHeight="1">
      <c r="A17" s="178" t="s">
        <v>8</v>
      </c>
      <c r="D17" s="179"/>
      <c r="E17" s="180"/>
      <c r="F17" s="181">
        <v>734049</v>
      </c>
      <c r="G17" s="182"/>
      <c r="H17" s="183">
        <v>599206</v>
      </c>
      <c r="I17" s="182"/>
      <c r="J17" s="181">
        <v>705002</v>
      </c>
      <c r="K17" s="182"/>
      <c r="L17" s="183">
        <v>552722</v>
      </c>
    </row>
    <row r="18" spans="1:15" ht="16.5" customHeight="1">
      <c r="A18" s="290" t="s">
        <v>62</v>
      </c>
      <c r="B18" s="4"/>
      <c r="C18" s="4"/>
      <c r="D18" s="291">
        <v>9</v>
      </c>
      <c r="E18" s="180"/>
      <c r="F18" s="181">
        <v>474696</v>
      </c>
      <c r="G18" s="182"/>
      <c r="H18" s="183">
        <v>1011809</v>
      </c>
      <c r="I18" s="182"/>
      <c r="J18" s="181">
        <v>475026</v>
      </c>
      <c r="K18" s="182"/>
      <c r="L18" s="183">
        <v>1014923</v>
      </c>
    </row>
    <row r="19" spans="1:15" ht="16.5" customHeight="1">
      <c r="A19" s="178" t="s">
        <v>107</v>
      </c>
      <c r="D19" s="184">
        <v>10</v>
      </c>
      <c r="E19" s="180"/>
      <c r="F19" s="181">
        <v>125092</v>
      </c>
      <c r="G19" s="182"/>
      <c r="H19" s="183">
        <v>436003</v>
      </c>
      <c r="I19" s="182"/>
      <c r="J19" s="181">
        <v>125092</v>
      </c>
      <c r="K19" s="182"/>
      <c r="L19" s="183">
        <v>436003</v>
      </c>
    </row>
    <row r="20" spans="1:15" ht="16.5" customHeight="1">
      <c r="A20" s="178" t="s">
        <v>204</v>
      </c>
      <c r="D20" s="184"/>
      <c r="E20" s="180"/>
      <c r="F20" s="181">
        <v>283163</v>
      </c>
      <c r="G20" s="182"/>
      <c r="H20" s="289">
        <v>0</v>
      </c>
      <c r="I20" s="182"/>
      <c r="J20" s="181">
        <v>283163</v>
      </c>
      <c r="K20" s="182"/>
      <c r="L20" s="183">
        <v>0</v>
      </c>
    </row>
    <row r="21" spans="1:15" ht="16.5" customHeight="1">
      <c r="A21" s="178" t="s">
        <v>9</v>
      </c>
      <c r="D21" s="184"/>
      <c r="E21" s="180"/>
      <c r="F21" s="181">
        <v>552911</v>
      </c>
      <c r="G21" s="182"/>
      <c r="H21" s="183">
        <v>568101</v>
      </c>
      <c r="I21" s="182"/>
      <c r="J21" s="181">
        <v>550632</v>
      </c>
      <c r="K21" s="182"/>
      <c r="L21" s="183">
        <v>564707</v>
      </c>
    </row>
    <row r="22" spans="1:15" ht="16.5" customHeight="1">
      <c r="A22" s="178" t="s">
        <v>10</v>
      </c>
      <c r="D22" s="179"/>
      <c r="E22" s="180"/>
      <c r="F22" s="185">
        <v>13454</v>
      </c>
      <c r="G22" s="182"/>
      <c r="H22" s="186">
        <v>11374</v>
      </c>
      <c r="I22" s="182"/>
      <c r="J22" s="185">
        <v>10279</v>
      </c>
      <c r="K22" s="182"/>
      <c r="L22" s="186">
        <v>7935</v>
      </c>
      <c r="N22" s="177"/>
      <c r="O22" s="177"/>
    </row>
    <row r="23" spans="1:15" ht="16.5" customHeight="1">
      <c r="D23" s="179"/>
      <c r="E23" s="180"/>
      <c r="F23" s="187"/>
      <c r="G23" s="188"/>
      <c r="H23" s="189"/>
      <c r="I23" s="188"/>
      <c r="J23" s="187"/>
      <c r="K23" s="188"/>
      <c r="L23" s="189"/>
    </row>
    <row r="24" spans="1:15" ht="16.5" customHeight="1">
      <c r="A24" s="173" t="s">
        <v>11</v>
      </c>
      <c r="D24" s="179"/>
      <c r="E24" s="180"/>
      <c r="F24" s="190">
        <f>SUM(F17:F23)</f>
        <v>2183365</v>
      </c>
      <c r="G24" s="188"/>
      <c r="H24" s="191">
        <f>SUM(H17:H23)</f>
        <v>2626493</v>
      </c>
      <c r="I24" s="188"/>
      <c r="J24" s="190">
        <f>SUM(J17:J23)</f>
        <v>2149194</v>
      </c>
      <c r="K24" s="188"/>
      <c r="L24" s="191">
        <f>SUM(L17:L23)</f>
        <v>2576290</v>
      </c>
    </row>
    <row r="25" spans="1:15" ht="16.5" customHeight="1">
      <c r="A25" s="173"/>
      <c r="D25" s="179"/>
      <c r="E25" s="180"/>
      <c r="F25" s="187"/>
      <c r="G25" s="188"/>
      <c r="H25" s="189"/>
      <c r="I25" s="188"/>
      <c r="J25" s="187"/>
      <c r="K25" s="188"/>
      <c r="L25" s="189"/>
    </row>
    <row r="26" spans="1:15" ht="16.5" customHeight="1">
      <c r="A26" s="173" t="s">
        <v>12</v>
      </c>
      <c r="D26" s="179"/>
      <c r="E26" s="192"/>
      <c r="F26" s="193"/>
      <c r="G26" s="188"/>
      <c r="H26" s="194"/>
      <c r="I26" s="188"/>
      <c r="J26" s="193"/>
      <c r="K26" s="188"/>
      <c r="L26" s="194"/>
    </row>
    <row r="27" spans="1:15" ht="16.5" customHeight="1">
      <c r="A27" s="173"/>
      <c r="D27" s="179"/>
      <c r="E27" s="192"/>
      <c r="F27" s="193"/>
      <c r="G27" s="188"/>
      <c r="H27" s="194"/>
      <c r="I27" s="188"/>
      <c r="J27" s="193"/>
      <c r="K27" s="188"/>
      <c r="L27" s="194"/>
    </row>
    <row r="28" spans="1:15" ht="16.5" customHeight="1">
      <c r="A28" s="195" t="s">
        <v>107</v>
      </c>
      <c r="D28" s="179">
        <v>10</v>
      </c>
      <c r="E28" s="192"/>
      <c r="F28" s="196">
        <v>80626</v>
      </c>
      <c r="G28" s="188"/>
      <c r="H28" s="197">
        <v>266118</v>
      </c>
      <c r="I28" s="188"/>
      <c r="J28" s="196">
        <v>80626</v>
      </c>
      <c r="K28" s="188"/>
      <c r="L28" s="197">
        <v>266118</v>
      </c>
    </row>
    <row r="29" spans="1:15" ht="16.5" customHeight="1">
      <c r="A29" s="178" t="s">
        <v>13</v>
      </c>
      <c r="D29" s="179"/>
      <c r="E29" s="192"/>
      <c r="F29" s="196">
        <v>0</v>
      </c>
      <c r="G29" s="188"/>
      <c r="H29" s="197">
        <v>0</v>
      </c>
      <c r="I29" s="188"/>
      <c r="J29" s="196">
        <v>20049</v>
      </c>
      <c r="K29" s="188"/>
      <c r="L29" s="197">
        <v>20049</v>
      </c>
    </row>
    <row r="30" spans="1:15" ht="16.5" customHeight="1">
      <c r="A30" s="178" t="s">
        <v>69</v>
      </c>
      <c r="D30" s="179"/>
      <c r="E30" s="192"/>
      <c r="F30" s="196">
        <v>30782</v>
      </c>
      <c r="G30" s="188"/>
      <c r="H30" s="197">
        <v>30782</v>
      </c>
      <c r="I30" s="188"/>
      <c r="J30" s="196">
        <v>30782</v>
      </c>
      <c r="K30" s="188"/>
      <c r="L30" s="197">
        <v>30782</v>
      </c>
    </row>
    <row r="31" spans="1:15" ht="16.5" customHeight="1">
      <c r="A31" s="178" t="s">
        <v>108</v>
      </c>
      <c r="D31" s="179">
        <v>11</v>
      </c>
      <c r="E31" s="192"/>
      <c r="F31" s="196">
        <v>9021</v>
      </c>
      <c r="G31" s="188"/>
      <c r="H31" s="197">
        <v>9188</v>
      </c>
      <c r="I31" s="188"/>
      <c r="J31" s="196">
        <v>9712</v>
      </c>
      <c r="K31" s="188"/>
      <c r="L31" s="197">
        <v>9902</v>
      </c>
    </row>
    <row r="32" spans="1:15" ht="16.5" customHeight="1">
      <c r="A32" s="178" t="s">
        <v>71</v>
      </c>
      <c r="D32" s="179">
        <v>12</v>
      </c>
      <c r="E32" s="192"/>
      <c r="F32" s="196">
        <v>1860303</v>
      </c>
      <c r="G32" s="188"/>
      <c r="H32" s="197">
        <v>1803662</v>
      </c>
      <c r="I32" s="188"/>
      <c r="J32" s="196">
        <v>1790176</v>
      </c>
      <c r="K32" s="188"/>
      <c r="L32" s="197">
        <v>1741256</v>
      </c>
    </row>
    <row r="33" spans="1:12" ht="16.5" customHeight="1">
      <c r="A33" s="178" t="s">
        <v>58</v>
      </c>
      <c r="D33" s="179">
        <v>13</v>
      </c>
      <c r="E33" s="192"/>
      <c r="F33" s="196">
        <v>51938</v>
      </c>
      <c r="G33" s="188"/>
      <c r="H33" s="197">
        <v>42498</v>
      </c>
      <c r="I33" s="188"/>
      <c r="J33" s="196">
        <v>45468</v>
      </c>
      <c r="K33" s="188"/>
      <c r="L33" s="197">
        <v>37758</v>
      </c>
    </row>
    <row r="34" spans="1:12" ht="16.5" customHeight="1">
      <c r="A34" s="178" t="s">
        <v>14</v>
      </c>
      <c r="D34" s="179"/>
      <c r="E34" s="192"/>
      <c r="F34" s="196">
        <v>64640</v>
      </c>
      <c r="G34" s="188"/>
      <c r="H34" s="197">
        <v>50739</v>
      </c>
      <c r="I34" s="188"/>
      <c r="J34" s="196">
        <v>60102</v>
      </c>
      <c r="K34" s="188"/>
      <c r="L34" s="197">
        <v>45696</v>
      </c>
    </row>
    <row r="35" spans="1:12" ht="16.5" customHeight="1">
      <c r="A35" s="178" t="s">
        <v>60</v>
      </c>
      <c r="D35" s="179"/>
      <c r="E35" s="192"/>
      <c r="F35" s="198">
        <v>38057</v>
      </c>
      <c r="G35" s="188"/>
      <c r="H35" s="199">
        <v>19300</v>
      </c>
      <c r="I35" s="188"/>
      <c r="J35" s="198">
        <v>37997</v>
      </c>
      <c r="K35" s="188"/>
      <c r="L35" s="199">
        <v>19240</v>
      </c>
    </row>
    <row r="36" spans="1:12" ht="16.5" customHeight="1">
      <c r="D36" s="179"/>
      <c r="E36" s="192"/>
      <c r="F36" s="187"/>
      <c r="G36" s="188"/>
      <c r="H36" s="189"/>
      <c r="I36" s="188"/>
      <c r="J36" s="187"/>
      <c r="K36" s="188"/>
      <c r="L36" s="189"/>
    </row>
    <row r="37" spans="1:12" ht="16.5" customHeight="1">
      <c r="A37" s="173" t="s">
        <v>15</v>
      </c>
      <c r="D37" s="179"/>
      <c r="E37" s="192"/>
      <c r="F37" s="190">
        <f>SUM(F28:F36)</f>
        <v>2135367</v>
      </c>
      <c r="G37" s="188"/>
      <c r="H37" s="191">
        <f>SUM(H28:H36)</f>
        <v>2222287</v>
      </c>
      <c r="I37" s="188"/>
      <c r="J37" s="190">
        <f>SUM(J28:J36)</f>
        <v>2074912</v>
      </c>
      <c r="K37" s="188"/>
      <c r="L37" s="191">
        <f>SUM(L28:L36)</f>
        <v>2170801</v>
      </c>
    </row>
    <row r="38" spans="1:12" ht="16.5" customHeight="1">
      <c r="A38" s="173"/>
      <c r="D38" s="179"/>
      <c r="E38" s="192"/>
      <c r="F38" s="187"/>
      <c r="G38" s="188"/>
      <c r="H38" s="189"/>
      <c r="I38" s="188"/>
      <c r="J38" s="187"/>
      <c r="K38" s="188"/>
      <c r="L38" s="189"/>
    </row>
    <row r="39" spans="1:12" ht="16.5" customHeight="1" thickBot="1">
      <c r="A39" s="173" t="s">
        <v>16</v>
      </c>
      <c r="D39" s="179"/>
      <c r="E39" s="180"/>
      <c r="F39" s="200">
        <f>SUM(F37,F24)</f>
        <v>4318732</v>
      </c>
      <c r="G39" s="188"/>
      <c r="H39" s="201">
        <f>SUM(H37,H24)</f>
        <v>4848780</v>
      </c>
      <c r="I39" s="188"/>
      <c r="J39" s="200">
        <f>SUM(J37,J24)</f>
        <v>4224106</v>
      </c>
      <c r="K39" s="188"/>
      <c r="L39" s="201">
        <f>SUM(L37,L24)</f>
        <v>4747091</v>
      </c>
    </row>
    <row r="40" spans="1:12" ht="16.5" customHeight="1" thickTop="1">
      <c r="A40" s="150"/>
      <c r="D40" s="161"/>
      <c r="E40" s="162"/>
      <c r="F40" s="202"/>
      <c r="G40" s="203"/>
      <c r="H40" s="202"/>
      <c r="I40" s="203"/>
      <c r="J40" s="202"/>
      <c r="K40" s="203"/>
      <c r="L40" s="202"/>
    </row>
    <row r="41" spans="1:12" ht="16.5" customHeight="1">
      <c r="A41" s="150"/>
      <c r="D41" s="161"/>
      <c r="E41" s="162"/>
      <c r="F41" s="202"/>
      <c r="G41" s="203"/>
      <c r="H41" s="202"/>
      <c r="I41" s="203"/>
      <c r="J41" s="202"/>
      <c r="K41" s="203"/>
      <c r="L41" s="202"/>
    </row>
    <row r="42" spans="1:12" ht="14.25" customHeight="1">
      <c r="A42" s="150"/>
      <c r="D42" s="161"/>
      <c r="E42" s="162"/>
      <c r="F42" s="202"/>
      <c r="G42" s="203"/>
      <c r="H42" s="202"/>
      <c r="I42" s="203"/>
      <c r="J42" s="202"/>
      <c r="K42" s="203"/>
      <c r="L42" s="202"/>
    </row>
    <row r="43" spans="1:12" ht="16.5" customHeight="1">
      <c r="A43" s="150"/>
      <c r="D43" s="161"/>
      <c r="E43" s="162"/>
      <c r="F43" s="202"/>
      <c r="G43" s="203"/>
      <c r="H43" s="202"/>
      <c r="I43" s="203"/>
      <c r="J43" s="202"/>
      <c r="K43" s="203"/>
      <c r="L43" s="202"/>
    </row>
    <row r="44" spans="1:12" ht="16.5" customHeight="1">
      <c r="A44" s="316" t="s">
        <v>143</v>
      </c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</row>
    <row r="45" spans="1:12" ht="16.5" customHeight="1">
      <c r="A45" s="150"/>
      <c r="D45" s="161"/>
      <c r="E45" s="162"/>
      <c r="F45" s="202"/>
      <c r="G45" s="203"/>
      <c r="H45" s="202"/>
      <c r="I45" s="203"/>
      <c r="J45" s="202"/>
      <c r="K45" s="203"/>
      <c r="L45" s="202"/>
    </row>
    <row r="46" spans="1:12" ht="12.75" customHeight="1">
      <c r="A46" s="150"/>
      <c r="D46" s="161"/>
      <c r="E46" s="162"/>
      <c r="F46" s="202"/>
      <c r="G46" s="203"/>
      <c r="H46" s="202"/>
      <c r="I46" s="203"/>
      <c r="J46" s="202"/>
      <c r="K46" s="203"/>
      <c r="L46" s="202"/>
    </row>
    <row r="47" spans="1:12" ht="21.95" customHeight="1">
      <c r="A47" s="313" t="s">
        <v>61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</row>
    <row r="48" spans="1:12" ht="16.5" customHeight="1">
      <c r="A48" s="150" t="s">
        <v>37</v>
      </c>
      <c r="B48" s="151"/>
      <c r="C48" s="151"/>
      <c r="E48" s="151"/>
      <c r="F48" s="153"/>
      <c r="G48" s="151"/>
      <c r="H48" s="153"/>
      <c r="I48" s="151"/>
      <c r="J48" s="153"/>
      <c r="K48" s="151"/>
      <c r="L48" s="153"/>
    </row>
    <row r="49" spans="1:14" ht="16.5" customHeight="1">
      <c r="A49" s="204" t="s">
        <v>142</v>
      </c>
      <c r="B49" s="151"/>
      <c r="C49" s="151"/>
      <c r="E49" s="151"/>
      <c r="F49" s="153"/>
      <c r="G49" s="151"/>
      <c r="H49" s="153"/>
      <c r="I49" s="151"/>
      <c r="J49" s="153"/>
      <c r="K49" s="151"/>
      <c r="L49" s="153"/>
    </row>
    <row r="50" spans="1:14" ht="16.5" customHeight="1">
      <c r="A50" s="155" t="str">
        <f>+A3</f>
        <v>As at 30 June 2020</v>
      </c>
      <c r="B50" s="156"/>
      <c r="C50" s="156"/>
      <c r="D50" s="157"/>
      <c r="E50" s="156"/>
      <c r="F50" s="158"/>
      <c r="G50" s="156"/>
      <c r="H50" s="158"/>
      <c r="I50" s="156"/>
      <c r="J50" s="158"/>
      <c r="K50" s="156"/>
      <c r="L50" s="158"/>
    </row>
    <row r="51" spans="1:14" ht="16.5" customHeight="1">
      <c r="A51" s="150"/>
      <c r="B51" s="151"/>
      <c r="C51" s="151"/>
      <c r="E51" s="151"/>
      <c r="F51" s="153"/>
      <c r="G51" s="151"/>
      <c r="H51" s="153"/>
      <c r="I51" s="151"/>
      <c r="J51" s="153"/>
      <c r="K51" s="151"/>
      <c r="L51" s="153"/>
    </row>
    <row r="52" spans="1:14" ht="16.5" customHeight="1">
      <c r="A52" s="150"/>
      <c r="B52" s="151"/>
      <c r="C52" s="151"/>
      <c r="E52" s="151"/>
      <c r="F52" s="153"/>
      <c r="G52" s="151"/>
      <c r="H52" s="153"/>
      <c r="I52" s="151"/>
      <c r="J52" s="153"/>
      <c r="K52" s="151"/>
      <c r="L52" s="153"/>
    </row>
    <row r="53" spans="1:14" s="162" customFormat="1" ht="16.5" customHeight="1">
      <c r="A53" s="159"/>
      <c r="B53" s="160"/>
      <c r="C53" s="160"/>
      <c r="D53" s="161"/>
      <c r="E53" s="160"/>
      <c r="F53" s="205"/>
      <c r="G53" s="164" t="s">
        <v>0</v>
      </c>
      <c r="H53" s="205"/>
      <c r="I53" s="160"/>
      <c r="J53" s="205"/>
      <c r="K53" s="164" t="s">
        <v>90</v>
      </c>
      <c r="L53" s="205"/>
    </row>
    <row r="54" spans="1:14" s="162" customFormat="1" ht="16.5" customHeight="1">
      <c r="A54" s="159"/>
      <c r="B54" s="160"/>
      <c r="C54" s="160"/>
      <c r="D54" s="161"/>
      <c r="E54" s="160"/>
      <c r="F54" s="206"/>
      <c r="G54" s="207" t="s">
        <v>106</v>
      </c>
      <c r="H54" s="206"/>
      <c r="I54" s="163"/>
      <c r="J54" s="208"/>
      <c r="K54" s="207" t="s">
        <v>106</v>
      </c>
      <c r="L54" s="208"/>
    </row>
    <row r="55" spans="1:14" s="162" customFormat="1" ht="16.5" customHeight="1">
      <c r="A55" s="159"/>
      <c r="B55" s="160"/>
      <c r="C55" s="160"/>
      <c r="D55" s="161"/>
      <c r="E55" s="160"/>
      <c r="F55" s="139" t="s">
        <v>1</v>
      </c>
      <c r="G55" s="149"/>
      <c r="H55" s="139" t="s">
        <v>2</v>
      </c>
      <c r="I55" s="43"/>
      <c r="J55" s="139" t="s">
        <v>1</v>
      </c>
      <c r="K55" s="149"/>
      <c r="L55" s="139" t="s">
        <v>2</v>
      </c>
    </row>
    <row r="56" spans="1:14" s="162" customFormat="1" ht="16.5" customHeight="1">
      <c r="A56" s="159"/>
      <c r="B56" s="160"/>
      <c r="C56" s="160"/>
      <c r="D56" s="161"/>
      <c r="E56" s="160"/>
      <c r="F56" s="140" t="s">
        <v>191</v>
      </c>
      <c r="G56" s="149"/>
      <c r="H56" s="139" t="s">
        <v>3</v>
      </c>
      <c r="I56" s="43"/>
      <c r="J56" s="140" t="s">
        <v>191</v>
      </c>
      <c r="K56" s="149"/>
      <c r="L56" s="139" t="s">
        <v>3</v>
      </c>
    </row>
    <row r="57" spans="1:14" s="162" customFormat="1" ht="16.5" customHeight="1">
      <c r="A57" s="159"/>
      <c r="B57" s="209"/>
      <c r="C57" s="209"/>
      <c r="D57" s="166"/>
      <c r="E57" s="165"/>
      <c r="F57" s="48" t="s">
        <v>168</v>
      </c>
      <c r="G57" s="47"/>
      <c r="H57" s="48" t="s">
        <v>140</v>
      </c>
      <c r="I57" s="47"/>
      <c r="J57" s="48" t="s">
        <v>168</v>
      </c>
      <c r="K57" s="47"/>
      <c r="L57" s="48" t="s">
        <v>140</v>
      </c>
    </row>
    <row r="58" spans="1:14" s="162" customFormat="1" ht="16.5" customHeight="1">
      <c r="A58" s="159"/>
      <c r="B58" s="209"/>
      <c r="C58" s="209"/>
      <c r="D58" s="169" t="s">
        <v>4</v>
      </c>
      <c r="E58" s="167"/>
      <c r="F58" s="19" t="s">
        <v>5</v>
      </c>
      <c r="G58" s="47"/>
      <c r="H58" s="19" t="s">
        <v>5</v>
      </c>
      <c r="I58" s="47"/>
      <c r="J58" s="19" t="s">
        <v>5</v>
      </c>
      <c r="K58" s="47"/>
      <c r="L58" s="19" t="s">
        <v>5</v>
      </c>
    </row>
    <row r="59" spans="1:14" s="162" customFormat="1" ht="16.5" customHeight="1">
      <c r="A59" s="159"/>
      <c r="B59" s="209"/>
      <c r="C59" s="209"/>
      <c r="D59" s="170"/>
      <c r="E59" s="167"/>
      <c r="F59" s="171"/>
      <c r="G59" s="167"/>
      <c r="H59" s="172"/>
      <c r="I59" s="167"/>
      <c r="J59" s="171"/>
      <c r="K59" s="167"/>
      <c r="L59" s="172"/>
    </row>
    <row r="60" spans="1:14" ht="16.5" customHeight="1">
      <c r="A60" s="173" t="s">
        <v>81</v>
      </c>
      <c r="B60" s="174"/>
      <c r="F60" s="175"/>
      <c r="G60" s="176"/>
      <c r="I60" s="176"/>
      <c r="J60" s="175"/>
      <c r="K60" s="176"/>
    </row>
    <row r="61" spans="1:14" ht="16.5" customHeight="1">
      <c r="A61" s="173"/>
      <c r="B61" s="174"/>
      <c r="F61" s="175"/>
      <c r="G61" s="176"/>
      <c r="I61" s="176"/>
      <c r="J61" s="175"/>
      <c r="K61" s="176"/>
    </row>
    <row r="62" spans="1:14" ht="16.5" customHeight="1">
      <c r="A62" s="173" t="s">
        <v>17</v>
      </c>
      <c r="F62" s="175"/>
      <c r="J62" s="175"/>
    </row>
    <row r="63" spans="1:14" ht="16.5" customHeight="1">
      <c r="D63" s="179"/>
      <c r="E63" s="180"/>
      <c r="F63" s="196"/>
      <c r="G63" s="210"/>
      <c r="H63" s="197"/>
      <c r="I63" s="211"/>
      <c r="J63" s="187"/>
      <c r="K63" s="211"/>
      <c r="L63" s="189"/>
    </row>
    <row r="64" spans="1:14" ht="16.5" customHeight="1">
      <c r="A64" s="178" t="s">
        <v>18</v>
      </c>
      <c r="B64" s="4"/>
      <c r="C64" s="4"/>
      <c r="D64" s="179">
        <v>14</v>
      </c>
      <c r="E64" s="180"/>
      <c r="F64" s="212">
        <v>526899</v>
      </c>
      <c r="G64" s="182"/>
      <c r="H64" s="213">
        <v>991106</v>
      </c>
      <c r="I64" s="214"/>
      <c r="J64" s="212">
        <v>527991</v>
      </c>
      <c r="K64" s="214"/>
      <c r="L64" s="213">
        <v>998106</v>
      </c>
      <c r="N64" s="292"/>
    </row>
    <row r="65" spans="1:14" ht="16.5" customHeight="1">
      <c r="A65" s="178" t="s">
        <v>66</v>
      </c>
      <c r="D65" s="184"/>
      <c r="E65" s="180"/>
      <c r="F65" s="212">
        <v>0</v>
      </c>
      <c r="G65" s="182"/>
      <c r="H65" s="213">
        <v>13253</v>
      </c>
      <c r="I65" s="214"/>
      <c r="J65" s="212">
        <v>0</v>
      </c>
      <c r="K65" s="214"/>
      <c r="L65" s="213">
        <v>13253</v>
      </c>
      <c r="N65" s="293"/>
    </row>
    <row r="66" spans="1:14" ht="16.5" customHeight="1">
      <c r="A66" s="178" t="s">
        <v>19</v>
      </c>
      <c r="D66" s="179"/>
      <c r="E66" s="180"/>
      <c r="F66" s="215">
        <v>1371</v>
      </c>
      <c r="G66" s="182"/>
      <c r="H66" s="216">
        <v>2179</v>
      </c>
      <c r="I66" s="214"/>
      <c r="J66" s="215">
        <v>0</v>
      </c>
      <c r="K66" s="214"/>
      <c r="L66" s="216">
        <v>0</v>
      </c>
      <c r="N66" s="4"/>
    </row>
    <row r="67" spans="1:14" ht="16.5" customHeight="1">
      <c r="D67" s="179"/>
      <c r="E67" s="180"/>
      <c r="F67" s="187"/>
      <c r="G67" s="188"/>
      <c r="H67" s="189"/>
      <c r="I67" s="188"/>
      <c r="J67" s="187"/>
      <c r="K67" s="188"/>
      <c r="L67" s="189"/>
    </row>
    <row r="68" spans="1:14" ht="16.5" customHeight="1">
      <c r="A68" s="173" t="s">
        <v>20</v>
      </c>
      <c r="D68" s="179"/>
      <c r="E68" s="180"/>
      <c r="F68" s="190">
        <f>SUM(F64:F66)</f>
        <v>528270</v>
      </c>
      <c r="G68" s="188"/>
      <c r="H68" s="191">
        <f>SUM(H64:H66)</f>
        <v>1006538</v>
      </c>
      <c r="I68" s="188"/>
      <c r="J68" s="190">
        <f>SUM(J64:J66)</f>
        <v>527991</v>
      </c>
      <c r="K68" s="188"/>
      <c r="L68" s="191">
        <f>SUM(L64:L66)</f>
        <v>1011359</v>
      </c>
    </row>
    <row r="69" spans="1:14" ht="16.5" customHeight="1">
      <c r="A69" s="173"/>
      <c r="D69" s="179"/>
      <c r="E69" s="180"/>
      <c r="F69" s="187"/>
      <c r="G69" s="188"/>
      <c r="H69" s="189"/>
      <c r="I69" s="188"/>
      <c r="J69" s="187"/>
      <c r="K69" s="188"/>
      <c r="L69" s="189"/>
    </row>
    <row r="70" spans="1:14" ht="16.5" customHeight="1">
      <c r="A70" s="173" t="s">
        <v>21</v>
      </c>
      <c r="D70" s="179"/>
      <c r="E70" s="180"/>
      <c r="F70" s="187"/>
      <c r="G70" s="188"/>
      <c r="H70" s="189"/>
      <c r="I70" s="188"/>
      <c r="J70" s="187"/>
      <c r="K70" s="188"/>
      <c r="L70" s="189"/>
    </row>
    <row r="71" spans="1:14" ht="16.5" customHeight="1">
      <c r="A71" s="173"/>
      <c r="D71" s="179"/>
      <c r="E71" s="180"/>
      <c r="F71" s="187"/>
      <c r="G71" s="188"/>
      <c r="H71" s="189"/>
      <c r="I71" s="188"/>
      <c r="J71" s="187"/>
      <c r="K71" s="188"/>
      <c r="L71" s="189"/>
    </row>
    <row r="72" spans="1:14" ht="16.5" customHeight="1">
      <c r="A72" s="195" t="s">
        <v>109</v>
      </c>
      <c r="D72" s="179"/>
      <c r="E72" s="180"/>
      <c r="F72" s="181">
        <v>352</v>
      </c>
      <c r="G72" s="182"/>
      <c r="H72" s="183">
        <v>612</v>
      </c>
      <c r="I72" s="182"/>
      <c r="J72" s="181">
        <v>0</v>
      </c>
      <c r="K72" s="182"/>
      <c r="L72" s="183">
        <v>0</v>
      </c>
    </row>
    <row r="73" spans="1:14" ht="16.5" customHeight="1">
      <c r="A73" s="195" t="s">
        <v>22</v>
      </c>
      <c r="D73" s="179">
        <v>15</v>
      </c>
      <c r="E73" s="180"/>
      <c r="F73" s="185">
        <v>321030</v>
      </c>
      <c r="G73" s="182"/>
      <c r="H73" s="186">
        <v>260550</v>
      </c>
      <c r="I73" s="182"/>
      <c r="J73" s="185">
        <v>290735</v>
      </c>
      <c r="K73" s="182"/>
      <c r="L73" s="186">
        <v>228820</v>
      </c>
    </row>
    <row r="74" spans="1:14" ht="16.5" customHeight="1">
      <c r="A74" s="195"/>
      <c r="D74" s="179"/>
      <c r="E74" s="180"/>
      <c r="F74" s="187"/>
      <c r="G74" s="188"/>
      <c r="H74" s="189"/>
      <c r="I74" s="188"/>
      <c r="J74" s="187"/>
      <c r="K74" s="188"/>
      <c r="L74" s="189"/>
    </row>
    <row r="75" spans="1:14" ht="16.5" customHeight="1">
      <c r="A75" s="173" t="s">
        <v>23</v>
      </c>
      <c r="D75" s="179"/>
      <c r="E75" s="180"/>
      <c r="F75" s="190">
        <f>SUM(F72:F73)</f>
        <v>321382</v>
      </c>
      <c r="G75" s="188"/>
      <c r="H75" s="191">
        <f>SUM(H72:H73)</f>
        <v>261162</v>
      </c>
      <c r="I75" s="188"/>
      <c r="J75" s="190">
        <f>SUM(J72:J73)</f>
        <v>290735</v>
      </c>
      <c r="K75" s="188"/>
      <c r="L75" s="191">
        <f>SUM(L72:L73)</f>
        <v>228820</v>
      </c>
    </row>
    <row r="76" spans="1:14" ht="16.5" customHeight="1">
      <c r="A76" s="173"/>
      <c r="D76" s="179"/>
      <c r="E76" s="180"/>
      <c r="F76" s="187"/>
      <c r="G76" s="188"/>
      <c r="H76" s="189"/>
      <c r="I76" s="188"/>
      <c r="J76" s="187"/>
      <c r="K76" s="188"/>
      <c r="L76" s="189"/>
    </row>
    <row r="77" spans="1:14" ht="16.5" customHeight="1">
      <c r="A77" s="173" t="s">
        <v>24</v>
      </c>
      <c r="D77" s="179"/>
      <c r="E77" s="180"/>
      <c r="F77" s="190">
        <f>SUM(F68,F75)</f>
        <v>849652</v>
      </c>
      <c r="G77" s="188"/>
      <c r="H77" s="191">
        <f>SUM(H68,H75)</f>
        <v>1267700</v>
      </c>
      <c r="I77" s="188"/>
      <c r="J77" s="190">
        <f>SUM(J68,J75)</f>
        <v>818726</v>
      </c>
      <c r="K77" s="188"/>
      <c r="L77" s="191">
        <f>SUM(L68,L75)</f>
        <v>1240179</v>
      </c>
    </row>
    <row r="78" spans="1:14" ht="16.5" customHeight="1">
      <c r="A78" s="150"/>
      <c r="D78" s="161"/>
      <c r="E78" s="162"/>
      <c r="F78" s="202"/>
      <c r="G78" s="203"/>
      <c r="H78" s="202"/>
      <c r="I78" s="203"/>
      <c r="J78" s="202"/>
      <c r="K78" s="203"/>
      <c r="L78" s="202"/>
    </row>
    <row r="79" spans="1:14" ht="16.5" customHeight="1">
      <c r="A79" s="150"/>
      <c r="D79" s="161"/>
      <c r="E79" s="162"/>
      <c r="F79" s="202"/>
      <c r="G79" s="203"/>
      <c r="H79" s="202"/>
      <c r="I79" s="203"/>
      <c r="J79" s="202"/>
      <c r="K79" s="203"/>
      <c r="L79" s="202"/>
    </row>
    <row r="80" spans="1:14" ht="16.5" customHeight="1">
      <c r="A80" s="150"/>
      <c r="D80" s="161"/>
      <c r="E80" s="162"/>
      <c r="F80" s="202"/>
      <c r="G80" s="203"/>
      <c r="H80" s="202"/>
      <c r="I80" s="203"/>
      <c r="J80" s="202"/>
      <c r="K80" s="203"/>
      <c r="L80" s="202"/>
    </row>
    <row r="81" spans="1:12" ht="16.5" customHeight="1">
      <c r="A81" s="150"/>
      <c r="D81" s="161"/>
      <c r="E81" s="162"/>
      <c r="F81" s="202"/>
      <c r="G81" s="203"/>
      <c r="H81" s="202"/>
      <c r="I81" s="203"/>
      <c r="J81" s="202"/>
      <c r="K81" s="203"/>
      <c r="L81" s="202"/>
    </row>
    <row r="82" spans="1:12" ht="16.5" customHeight="1">
      <c r="A82" s="150"/>
      <c r="D82" s="161"/>
      <c r="E82" s="162"/>
      <c r="F82" s="202"/>
      <c r="G82" s="203"/>
      <c r="H82" s="202"/>
      <c r="I82" s="203"/>
      <c r="J82" s="202"/>
      <c r="K82" s="203"/>
      <c r="L82" s="202"/>
    </row>
    <row r="83" spans="1:12" ht="16.5" customHeight="1">
      <c r="A83" s="150"/>
      <c r="D83" s="161"/>
      <c r="E83" s="162"/>
      <c r="F83" s="202"/>
      <c r="G83" s="203"/>
      <c r="H83" s="202"/>
      <c r="I83" s="203"/>
      <c r="J83" s="202"/>
      <c r="K83" s="203"/>
      <c r="L83" s="202"/>
    </row>
    <row r="84" spans="1:12" ht="16.5" customHeight="1">
      <c r="A84" s="150"/>
      <c r="D84" s="161"/>
      <c r="E84" s="162"/>
      <c r="F84" s="202"/>
      <c r="G84" s="203"/>
      <c r="H84" s="202"/>
      <c r="I84" s="203"/>
      <c r="J84" s="202"/>
      <c r="K84" s="203"/>
      <c r="L84" s="202"/>
    </row>
    <row r="85" spans="1:12" ht="16.5" customHeight="1">
      <c r="A85" s="150"/>
      <c r="D85" s="161"/>
      <c r="E85" s="162"/>
      <c r="F85" s="202"/>
      <c r="G85" s="203"/>
      <c r="H85" s="202"/>
      <c r="I85" s="203"/>
      <c r="J85" s="202"/>
      <c r="K85" s="203"/>
      <c r="L85" s="202"/>
    </row>
    <row r="86" spans="1:12" ht="16.5" customHeight="1">
      <c r="A86" s="150"/>
      <c r="D86" s="161"/>
      <c r="E86" s="162"/>
      <c r="F86" s="202"/>
      <c r="G86" s="203"/>
      <c r="H86" s="202"/>
      <c r="I86" s="203"/>
      <c r="J86" s="202"/>
      <c r="K86" s="203"/>
      <c r="L86" s="202"/>
    </row>
    <row r="87" spans="1:12" ht="16.5" customHeight="1">
      <c r="A87" s="150"/>
      <c r="D87" s="161"/>
      <c r="E87" s="162"/>
      <c r="F87" s="202"/>
      <c r="G87" s="203"/>
      <c r="H87" s="202"/>
      <c r="I87" s="203"/>
      <c r="J87" s="202"/>
      <c r="K87" s="203"/>
      <c r="L87" s="202"/>
    </row>
    <row r="88" spans="1:12" ht="16.5" customHeight="1">
      <c r="A88" s="150"/>
      <c r="D88" s="161"/>
      <c r="E88" s="162"/>
      <c r="F88" s="202"/>
      <c r="G88" s="203"/>
      <c r="H88" s="202"/>
      <c r="I88" s="203"/>
      <c r="J88" s="202"/>
      <c r="K88" s="203"/>
      <c r="L88" s="202"/>
    </row>
    <row r="89" spans="1:12" ht="16.5" customHeight="1">
      <c r="A89" s="150"/>
      <c r="D89" s="161"/>
      <c r="E89" s="162"/>
      <c r="F89" s="202"/>
      <c r="G89" s="203"/>
      <c r="H89" s="202"/>
      <c r="I89" s="203"/>
      <c r="J89" s="202"/>
      <c r="K89" s="203"/>
      <c r="L89" s="202"/>
    </row>
    <row r="90" spans="1:12" ht="16.5" customHeight="1">
      <c r="A90" s="150"/>
      <c r="D90" s="161"/>
      <c r="E90" s="162"/>
      <c r="F90" s="202"/>
      <c r="G90" s="203"/>
      <c r="H90" s="202"/>
      <c r="I90" s="203"/>
      <c r="J90" s="202"/>
      <c r="K90" s="203"/>
      <c r="L90" s="202"/>
    </row>
    <row r="91" spans="1:12" ht="16.5" customHeight="1">
      <c r="A91" s="150"/>
      <c r="D91" s="161"/>
      <c r="E91" s="162"/>
      <c r="F91" s="202"/>
      <c r="G91" s="203"/>
      <c r="H91" s="202"/>
      <c r="I91" s="203"/>
      <c r="J91" s="202"/>
      <c r="K91" s="203"/>
      <c r="L91" s="202"/>
    </row>
    <row r="92" spans="1:12" ht="16.5" customHeight="1">
      <c r="A92" s="150"/>
      <c r="D92" s="161"/>
      <c r="E92" s="162"/>
      <c r="F92" s="202"/>
      <c r="G92" s="203"/>
      <c r="H92" s="202"/>
      <c r="I92" s="203"/>
      <c r="J92" s="202"/>
      <c r="K92" s="203"/>
      <c r="L92" s="202"/>
    </row>
    <row r="93" spans="1:12" ht="10.5" customHeight="1">
      <c r="A93" s="150"/>
      <c r="D93" s="161"/>
      <c r="E93" s="162"/>
      <c r="F93" s="202"/>
      <c r="G93" s="203"/>
      <c r="H93" s="202"/>
      <c r="I93" s="203"/>
      <c r="J93" s="202"/>
      <c r="K93" s="203"/>
      <c r="L93" s="202"/>
    </row>
    <row r="94" spans="1:12" ht="21.95" customHeight="1">
      <c r="A94" s="312" t="s">
        <v>61</v>
      </c>
      <c r="B94" s="312"/>
      <c r="C94" s="312"/>
      <c r="D94" s="312"/>
      <c r="E94" s="312"/>
      <c r="F94" s="312"/>
      <c r="G94" s="312"/>
      <c r="H94" s="312"/>
      <c r="I94" s="312"/>
      <c r="J94" s="312"/>
      <c r="K94" s="312"/>
      <c r="L94" s="312"/>
    </row>
    <row r="95" spans="1:12" ht="16.5" customHeight="1">
      <c r="A95" s="150" t="s">
        <v>37</v>
      </c>
      <c r="B95" s="151"/>
      <c r="C95" s="151"/>
      <c r="E95" s="151"/>
      <c r="F95" s="153"/>
      <c r="G95" s="151"/>
      <c r="H95" s="153"/>
      <c r="I95" s="151"/>
      <c r="J95" s="153"/>
      <c r="K95" s="151"/>
      <c r="L95" s="153"/>
    </row>
    <row r="96" spans="1:12" ht="16.5" customHeight="1">
      <c r="A96" s="204" t="s">
        <v>142</v>
      </c>
      <c r="B96" s="151"/>
      <c r="C96" s="151"/>
      <c r="E96" s="151"/>
      <c r="F96" s="153"/>
      <c r="G96" s="151"/>
      <c r="H96" s="153"/>
      <c r="I96" s="151"/>
      <c r="J96" s="153"/>
      <c r="K96" s="151"/>
      <c r="L96" s="153"/>
    </row>
    <row r="97" spans="1:12" ht="16.5" customHeight="1">
      <c r="A97" s="155" t="str">
        <f>+A3</f>
        <v>As at 30 June 2020</v>
      </c>
      <c r="B97" s="156"/>
      <c r="C97" s="156"/>
      <c r="D97" s="157"/>
      <c r="E97" s="156"/>
      <c r="F97" s="158"/>
      <c r="G97" s="156"/>
      <c r="H97" s="158"/>
      <c r="I97" s="156"/>
      <c r="J97" s="158"/>
      <c r="K97" s="156"/>
      <c r="L97" s="158"/>
    </row>
    <row r="98" spans="1:12" ht="16.5" customHeight="1">
      <c r="A98" s="150"/>
      <c r="B98" s="151"/>
      <c r="C98" s="151"/>
      <c r="E98" s="151"/>
      <c r="F98" s="153"/>
      <c r="G98" s="151"/>
      <c r="H98" s="153"/>
      <c r="I98" s="151"/>
      <c r="J98" s="153"/>
      <c r="K98" s="151"/>
      <c r="L98" s="153"/>
    </row>
    <row r="99" spans="1:12" ht="16.5" customHeight="1">
      <c r="A99" s="150"/>
      <c r="B99" s="151"/>
      <c r="C99" s="151"/>
      <c r="E99" s="151"/>
      <c r="F99" s="153"/>
      <c r="G99" s="151"/>
      <c r="H99" s="153"/>
      <c r="I99" s="151"/>
      <c r="J99" s="153"/>
      <c r="K99" s="151"/>
      <c r="L99" s="153"/>
    </row>
    <row r="100" spans="1:12" s="162" customFormat="1" ht="16.5" customHeight="1">
      <c r="A100" s="159"/>
      <c r="B100" s="160"/>
      <c r="C100" s="160"/>
      <c r="D100" s="161"/>
      <c r="E100" s="160"/>
      <c r="F100" s="205"/>
      <c r="G100" s="164" t="s">
        <v>0</v>
      </c>
      <c r="H100" s="205"/>
      <c r="I100" s="160"/>
      <c r="J100" s="205"/>
      <c r="K100" s="164" t="s">
        <v>90</v>
      </c>
      <c r="L100" s="205"/>
    </row>
    <row r="101" spans="1:12" s="162" customFormat="1" ht="16.5" customHeight="1">
      <c r="A101" s="159"/>
      <c r="B101" s="160"/>
      <c r="C101" s="160"/>
      <c r="D101" s="161"/>
      <c r="E101" s="160"/>
      <c r="F101" s="206"/>
      <c r="G101" s="207" t="s">
        <v>106</v>
      </c>
      <c r="H101" s="206"/>
      <c r="I101" s="163"/>
      <c r="J101" s="208"/>
      <c r="K101" s="207" t="s">
        <v>106</v>
      </c>
      <c r="L101" s="208"/>
    </row>
    <row r="102" spans="1:12" s="162" customFormat="1" ht="16.5" customHeight="1">
      <c r="A102" s="159"/>
      <c r="B102" s="160"/>
      <c r="C102" s="160"/>
      <c r="D102" s="161"/>
      <c r="E102" s="160"/>
      <c r="F102" s="139" t="s">
        <v>1</v>
      </c>
      <c r="G102" s="149"/>
      <c r="H102" s="139" t="s">
        <v>2</v>
      </c>
      <c r="I102" s="43"/>
      <c r="J102" s="139" t="s">
        <v>1</v>
      </c>
      <c r="K102" s="149"/>
      <c r="L102" s="139" t="s">
        <v>2</v>
      </c>
    </row>
    <row r="103" spans="1:12" s="162" customFormat="1" ht="16.5" customHeight="1">
      <c r="A103" s="159"/>
      <c r="B103" s="160"/>
      <c r="C103" s="160"/>
      <c r="D103" s="161"/>
      <c r="E103" s="160"/>
      <c r="F103" s="140" t="s">
        <v>191</v>
      </c>
      <c r="G103" s="149"/>
      <c r="H103" s="139" t="s">
        <v>3</v>
      </c>
      <c r="I103" s="43"/>
      <c r="J103" s="140" t="s">
        <v>191</v>
      </c>
      <c r="K103" s="149"/>
      <c r="L103" s="139" t="s">
        <v>3</v>
      </c>
    </row>
    <row r="104" spans="1:12" s="162" customFormat="1" ht="16.5" customHeight="1">
      <c r="A104" s="159"/>
      <c r="B104" s="209"/>
      <c r="C104" s="209"/>
      <c r="D104" s="166"/>
      <c r="E104" s="165"/>
      <c r="F104" s="48" t="s">
        <v>168</v>
      </c>
      <c r="G104" s="47"/>
      <c r="H104" s="48" t="s">
        <v>140</v>
      </c>
      <c r="I104" s="47"/>
      <c r="J104" s="48" t="s">
        <v>168</v>
      </c>
      <c r="K104" s="47"/>
      <c r="L104" s="48" t="s">
        <v>140</v>
      </c>
    </row>
    <row r="105" spans="1:12" s="162" customFormat="1" ht="16.5" customHeight="1">
      <c r="A105" s="159"/>
      <c r="B105" s="209"/>
      <c r="C105" s="209"/>
      <c r="D105" s="169" t="s">
        <v>64</v>
      </c>
      <c r="E105" s="167"/>
      <c r="F105" s="19" t="s">
        <v>5</v>
      </c>
      <c r="G105" s="47"/>
      <c r="H105" s="19" t="s">
        <v>5</v>
      </c>
      <c r="I105" s="47"/>
      <c r="J105" s="19" t="s">
        <v>5</v>
      </c>
      <c r="K105" s="47"/>
      <c r="L105" s="19" t="s">
        <v>5</v>
      </c>
    </row>
    <row r="106" spans="1:12" s="162" customFormat="1" ht="16.5" customHeight="1">
      <c r="A106" s="159"/>
      <c r="B106" s="209"/>
      <c r="C106" s="209"/>
      <c r="D106" s="170"/>
      <c r="E106" s="167"/>
      <c r="F106" s="171"/>
      <c r="G106" s="167"/>
      <c r="H106" s="172"/>
      <c r="I106" s="167"/>
      <c r="J106" s="171"/>
      <c r="K106" s="167"/>
      <c r="L106" s="172"/>
    </row>
    <row r="107" spans="1:12" ht="16.5" customHeight="1">
      <c r="A107" s="173" t="s">
        <v>141</v>
      </c>
      <c r="B107" s="174"/>
      <c r="F107" s="175"/>
      <c r="G107" s="176"/>
      <c r="I107" s="176"/>
      <c r="J107" s="175"/>
      <c r="K107" s="176"/>
    </row>
    <row r="108" spans="1:12" ht="16.5" customHeight="1">
      <c r="A108" s="173"/>
      <c r="D108" s="179"/>
      <c r="E108" s="180"/>
      <c r="F108" s="187"/>
      <c r="G108" s="188"/>
      <c r="H108" s="189"/>
      <c r="I108" s="188"/>
      <c r="J108" s="187"/>
      <c r="K108" s="188"/>
      <c r="L108" s="189"/>
    </row>
    <row r="109" spans="1:12" ht="16.5" customHeight="1">
      <c r="A109" s="173" t="s">
        <v>82</v>
      </c>
      <c r="F109" s="175"/>
      <c r="J109" s="175"/>
    </row>
    <row r="110" spans="1:12" ht="16.5" customHeight="1">
      <c r="A110" s="173"/>
      <c r="F110" s="175"/>
      <c r="J110" s="175"/>
    </row>
    <row r="111" spans="1:12" ht="16.5" customHeight="1">
      <c r="A111" s="178" t="s">
        <v>25</v>
      </c>
      <c r="D111" s="179">
        <v>16</v>
      </c>
      <c r="E111" s="180"/>
      <c r="F111" s="175"/>
      <c r="G111" s="188"/>
      <c r="I111" s="188"/>
      <c r="J111" s="187"/>
      <c r="K111" s="188"/>
      <c r="L111" s="189"/>
    </row>
    <row r="112" spans="1:12" ht="16.5" customHeight="1">
      <c r="B112" s="178" t="s">
        <v>59</v>
      </c>
      <c r="D112" s="179"/>
      <c r="E112" s="180"/>
      <c r="F112" s="175"/>
      <c r="G112" s="188"/>
      <c r="I112" s="188"/>
      <c r="J112" s="187"/>
      <c r="K112" s="188"/>
      <c r="L112" s="189"/>
    </row>
    <row r="113" spans="1:12" ht="16.5" customHeight="1">
      <c r="B113" s="178" t="s">
        <v>110</v>
      </c>
      <c r="E113" s="180"/>
      <c r="F113" s="217"/>
      <c r="H113" s="154"/>
      <c r="J113" s="217"/>
      <c r="L113" s="154"/>
    </row>
    <row r="114" spans="1:12" ht="16.5" customHeight="1" thickBot="1">
      <c r="B114" s="178" t="s">
        <v>111</v>
      </c>
      <c r="E114" s="180"/>
      <c r="F114" s="200">
        <v>200000</v>
      </c>
      <c r="G114" s="188"/>
      <c r="H114" s="201">
        <v>200000</v>
      </c>
      <c r="I114" s="188"/>
      <c r="J114" s="200">
        <v>200000</v>
      </c>
      <c r="K114" s="188"/>
      <c r="L114" s="201">
        <v>200000</v>
      </c>
    </row>
    <row r="115" spans="1:12" ht="16.5" customHeight="1" thickTop="1">
      <c r="D115" s="179"/>
      <c r="E115" s="180"/>
      <c r="F115" s="187"/>
      <c r="G115" s="188"/>
      <c r="H115" s="189"/>
      <c r="I115" s="188"/>
      <c r="J115" s="187"/>
      <c r="K115" s="188"/>
      <c r="L115" s="189"/>
    </row>
    <row r="116" spans="1:12" ht="16.5" customHeight="1">
      <c r="B116" s="178" t="s">
        <v>103</v>
      </c>
      <c r="D116" s="154"/>
      <c r="E116" s="180"/>
      <c r="F116" s="187"/>
      <c r="G116" s="188"/>
      <c r="H116" s="189"/>
      <c r="I116" s="188"/>
      <c r="J116" s="187"/>
      <c r="K116" s="188"/>
      <c r="L116" s="189"/>
    </row>
    <row r="117" spans="1:12" ht="16.5" customHeight="1">
      <c r="B117" s="178" t="s">
        <v>110</v>
      </c>
      <c r="D117" s="154"/>
      <c r="E117" s="180"/>
      <c r="F117" s="217"/>
      <c r="H117" s="154"/>
      <c r="J117" s="217"/>
      <c r="L117" s="154"/>
    </row>
    <row r="118" spans="1:12" ht="16.5" customHeight="1">
      <c r="B118" s="178" t="s">
        <v>112</v>
      </c>
      <c r="D118" s="154"/>
      <c r="E118" s="180"/>
      <c r="F118" s="196">
        <v>200000</v>
      </c>
      <c r="G118" s="188"/>
      <c r="H118" s="197">
        <v>200000</v>
      </c>
      <c r="I118" s="218"/>
      <c r="J118" s="196">
        <v>200000</v>
      </c>
      <c r="L118" s="197">
        <v>200000</v>
      </c>
    </row>
    <row r="119" spans="1:12" ht="16.5" customHeight="1">
      <c r="A119" s="178" t="s">
        <v>67</v>
      </c>
      <c r="F119" s="196">
        <v>298000</v>
      </c>
      <c r="G119" s="188"/>
      <c r="H119" s="197">
        <v>298000</v>
      </c>
      <c r="I119" s="218"/>
      <c r="J119" s="196">
        <v>298000</v>
      </c>
      <c r="L119" s="197">
        <v>298000</v>
      </c>
    </row>
    <row r="120" spans="1:12" ht="16.5" customHeight="1">
      <c r="A120" s="178" t="s">
        <v>68</v>
      </c>
      <c r="D120" s="179"/>
      <c r="E120" s="180"/>
      <c r="F120" s="175"/>
      <c r="J120" s="175"/>
    </row>
    <row r="121" spans="1:12" ht="16.5" customHeight="1">
      <c r="A121" s="178" t="s">
        <v>113</v>
      </c>
      <c r="E121" s="180"/>
      <c r="F121" s="212">
        <v>20000</v>
      </c>
      <c r="G121" s="188"/>
      <c r="H121" s="213">
        <v>20000</v>
      </c>
      <c r="I121" s="188"/>
      <c r="J121" s="212">
        <v>20000</v>
      </c>
      <c r="L121" s="213">
        <v>20000</v>
      </c>
    </row>
    <row r="122" spans="1:12" ht="16.5" customHeight="1">
      <c r="A122" s="178" t="s">
        <v>114</v>
      </c>
      <c r="E122" s="180"/>
      <c r="F122" s="187">
        <v>3130191</v>
      </c>
      <c r="G122" s="188"/>
      <c r="H122" s="189">
        <v>3075883</v>
      </c>
      <c r="I122" s="188"/>
      <c r="J122" s="187">
        <v>3056988</v>
      </c>
      <c r="L122" s="189">
        <v>2996746</v>
      </c>
    </row>
    <row r="123" spans="1:12" ht="16.5" customHeight="1">
      <c r="A123" s="178" t="s">
        <v>167</v>
      </c>
      <c r="D123" s="152">
        <v>16</v>
      </c>
      <c r="F123" s="196">
        <v>-114012</v>
      </c>
      <c r="G123" s="188"/>
      <c r="H123" s="197">
        <v>0</v>
      </c>
      <c r="I123" s="218"/>
      <c r="J123" s="196">
        <v>-114012</v>
      </c>
      <c r="L123" s="197">
        <v>0</v>
      </c>
    </row>
    <row r="124" spans="1:12" ht="16.5" customHeight="1">
      <c r="A124" s="178" t="s">
        <v>72</v>
      </c>
      <c r="E124" s="180"/>
      <c r="F124" s="190">
        <v>-65104</v>
      </c>
      <c r="G124" s="188"/>
      <c r="H124" s="191">
        <v>-12808</v>
      </c>
      <c r="I124" s="188"/>
      <c r="J124" s="190">
        <v>-55596</v>
      </c>
      <c r="L124" s="191">
        <v>-7834</v>
      </c>
    </row>
    <row r="125" spans="1:12" ht="16.5" customHeight="1">
      <c r="A125" s="195"/>
      <c r="D125" s="179"/>
      <c r="E125" s="180"/>
      <c r="F125" s="175"/>
      <c r="J125" s="175"/>
    </row>
    <row r="126" spans="1:12" ht="16.5" customHeight="1">
      <c r="A126" s="173" t="s">
        <v>147</v>
      </c>
      <c r="D126" s="179"/>
      <c r="E126" s="180"/>
      <c r="F126" s="175"/>
      <c r="J126" s="175"/>
    </row>
    <row r="127" spans="1:12" ht="16.5" customHeight="1">
      <c r="A127" s="162" t="s">
        <v>86</v>
      </c>
      <c r="B127" s="174"/>
      <c r="D127" s="179"/>
      <c r="F127" s="175">
        <f>SUM(F118:F124)</f>
        <v>3469075</v>
      </c>
      <c r="G127" s="188"/>
      <c r="H127" s="189">
        <f>SUM(H118:H124)</f>
        <v>3581075</v>
      </c>
      <c r="I127" s="188"/>
      <c r="J127" s="175">
        <f>SUM(J118:J124)</f>
        <v>3405380</v>
      </c>
      <c r="L127" s="189">
        <f>SUM(L118:L124)</f>
        <v>3506912</v>
      </c>
    </row>
    <row r="128" spans="1:12" ht="16.5" customHeight="1">
      <c r="A128" s="162" t="s">
        <v>35</v>
      </c>
      <c r="D128" s="179"/>
      <c r="F128" s="219">
        <v>5</v>
      </c>
      <c r="H128" s="220">
        <v>5</v>
      </c>
      <c r="J128" s="219">
        <v>0</v>
      </c>
      <c r="L128" s="220">
        <v>0</v>
      </c>
    </row>
    <row r="129" spans="1:12" ht="16.5" customHeight="1">
      <c r="A129" s="195"/>
      <c r="D129" s="179"/>
      <c r="E129" s="180"/>
      <c r="F129" s="221"/>
      <c r="G129" s="188"/>
      <c r="H129" s="222"/>
      <c r="I129" s="223"/>
      <c r="J129" s="221"/>
      <c r="L129" s="222"/>
    </row>
    <row r="130" spans="1:12" ht="16.5" customHeight="1">
      <c r="A130" s="173" t="s">
        <v>83</v>
      </c>
      <c r="D130" s="179"/>
      <c r="E130" s="179"/>
      <c r="F130" s="224">
        <f>SUM(F127:F128)</f>
        <v>3469080</v>
      </c>
      <c r="G130" s="188"/>
      <c r="H130" s="225">
        <f>SUM(H127:H128)</f>
        <v>3581080</v>
      </c>
      <c r="I130" s="226"/>
      <c r="J130" s="224">
        <f>SUM(J127:J128)</f>
        <v>3405380</v>
      </c>
      <c r="L130" s="225">
        <f>SUM(L127:L128)</f>
        <v>3506912</v>
      </c>
    </row>
    <row r="131" spans="1:12" ht="16.5" customHeight="1">
      <c r="A131" s="173"/>
      <c r="D131" s="179"/>
      <c r="E131" s="179"/>
      <c r="F131" s="227"/>
      <c r="G131" s="188"/>
      <c r="H131" s="228"/>
      <c r="I131" s="226"/>
      <c r="J131" s="227"/>
      <c r="L131" s="228"/>
    </row>
    <row r="132" spans="1:12" ht="16.5" customHeight="1" thickBot="1">
      <c r="A132" s="173" t="s">
        <v>84</v>
      </c>
      <c r="D132" s="179"/>
      <c r="E132" s="179"/>
      <c r="F132" s="229">
        <f>SUM(F77,F130)</f>
        <v>4318732</v>
      </c>
      <c r="G132" s="188"/>
      <c r="H132" s="230">
        <f>SUM(H77,H130)</f>
        <v>4848780</v>
      </c>
      <c r="I132" s="231"/>
      <c r="J132" s="229">
        <f>SUM(J77,J130)</f>
        <v>4224106</v>
      </c>
      <c r="L132" s="230">
        <f>SUM(L77,L130)</f>
        <v>4747091</v>
      </c>
    </row>
    <row r="133" spans="1:12" ht="16.5" customHeight="1" thickTop="1">
      <c r="A133" s="150"/>
      <c r="D133" s="161"/>
      <c r="E133" s="161"/>
      <c r="F133" s="232"/>
      <c r="G133" s="203"/>
      <c r="H133" s="232"/>
      <c r="I133" s="233"/>
      <c r="J133" s="232"/>
      <c r="L133" s="232"/>
    </row>
    <row r="134" spans="1:12" ht="16.5" customHeight="1">
      <c r="A134" s="150"/>
      <c r="D134" s="161"/>
      <c r="E134" s="161"/>
      <c r="F134" s="232"/>
      <c r="G134" s="232"/>
      <c r="H134" s="232"/>
      <c r="I134" s="232"/>
      <c r="J134" s="232"/>
      <c r="L134" s="232"/>
    </row>
    <row r="135" spans="1:12" ht="16.5" customHeight="1">
      <c r="A135" s="150"/>
      <c r="D135" s="161"/>
      <c r="E135" s="161"/>
      <c r="F135" s="232"/>
      <c r="G135" s="203"/>
      <c r="H135" s="232"/>
      <c r="I135" s="233"/>
      <c r="J135" s="232"/>
      <c r="L135" s="232"/>
    </row>
    <row r="136" spans="1:12" ht="16.5" customHeight="1">
      <c r="A136" s="150"/>
      <c r="D136" s="161"/>
      <c r="E136" s="161"/>
      <c r="F136" s="232"/>
      <c r="G136" s="203"/>
      <c r="H136" s="232"/>
      <c r="I136" s="233"/>
      <c r="J136" s="232"/>
      <c r="K136" s="233"/>
      <c r="L136" s="232"/>
    </row>
    <row r="137" spans="1:12" ht="16.5" customHeight="1">
      <c r="A137" s="150"/>
      <c r="D137" s="286"/>
      <c r="E137" s="286"/>
      <c r="F137" s="232"/>
      <c r="G137" s="203"/>
      <c r="H137" s="232"/>
      <c r="I137" s="233"/>
      <c r="J137" s="232"/>
      <c r="K137" s="233"/>
      <c r="L137" s="232"/>
    </row>
    <row r="138" spans="1:12" ht="16.5" customHeight="1">
      <c r="A138" s="150"/>
      <c r="D138" s="161"/>
      <c r="E138" s="161"/>
      <c r="F138" s="232"/>
      <c r="G138" s="203"/>
      <c r="H138" s="232"/>
      <c r="I138" s="233"/>
      <c r="J138" s="232"/>
      <c r="K138" s="233"/>
      <c r="L138" s="232"/>
    </row>
    <row r="139" spans="1:12" ht="16.5" customHeight="1">
      <c r="A139" s="150"/>
      <c r="D139" s="161"/>
      <c r="E139" s="161"/>
      <c r="F139" s="232"/>
      <c r="G139" s="203"/>
      <c r="H139" s="232"/>
      <c r="I139" s="233"/>
      <c r="J139" s="232"/>
      <c r="K139" s="233"/>
      <c r="L139" s="232"/>
    </row>
    <row r="140" spans="1:12" ht="9.75" customHeight="1">
      <c r="A140" s="150"/>
      <c r="D140" s="161"/>
      <c r="E140" s="162"/>
      <c r="F140" s="202"/>
      <c r="G140" s="203"/>
      <c r="H140" s="202"/>
      <c r="I140" s="203"/>
      <c r="J140" s="202"/>
      <c r="K140" s="203"/>
      <c r="L140" s="202"/>
    </row>
    <row r="141" spans="1:12" ht="21.95" customHeight="1">
      <c r="A141" s="313" t="s">
        <v>61</v>
      </c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</row>
  </sheetData>
  <mergeCells count="8">
    <mergeCell ref="A94:L94"/>
    <mergeCell ref="A141:L141"/>
    <mergeCell ref="F6:H6"/>
    <mergeCell ref="J6:L6"/>
    <mergeCell ref="F7:H7"/>
    <mergeCell ref="J7:L7"/>
    <mergeCell ref="A44:L44"/>
    <mergeCell ref="A47:L47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&amp;R&amp;"Arial,Regular"&amp;P</oddFooter>
  </headerFooter>
  <rowBreaks count="2" manualBreakCount="2">
    <brk id="47" max="16383" man="1"/>
    <brk id="9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V205"/>
  <sheetViews>
    <sheetView topLeftCell="A118" zoomScale="90" zoomScaleNormal="90" zoomScaleSheetLayoutView="90" workbookViewId="0">
      <selection activeCell="M137" sqref="M137"/>
    </sheetView>
  </sheetViews>
  <sheetFormatPr defaultColWidth="9.140625" defaultRowHeight="16.5" customHeight="1"/>
  <cols>
    <col min="1" max="1" width="2.140625" style="25" customWidth="1"/>
    <col min="2" max="2" width="2.7109375" style="25" customWidth="1"/>
    <col min="3" max="3" width="30.140625" style="25" customWidth="1"/>
    <col min="4" max="4" width="6" style="25" customWidth="1"/>
    <col min="5" max="5" width="0.85546875" style="25" customWidth="1"/>
    <col min="6" max="6" width="11.28515625" style="52" customWidth="1"/>
    <col min="7" max="7" width="0.85546875" style="25" customWidth="1"/>
    <col min="8" max="8" width="11.28515625" style="52" customWidth="1"/>
    <col min="9" max="9" width="0.85546875" style="25" customWidth="1"/>
    <col min="10" max="10" width="11.28515625" style="52" customWidth="1"/>
    <col min="11" max="11" width="0.85546875" style="25" customWidth="1"/>
    <col min="12" max="12" width="11.28515625" style="52" customWidth="1"/>
    <col min="13" max="16384" width="9.140625" style="25"/>
  </cols>
  <sheetData>
    <row r="1" spans="1:12" s="4" customFormat="1" ht="16.5" customHeight="1">
      <c r="A1" s="28" t="s">
        <v>37</v>
      </c>
      <c r="B1" s="29"/>
      <c r="C1" s="29"/>
      <c r="D1" s="30"/>
      <c r="E1" s="29"/>
      <c r="F1" s="31"/>
      <c r="G1" s="29"/>
      <c r="H1" s="31"/>
      <c r="I1" s="29"/>
      <c r="J1" s="31"/>
      <c r="K1" s="29"/>
      <c r="L1" s="31"/>
    </row>
    <row r="2" spans="1:12" s="4" customFormat="1" ht="16.5" customHeight="1">
      <c r="A2" s="32" t="s">
        <v>132</v>
      </c>
      <c r="B2" s="29"/>
      <c r="C2" s="29"/>
      <c r="D2" s="30"/>
      <c r="E2" s="29"/>
      <c r="F2" s="33"/>
      <c r="G2" s="34"/>
      <c r="H2" s="33"/>
      <c r="I2" s="34"/>
      <c r="J2" s="33"/>
      <c r="K2" s="34"/>
      <c r="L2" s="33"/>
    </row>
    <row r="3" spans="1:12" ht="16.5" customHeight="1">
      <c r="A3" s="319" t="s">
        <v>192</v>
      </c>
      <c r="B3" s="319"/>
      <c r="C3" s="319"/>
      <c r="D3" s="319"/>
      <c r="E3" s="319"/>
      <c r="F3" s="319"/>
      <c r="G3" s="319"/>
      <c r="H3" s="319"/>
      <c r="I3" s="35"/>
      <c r="J3" s="36"/>
      <c r="K3" s="35"/>
      <c r="L3" s="36"/>
    </row>
    <row r="4" spans="1:12" ht="15.6" customHeight="1">
      <c r="A4" s="37"/>
      <c r="B4" s="37"/>
      <c r="C4" s="37"/>
      <c r="D4" s="37"/>
      <c r="E4" s="37"/>
      <c r="F4" s="37"/>
      <c r="G4" s="37"/>
      <c r="H4" s="37"/>
      <c r="I4" s="34"/>
      <c r="J4" s="33"/>
      <c r="K4" s="34"/>
      <c r="L4" s="33"/>
    </row>
    <row r="5" spans="1:12" ht="15.6" customHeight="1">
      <c r="B5" s="38"/>
      <c r="C5" s="38"/>
      <c r="D5" s="39"/>
      <c r="E5" s="38"/>
      <c r="F5" s="40"/>
      <c r="G5" s="38"/>
      <c r="H5" s="40"/>
      <c r="I5" s="38"/>
      <c r="J5" s="40"/>
      <c r="K5" s="38"/>
      <c r="L5" s="40"/>
    </row>
    <row r="6" spans="1:12" ht="14.85" customHeight="1">
      <c r="B6" s="38"/>
      <c r="C6" s="38"/>
      <c r="D6" s="39"/>
      <c r="E6" s="38"/>
      <c r="F6" s="317" t="s">
        <v>0</v>
      </c>
      <c r="G6" s="317"/>
      <c r="H6" s="317"/>
      <c r="I6" s="38"/>
      <c r="J6" s="317" t="s">
        <v>90</v>
      </c>
      <c r="K6" s="317"/>
      <c r="L6" s="317"/>
    </row>
    <row r="7" spans="1:12" ht="14.85" customHeight="1">
      <c r="B7" s="38"/>
      <c r="C7" s="38"/>
      <c r="D7" s="41"/>
      <c r="E7" s="42"/>
      <c r="F7" s="320" t="s">
        <v>106</v>
      </c>
      <c r="G7" s="320"/>
      <c r="H7" s="320"/>
      <c r="I7" s="43"/>
      <c r="J7" s="320" t="s">
        <v>106</v>
      </c>
      <c r="K7" s="320"/>
      <c r="L7" s="320"/>
    </row>
    <row r="8" spans="1:12" ht="14.85" customHeight="1">
      <c r="A8" s="44"/>
      <c r="B8" s="45"/>
      <c r="C8" s="45"/>
      <c r="D8" s="46"/>
      <c r="E8" s="47"/>
      <c r="F8" s="48" t="s">
        <v>168</v>
      </c>
      <c r="G8" s="49"/>
      <c r="H8" s="48" t="s">
        <v>140</v>
      </c>
      <c r="I8" s="49"/>
      <c r="J8" s="48" t="s">
        <v>168</v>
      </c>
      <c r="K8" s="49"/>
      <c r="L8" s="48" t="s">
        <v>140</v>
      </c>
    </row>
    <row r="9" spans="1:12" ht="14.85" customHeight="1">
      <c r="A9" s="44"/>
      <c r="B9" s="45"/>
      <c r="C9" s="45"/>
      <c r="D9" s="50" t="s">
        <v>4</v>
      </c>
      <c r="E9" s="47"/>
      <c r="F9" s="19" t="s">
        <v>5</v>
      </c>
      <c r="G9" s="51"/>
      <c r="H9" s="19" t="s">
        <v>5</v>
      </c>
      <c r="I9" s="51"/>
      <c r="J9" s="19" t="s">
        <v>5</v>
      </c>
      <c r="K9" s="51"/>
      <c r="L9" s="19" t="s">
        <v>5</v>
      </c>
    </row>
    <row r="10" spans="1:12" ht="14.85" customHeight="1">
      <c r="A10" s="28" t="s">
        <v>26</v>
      </c>
      <c r="D10" s="39"/>
      <c r="F10" s="234"/>
      <c r="G10" s="44"/>
      <c r="I10" s="44"/>
      <c r="J10" s="234"/>
      <c r="K10" s="44"/>
    </row>
    <row r="11" spans="1:12" ht="8.1" customHeight="1">
      <c r="A11" s="28"/>
      <c r="B11" s="4"/>
      <c r="D11" s="39"/>
      <c r="F11" s="234"/>
      <c r="G11" s="53"/>
      <c r="I11" s="53"/>
      <c r="J11" s="234"/>
      <c r="K11" s="53"/>
    </row>
    <row r="12" spans="1:12" ht="14.85" customHeight="1">
      <c r="A12" s="4" t="s">
        <v>162</v>
      </c>
      <c r="D12" s="54"/>
      <c r="F12" s="234">
        <v>725889</v>
      </c>
      <c r="G12" s="53"/>
      <c r="H12" s="52">
        <v>1306336</v>
      </c>
      <c r="I12" s="53"/>
      <c r="J12" s="234">
        <v>725755</v>
      </c>
      <c r="K12" s="53"/>
      <c r="L12" s="52">
        <v>1305801</v>
      </c>
    </row>
    <row r="13" spans="1:12" ht="14.85" customHeight="1">
      <c r="A13" s="25" t="s">
        <v>27</v>
      </c>
      <c r="D13" s="54"/>
      <c r="F13" s="235">
        <v>13313</v>
      </c>
      <c r="G13" s="56"/>
      <c r="H13" s="55">
        <v>11543</v>
      </c>
      <c r="I13" s="56"/>
      <c r="J13" s="235">
        <v>14379</v>
      </c>
      <c r="K13" s="56"/>
      <c r="L13" s="55">
        <v>12221</v>
      </c>
    </row>
    <row r="14" spans="1:12" ht="8.1" customHeight="1">
      <c r="D14" s="54"/>
      <c r="F14" s="236"/>
      <c r="G14" s="56"/>
      <c r="H14" s="57"/>
      <c r="I14" s="56"/>
      <c r="J14" s="236"/>
      <c r="K14" s="56"/>
      <c r="L14" s="57"/>
    </row>
    <row r="15" spans="1:12" ht="14.85" customHeight="1">
      <c r="A15" s="28" t="s">
        <v>28</v>
      </c>
      <c r="B15" s="4"/>
      <c r="D15" s="39"/>
      <c r="F15" s="235">
        <f>SUM(F12:F13)</f>
        <v>739202</v>
      </c>
      <c r="G15" s="56"/>
      <c r="H15" s="55">
        <f>SUM(H12:H13)</f>
        <v>1317879</v>
      </c>
      <c r="I15" s="56"/>
      <c r="J15" s="235">
        <f>SUM(J12:J13)</f>
        <v>740134</v>
      </c>
      <c r="K15" s="56"/>
      <c r="L15" s="55">
        <f>SUM(L12:L13)</f>
        <v>1318022</v>
      </c>
    </row>
    <row r="16" spans="1:12" ht="9.9499999999999993" customHeight="1">
      <c r="A16" s="28"/>
      <c r="B16" s="4"/>
      <c r="D16" s="39"/>
      <c r="F16" s="236"/>
      <c r="G16" s="56"/>
      <c r="H16" s="57"/>
      <c r="I16" s="56"/>
      <c r="J16" s="236"/>
      <c r="K16" s="56"/>
      <c r="L16" s="57"/>
    </row>
    <row r="17" spans="1:22" ht="14.85" customHeight="1">
      <c r="A17" s="28" t="s">
        <v>29</v>
      </c>
      <c r="B17" s="4"/>
      <c r="D17" s="39"/>
      <c r="F17" s="234"/>
      <c r="G17" s="53"/>
      <c r="I17" s="53"/>
      <c r="J17" s="234"/>
      <c r="K17" s="53"/>
    </row>
    <row r="18" spans="1:22" ht="8.1" customHeight="1">
      <c r="A18" s="28"/>
      <c r="B18" s="4"/>
      <c r="D18" s="39"/>
      <c r="F18" s="234"/>
      <c r="G18" s="53"/>
      <c r="I18" s="53"/>
      <c r="J18" s="234"/>
      <c r="K18" s="53"/>
    </row>
    <row r="19" spans="1:22" ht="14.85" customHeight="1">
      <c r="A19" s="4" t="s">
        <v>163</v>
      </c>
      <c r="B19" s="4"/>
      <c r="D19" s="54"/>
      <c r="F19" s="234">
        <v>679586</v>
      </c>
      <c r="G19" s="53"/>
      <c r="H19" s="52">
        <v>1206222</v>
      </c>
      <c r="I19" s="53"/>
      <c r="J19" s="234">
        <v>683533</v>
      </c>
      <c r="K19" s="53"/>
      <c r="L19" s="52">
        <v>1207585</v>
      </c>
    </row>
    <row r="20" spans="1:22" s="58" customFormat="1" ht="14.85" customHeight="1">
      <c r="A20" s="4" t="s">
        <v>30</v>
      </c>
      <c r="B20" s="4"/>
      <c r="C20" s="25"/>
      <c r="D20" s="54"/>
      <c r="E20" s="25"/>
      <c r="F20" s="234">
        <v>21038</v>
      </c>
      <c r="G20" s="53"/>
      <c r="H20" s="52">
        <v>27092</v>
      </c>
      <c r="I20" s="53"/>
      <c r="J20" s="234">
        <v>21038</v>
      </c>
      <c r="K20" s="53"/>
      <c r="L20" s="52">
        <v>27092</v>
      </c>
    </row>
    <row r="21" spans="1:22" s="58" customFormat="1" ht="14.85" customHeight="1">
      <c r="A21" s="4" t="s">
        <v>31</v>
      </c>
      <c r="B21" s="4"/>
      <c r="C21" s="25"/>
      <c r="D21" s="54"/>
      <c r="E21" s="25"/>
      <c r="F21" s="236">
        <v>60296</v>
      </c>
      <c r="G21" s="56"/>
      <c r="H21" s="57">
        <v>83217</v>
      </c>
      <c r="I21" s="56"/>
      <c r="J21" s="236">
        <v>59112</v>
      </c>
      <c r="K21" s="56"/>
      <c r="L21" s="57">
        <v>80633</v>
      </c>
    </row>
    <row r="22" spans="1:22" s="58" customFormat="1" ht="14.85" customHeight="1">
      <c r="A22" s="4" t="s">
        <v>32</v>
      </c>
      <c r="B22" s="4"/>
      <c r="C22" s="25"/>
      <c r="D22" s="54"/>
      <c r="E22" s="25"/>
      <c r="F22" s="235">
        <v>6009</v>
      </c>
      <c r="G22" s="56"/>
      <c r="H22" s="55">
        <v>4615</v>
      </c>
      <c r="I22" s="56"/>
      <c r="J22" s="235">
        <v>6007</v>
      </c>
      <c r="K22" s="56"/>
      <c r="L22" s="55">
        <v>4602</v>
      </c>
    </row>
    <row r="23" spans="1:22" s="58" customFormat="1" ht="8.1" customHeight="1">
      <c r="A23" s="4"/>
      <c r="B23" s="4"/>
      <c r="C23" s="25"/>
      <c r="D23" s="54"/>
      <c r="E23" s="25"/>
      <c r="F23" s="236"/>
      <c r="G23" s="56"/>
      <c r="H23" s="57"/>
      <c r="I23" s="56"/>
      <c r="J23" s="236"/>
      <c r="K23" s="56"/>
      <c r="L23" s="57"/>
    </row>
    <row r="24" spans="1:22" ht="14.85" customHeight="1">
      <c r="A24" s="28" t="s">
        <v>33</v>
      </c>
      <c r="D24" s="39"/>
      <c r="F24" s="235">
        <f>SUM(F19:F22)</f>
        <v>766929</v>
      </c>
      <c r="G24" s="53"/>
      <c r="H24" s="55">
        <f>SUM(H19:H22)</f>
        <v>1321146</v>
      </c>
      <c r="I24" s="53"/>
      <c r="J24" s="235">
        <f>SUM(J19:J22)</f>
        <v>769690</v>
      </c>
      <c r="K24" s="53"/>
      <c r="L24" s="55">
        <f>SUM(L19:L22)</f>
        <v>1319912</v>
      </c>
    </row>
    <row r="25" spans="1:22" s="58" customFormat="1" ht="8.1" customHeight="1">
      <c r="A25" s="1"/>
      <c r="D25" s="59"/>
      <c r="F25" s="236"/>
      <c r="G25" s="60"/>
      <c r="H25" s="57"/>
      <c r="I25" s="60"/>
      <c r="J25" s="236"/>
      <c r="K25" s="60"/>
      <c r="L25" s="57"/>
    </row>
    <row r="26" spans="1:22" ht="14.85" customHeight="1">
      <c r="A26" s="28" t="s">
        <v>205</v>
      </c>
      <c r="D26" s="39"/>
      <c r="F26" s="234"/>
      <c r="J26" s="234"/>
    </row>
    <row r="27" spans="1:22" ht="14.85" customHeight="1">
      <c r="A27" s="28"/>
      <c r="B27" s="28" t="s">
        <v>88</v>
      </c>
      <c r="D27" s="39"/>
      <c r="F27" s="234">
        <f>SUM(F15-F24)</f>
        <v>-27727</v>
      </c>
      <c r="H27" s="52">
        <f>SUM(H15-H24)</f>
        <v>-3267</v>
      </c>
      <c r="J27" s="234">
        <f>SUM(J15-J24)</f>
        <v>-29556</v>
      </c>
      <c r="L27" s="52">
        <f>SUM(L15-L24)</f>
        <v>-1890</v>
      </c>
      <c r="N27" s="52"/>
      <c r="O27" s="52"/>
      <c r="P27" s="52"/>
      <c r="Q27" s="52"/>
      <c r="R27" s="52"/>
      <c r="S27" s="52"/>
      <c r="T27" s="52"/>
      <c r="U27" s="52"/>
      <c r="V27" s="52"/>
    </row>
    <row r="28" spans="1:22" ht="14.85" customHeight="1">
      <c r="A28" s="25" t="s">
        <v>126</v>
      </c>
      <c r="D28" s="39"/>
      <c r="F28" s="235">
        <v>0</v>
      </c>
      <c r="G28" s="61"/>
      <c r="H28" s="55">
        <v>0</v>
      </c>
      <c r="I28" s="61"/>
      <c r="J28" s="235">
        <v>0</v>
      </c>
      <c r="K28" s="61"/>
      <c r="L28" s="55">
        <v>0</v>
      </c>
    </row>
    <row r="29" spans="1:22" ht="8.1" customHeight="1">
      <c r="D29" s="39"/>
      <c r="F29" s="236"/>
      <c r="G29" s="61"/>
      <c r="H29" s="57"/>
      <c r="I29" s="61"/>
      <c r="J29" s="236"/>
      <c r="K29" s="61"/>
      <c r="L29" s="57"/>
    </row>
    <row r="30" spans="1:22" ht="14.85" customHeight="1">
      <c r="A30" s="28" t="s">
        <v>206</v>
      </c>
      <c r="D30" s="39"/>
      <c r="F30" s="236">
        <f>SUM(F27:F28)</f>
        <v>-27727</v>
      </c>
      <c r="G30" s="61"/>
      <c r="H30" s="57">
        <f>SUM(H27:H28)</f>
        <v>-3267</v>
      </c>
      <c r="I30" s="61"/>
      <c r="J30" s="236">
        <f>SUM(J27:J28)</f>
        <v>-29556</v>
      </c>
      <c r="K30" s="61"/>
      <c r="L30" s="57">
        <f>SUM(L27:L28)</f>
        <v>-1890</v>
      </c>
    </row>
    <row r="31" spans="1:22" ht="14.85" customHeight="1">
      <c r="A31" s="25" t="s">
        <v>207</v>
      </c>
      <c r="D31" s="39">
        <v>17</v>
      </c>
      <c r="F31" s="235">
        <v>6005</v>
      </c>
      <c r="G31" s="61"/>
      <c r="H31" s="55">
        <v>2932</v>
      </c>
      <c r="I31" s="61"/>
      <c r="J31" s="235">
        <v>6721</v>
      </c>
      <c r="K31" s="61"/>
      <c r="L31" s="55">
        <v>2348</v>
      </c>
    </row>
    <row r="32" spans="1:22" ht="8.1" customHeight="1">
      <c r="D32" s="39"/>
      <c r="F32" s="236"/>
      <c r="G32" s="61"/>
      <c r="H32" s="57"/>
      <c r="I32" s="61"/>
      <c r="J32" s="236"/>
      <c r="K32" s="61"/>
      <c r="L32" s="57"/>
    </row>
    <row r="33" spans="1:12" ht="14.85" customHeight="1">
      <c r="A33" s="28" t="s">
        <v>208</v>
      </c>
      <c r="D33" s="39"/>
      <c r="E33" s="39"/>
      <c r="F33" s="236">
        <f>SUM(F30:F31)</f>
        <v>-21722</v>
      </c>
      <c r="G33" s="61"/>
      <c r="H33" s="57">
        <f>SUM(H30:H31)</f>
        <v>-335</v>
      </c>
      <c r="I33" s="61"/>
      <c r="J33" s="236">
        <f>SUM(J30:J31)</f>
        <v>-22835</v>
      </c>
      <c r="K33" s="61"/>
      <c r="L33" s="57">
        <f>SUM(L30:L31)</f>
        <v>458</v>
      </c>
    </row>
    <row r="34" spans="1:12" ht="9.9499999999999993" customHeight="1">
      <c r="A34" s="28"/>
      <c r="D34" s="39"/>
      <c r="E34" s="39"/>
      <c r="F34" s="236"/>
      <c r="G34" s="53"/>
      <c r="H34" s="57"/>
      <c r="I34" s="56"/>
      <c r="J34" s="236"/>
      <c r="K34" s="56"/>
      <c r="L34" s="57"/>
    </row>
    <row r="35" spans="1:12" ht="14.85" customHeight="1">
      <c r="A35" s="1" t="s">
        <v>144</v>
      </c>
      <c r="B35" s="58"/>
      <c r="C35" s="58"/>
      <c r="D35" s="59"/>
      <c r="E35" s="59"/>
      <c r="F35" s="237"/>
      <c r="H35" s="25"/>
      <c r="J35" s="236"/>
      <c r="K35" s="56"/>
      <c r="L35" s="57"/>
    </row>
    <row r="36" spans="1:12" ht="14.85" customHeight="1">
      <c r="A36" s="162" t="s">
        <v>169</v>
      </c>
      <c r="B36" s="162"/>
      <c r="D36" s="39"/>
      <c r="E36" s="39"/>
      <c r="F36" s="236"/>
      <c r="G36" s="61"/>
      <c r="H36" s="57"/>
      <c r="I36" s="61"/>
      <c r="J36" s="236"/>
      <c r="K36" s="61"/>
      <c r="L36" s="57"/>
    </row>
    <row r="37" spans="1:12" ht="14.85" customHeight="1">
      <c r="A37" s="162"/>
      <c r="B37" s="162" t="s">
        <v>118</v>
      </c>
      <c r="D37" s="39"/>
      <c r="E37" s="39"/>
      <c r="F37" s="236"/>
      <c r="G37" s="61"/>
      <c r="H37" s="57"/>
      <c r="I37" s="61"/>
      <c r="J37" s="236"/>
      <c r="K37" s="61"/>
      <c r="L37" s="57"/>
    </row>
    <row r="38" spans="1:12" ht="14.85" customHeight="1">
      <c r="A38" s="162" t="s">
        <v>127</v>
      </c>
      <c r="B38" s="162" t="s">
        <v>170</v>
      </c>
      <c r="D38" s="39"/>
      <c r="E38" s="39"/>
      <c r="F38" s="236"/>
      <c r="G38" s="61"/>
      <c r="H38" s="57"/>
      <c r="I38" s="61"/>
      <c r="J38" s="236"/>
      <c r="K38" s="61"/>
      <c r="L38" s="57"/>
    </row>
    <row r="39" spans="1:12" ht="14.85" customHeight="1">
      <c r="A39" s="162" t="s">
        <v>128</v>
      </c>
      <c r="B39" s="162" t="s">
        <v>171</v>
      </c>
      <c r="D39" s="39"/>
      <c r="E39" s="39"/>
      <c r="F39" s="235">
        <v>0</v>
      </c>
      <c r="G39" s="61"/>
      <c r="H39" s="55">
        <v>-4054</v>
      </c>
      <c r="I39" s="61"/>
      <c r="J39" s="235">
        <v>0</v>
      </c>
      <c r="K39" s="61"/>
      <c r="L39" s="55">
        <v>-3446</v>
      </c>
    </row>
    <row r="40" spans="1:12" ht="14.85" customHeight="1">
      <c r="A40" s="162" t="s">
        <v>172</v>
      </c>
      <c r="B40" s="162"/>
      <c r="D40" s="39"/>
      <c r="E40" s="39"/>
      <c r="F40" s="236"/>
      <c r="G40" s="61"/>
      <c r="H40" s="57"/>
      <c r="I40" s="61"/>
      <c r="J40" s="236"/>
      <c r="K40" s="61"/>
      <c r="L40" s="57"/>
    </row>
    <row r="41" spans="1:12" ht="14.85" customHeight="1">
      <c r="A41" s="162"/>
      <c r="B41" s="162" t="s">
        <v>119</v>
      </c>
      <c r="D41" s="39"/>
      <c r="E41" s="39"/>
      <c r="F41" s="235">
        <f>F39</f>
        <v>0</v>
      </c>
      <c r="G41" s="61"/>
      <c r="H41" s="55">
        <f>H39</f>
        <v>-4054</v>
      </c>
      <c r="I41" s="61"/>
      <c r="J41" s="235">
        <f>J39</f>
        <v>0</v>
      </c>
      <c r="K41" s="61"/>
      <c r="L41" s="55">
        <f>L39</f>
        <v>-3446</v>
      </c>
    </row>
    <row r="42" spans="1:12" ht="14.85" customHeight="1">
      <c r="A42" s="58" t="s">
        <v>145</v>
      </c>
      <c r="D42" s="58"/>
      <c r="E42" s="58"/>
      <c r="F42" s="237"/>
      <c r="H42" s="25"/>
      <c r="J42" s="236"/>
      <c r="K42" s="56"/>
      <c r="L42" s="57"/>
    </row>
    <row r="43" spans="1:12" s="143" customFormat="1" ht="14.85" customHeight="1">
      <c r="B43" s="144" t="s">
        <v>118</v>
      </c>
      <c r="E43" s="144"/>
      <c r="F43" s="238"/>
      <c r="J43" s="239"/>
      <c r="K43" s="146"/>
      <c r="L43" s="145"/>
    </row>
    <row r="44" spans="1:12" ht="14.85" customHeight="1">
      <c r="A44" s="58" t="s">
        <v>127</v>
      </c>
      <c r="B44" s="25" t="s">
        <v>139</v>
      </c>
      <c r="D44" s="59"/>
      <c r="E44" s="59"/>
      <c r="F44" s="237"/>
      <c r="H44" s="25"/>
      <c r="J44" s="236"/>
      <c r="K44" s="56"/>
      <c r="L44" s="57"/>
    </row>
    <row r="45" spans="1:12" ht="14.85" customHeight="1">
      <c r="A45" s="58" t="s">
        <v>128</v>
      </c>
      <c r="B45" s="25" t="s">
        <v>148</v>
      </c>
      <c r="D45" s="59"/>
      <c r="E45" s="59"/>
      <c r="F45" s="235">
        <v>-2657</v>
      </c>
      <c r="H45" s="55">
        <v>486</v>
      </c>
      <c r="J45" s="235">
        <v>-2657</v>
      </c>
      <c r="L45" s="55">
        <v>486</v>
      </c>
    </row>
    <row r="46" spans="1:12" ht="14.85" customHeight="1">
      <c r="A46" s="58" t="s">
        <v>146</v>
      </c>
      <c r="B46" s="58"/>
      <c r="D46" s="58"/>
      <c r="E46" s="58"/>
      <c r="F46" s="236"/>
      <c r="H46" s="57"/>
      <c r="J46" s="236"/>
      <c r="L46" s="57"/>
    </row>
    <row r="47" spans="1:12" ht="14.85" customHeight="1">
      <c r="B47" s="58" t="s">
        <v>119</v>
      </c>
      <c r="C47" s="58"/>
      <c r="E47" s="58"/>
      <c r="F47" s="235">
        <f>SUM(F45:F46)</f>
        <v>-2657</v>
      </c>
      <c r="H47" s="55">
        <f>SUM(H45:H46)</f>
        <v>486</v>
      </c>
      <c r="J47" s="235">
        <f>SUM(J45:J46)</f>
        <v>-2657</v>
      </c>
      <c r="L47" s="55">
        <f>SUM(L45:L46)</f>
        <v>486</v>
      </c>
    </row>
    <row r="48" spans="1:12" ht="8.1" customHeight="1">
      <c r="B48" s="58"/>
      <c r="C48" s="58"/>
      <c r="E48" s="58"/>
      <c r="F48" s="236"/>
      <c r="H48" s="57"/>
      <c r="J48" s="236"/>
      <c r="L48" s="57"/>
    </row>
    <row r="49" spans="1:12" ht="14.85" customHeight="1">
      <c r="A49" s="1" t="s">
        <v>209</v>
      </c>
      <c r="B49" s="58"/>
      <c r="D49" s="58"/>
      <c r="E49" s="58"/>
      <c r="F49" s="236"/>
      <c r="H49" s="57"/>
      <c r="J49" s="236"/>
      <c r="L49" s="57"/>
    </row>
    <row r="50" spans="1:12" ht="14.85" customHeight="1">
      <c r="B50" s="1" t="s">
        <v>120</v>
      </c>
      <c r="E50" s="58"/>
      <c r="F50" s="235">
        <f>SUM(F47)</f>
        <v>-2657</v>
      </c>
      <c r="H50" s="55">
        <f>SUM(H47,H41)</f>
        <v>-3568</v>
      </c>
      <c r="J50" s="235">
        <f>SUM(J47)</f>
        <v>-2657</v>
      </c>
      <c r="L50" s="55">
        <f>SUM(L47,L41)</f>
        <v>-2960</v>
      </c>
    </row>
    <row r="51" spans="1:12" ht="8.1" customHeight="1">
      <c r="B51" s="1"/>
      <c r="E51" s="58"/>
      <c r="F51" s="236"/>
      <c r="H51" s="57"/>
      <c r="J51" s="236"/>
      <c r="L51" s="57"/>
    </row>
    <row r="52" spans="1:12" ht="14.85" customHeight="1">
      <c r="A52" s="1" t="s">
        <v>210</v>
      </c>
      <c r="B52" s="58"/>
      <c r="D52" s="58"/>
      <c r="E52" s="58"/>
      <c r="F52" s="240"/>
      <c r="H52" s="58"/>
      <c r="J52" s="240"/>
      <c r="L52" s="57"/>
    </row>
    <row r="53" spans="1:12" ht="14.85" customHeight="1" thickBot="1">
      <c r="B53" s="1" t="s">
        <v>121</v>
      </c>
      <c r="E53" s="58"/>
      <c r="F53" s="243">
        <f>SUM(F33,F50)</f>
        <v>-24379</v>
      </c>
      <c r="H53" s="62">
        <f>SUM(H33,H50)</f>
        <v>-3903</v>
      </c>
      <c r="J53" s="243">
        <f>SUM(J33,J50)</f>
        <v>-25492</v>
      </c>
      <c r="L53" s="62">
        <f>SUM(L33,L50)</f>
        <v>-2502</v>
      </c>
    </row>
    <row r="54" spans="1:12" ht="20.25" customHeight="1" thickTop="1">
      <c r="A54" s="28"/>
      <c r="D54" s="39"/>
      <c r="E54" s="39"/>
      <c r="F54" s="57"/>
      <c r="G54" s="53"/>
      <c r="H54" s="57"/>
      <c r="I54" s="56"/>
      <c r="J54" s="57"/>
      <c r="K54" s="56"/>
      <c r="L54" s="57"/>
    </row>
    <row r="55" spans="1:12" ht="12" customHeight="1">
      <c r="A55" s="28"/>
      <c r="D55" s="39"/>
      <c r="E55" s="39"/>
      <c r="F55" s="57"/>
      <c r="G55" s="53"/>
      <c r="H55" s="57"/>
      <c r="I55" s="56"/>
      <c r="J55" s="57"/>
      <c r="K55" s="56"/>
      <c r="L55" s="57"/>
    </row>
    <row r="56" spans="1:12" ht="21.95" customHeight="1">
      <c r="A56" s="318" t="s">
        <v>61</v>
      </c>
      <c r="B56" s="318"/>
      <c r="C56" s="318"/>
      <c r="D56" s="318"/>
      <c r="E56" s="318"/>
      <c r="F56" s="318"/>
      <c r="G56" s="318"/>
      <c r="H56" s="318"/>
      <c r="I56" s="318"/>
      <c r="J56" s="318"/>
      <c r="K56" s="318"/>
      <c r="L56" s="318"/>
    </row>
    <row r="57" spans="1:12" ht="16.5" customHeight="1">
      <c r="A57" s="28" t="s">
        <v>37</v>
      </c>
      <c r="B57" s="29"/>
      <c r="C57" s="29"/>
      <c r="D57" s="30"/>
      <c r="E57" s="29"/>
      <c r="F57" s="31"/>
      <c r="G57" s="29"/>
      <c r="H57" s="31"/>
      <c r="I57" s="29"/>
      <c r="J57" s="31"/>
      <c r="K57" s="29"/>
      <c r="L57" s="31"/>
    </row>
    <row r="58" spans="1:12" ht="16.5" customHeight="1">
      <c r="A58" s="32" t="s">
        <v>133</v>
      </c>
      <c r="B58" s="29"/>
      <c r="C58" s="29"/>
      <c r="D58" s="30"/>
      <c r="E58" s="29"/>
      <c r="F58" s="33"/>
      <c r="G58" s="34"/>
      <c r="H58" s="33"/>
      <c r="I58" s="34"/>
      <c r="J58" s="33"/>
      <c r="K58" s="34"/>
      <c r="L58" s="33"/>
    </row>
    <row r="59" spans="1:12" ht="16.5" customHeight="1">
      <c r="A59" s="319" t="s">
        <v>192</v>
      </c>
      <c r="B59" s="319"/>
      <c r="C59" s="319"/>
      <c r="D59" s="319"/>
      <c r="E59" s="319"/>
      <c r="F59" s="319"/>
      <c r="G59" s="319"/>
      <c r="H59" s="319"/>
      <c r="I59" s="35"/>
      <c r="J59" s="36"/>
      <c r="K59" s="35"/>
      <c r="L59" s="36"/>
    </row>
    <row r="60" spans="1:12" ht="16.5" customHeight="1">
      <c r="A60" s="37"/>
      <c r="B60" s="37"/>
      <c r="C60" s="37"/>
      <c r="D60" s="37"/>
      <c r="E60" s="37"/>
      <c r="F60" s="37"/>
      <c r="G60" s="37"/>
      <c r="H60" s="37"/>
      <c r="I60" s="34"/>
      <c r="J60" s="33"/>
      <c r="K60" s="34"/>
      <c r="L60" s="33"/>
    </row>
    <row r="61" spans="1:12" ht="16.5" customHeight="1">
      <c r="B61" s="38"/>
      <c r="C61" s="38"/>
      <c r="D61" s="39"/>
      <c r="E61" s="38"/>
      <c r="F61" s="40"/>
      <c r="G61" s="38"/>
      <c r="H61" s="40"/>
      <c r="I61" s="38"/>
      <c r="J61" s="40"/>
      <c r="K61" s="38"/>
      <c r="L61" s="40"/>
    </row>
    <row r="62" spans="1:12" ht="16.5" customHeight="1">
      <c r="B62" s="38"/>
      <c r="C62" s="38"/>
      <c r="D62" s="39"/>
      <c r="E62" s="38"/>
      <c r="F62" s="317" t="s">
        <v>0</v>
      </c>
      <c r="G62" s="317"/>
      <c r="H62" s="317"/>
      <c r="I62" s="38"/>
      <c r="J62" s="317" t="s">
        <v>90</v>
      </c>
      <c r="K62" s="317"/>
      <c r="L62" s="317"/>
    </row>
    <row r="63" spans="1:12" ht="16.5" customHeight="1">
      <c r="B63" s="38"/>
      <c r="C63" s="38"/>
      <c r="D63" s="41"/>
      <c r="E63" s="42"/>
      <c r="F63" s="320" t="s">
        <v>106</v>
      </c>
      <c r="G63" s="320"/>
      <c r="H63" s="320"/>
      <c r="I63" s="43"/>
      <c r="J63" s="320" t="s">
        <v>106</v>
      </c>
      <c r="K63" s="320"/>
      <c r="L63" s="320"/>
    </row>
    <row r="64" spans="1:12" ht="16.5" customHeight="1">
      <c r="A64" s="44"/>
      <c r="B64" s="45"/>
      <c r="C64" s="45"/>
      <c r="D64" s="46"/>
      <c r="E64" s="47"/>
      <c r="F64" s="48" t="s">
        <v>168</v>
      </c>
      <c r="G64" s="49"/>
      <c r="H64" s="48" t="s">
        <v>140</v>
      </c>
      <c r="I64" s="49"/>
      <c r="J64" s="48" t="s">
        <v>168</v>
      </c>
      <c r="K64" s="49"/>
      <c r="L64" s="48" t="s">
        <v>140</v>
      </c>
    </row>
    <row r="65" spans="1:12" ht="16.5" customHeight="1">
      <c r="A65" s="44"/>
      <c r="B65" s="45"/>
      <c r="C65" s="45"/>
      <c r="D65" s="50" t="s">
        <v>64</v>
      </c>
      <c r="E65" s="47"/>
      <c r="F65" s="19" t="s">
        <v>5</v>
      </c>
      <c r="G65" s="51"/>
      <c r="H65" s="19" t="s">
        <v>5</v>
      </c>
      <c r="I65" s="51"/>
      <c r="J65" s="19" t="s">
        <v>5</v>
      </c>
      <c r="K65" s="51"/>
      <c r="L65" s="19" t="s">
        <v>5</v>
      </c>
    </row>
    <row r="66" spans="1:12" ht="16.5" customHeight="1">
      <c r="A66" s="28"/>
      <c r="D66" s="39"/>
      <c r="E66" s="39"/>
      <c r="F66" s="236"/>
      <c r="G66" s="53"/>
      <c r="H66" s="57"/>
      <c r="I66" s="53"/>
      <c r="J66" s="236"/>
      <c r="K66" s="56"/>
      <c r="L66" s="57"/>
    </row>
    <row r="67" spans="1:12" ht="16.5" customHeight="1">
      <c r="A67" s="1"/>
      <c r="B67" s="58"/>
      <c r="E67" s="58"/>
      <c r="F67" s="241"/>
      <c r="H67" s="135"/>
      <c r="J67" s="241"/>
      <c r="L67" s="57"/>
    </row>
    <row r="68" spans="1:12" ht="16.5" customHeight="1">
      <c r="A68" s="28" t="s">
        <v>224</v>
      </c>
      <c r="B68" s="58"/>
      <c r="F68" s="241"/>
      <c r="H68" s="135"/>
      <c r="J68" s="241"/>
      <c r="L68" s="57"/>
    </row>
    <row r="69" spans="1:12" ht="16.5" customHeight="1">
      <c r="A69" s="25" t="s">
        <v>86</v>
      </c>
      <c r="B69" s="58"/>
      <c r="F69" s="236">
        <v>-21722</v>
      </c>
      <c r="H69" s="57">
        <v>-335</v>
      </c>
      <c r="J69" s="236">
        <v>-22835</v>
      </c>
      <c r="L69" s="57">
        <v>458</v>
      </c>
    </row>
    <row r="70" spans="1:12" ht="16.5" customHeight="1">
      <c r="A70" s="25" t="s">
        <v>35</v>
      </c>
      <c r="B70" s="58"/>
      <c r="F70" s="235">
        <v>0</v>
      </c>
      <c r="H70" s="55">
        <v>0</v>
      </c>
      <c r="J70" s="235">
        <v>0</v>
      </c>
      <c r="L70" s="55">
        <v>0</v>
      </c>
    </row>
    <row r="71" spans="1:12" ht="16.5" customHeight="1">
      <c r="B71" s="58"/>
      <c r="F71" s="236"/>
      <c r="G71" s="58"/>
      <c r="H71" s="57"/>
      <c r="I71" s="58"/>
      <c r="J71" s="236"/>
      <c r="K71" s="58"/>
      <c r="L71" s="57"/>
    </row>
    <row r="72" spans="1:12" ht="16.5" customHeight="1" thickBot="1">
      <c r="A72" s="1"/>
      <c r="B72" s="58"/>
      <c r="E72" s="58"/>
      <c r="F72" s="243">
        <f>SUM(F69:F70)</f>
        <v>-21722</v>
      </c>
      <c r="G72" s="53"/>
      <c r="H72" s="62">
        <f>SUM(H69:H70)</f>
        <v>-335</v>
      </c>
      <c r="I72" s="53"/>
      <c r="J72" s="243">
        <f>SUM(J69:J70)</f>
        <v>-22835</v>
      </c>
      <c r="K72" s="53"/>
      <c r="L72" s="62">
        <f>SUM(L69:L70)</f>
        <v>458</v>
      </c>
    </row>
    <row r="73" spans="1:12" ht="16.5" customHeight="1" thickTop="1">
      <c r="A73" s="1"/>
      <c r="B73" s="58"/>
      <c r="C73" s="1"/>
      <c r="E73" s="58"/>
      <c r="F73" s="240"/>
      <c r="H73" s="58"/>
      <c r="J73" s="240"/>
      <c r="L73" s="57"/>
    </row>
    <row r="74" spans="1:12" ht="16.5" customHeight="1">
      <c r="A74" s="28" t="s">
        <v>216</v>
      </c>
      <c r="D74" s="39"/>
      <c r="E74" s="39"/>
      <c r="F74" s="236"/>
      <c r="G74" s="53"/>
      <c r="H74" s="57"/>
      <c r="I74" s="53"/>
      <c r="J74" s="236"/>
      <c r="K74" s="53"/>
      <c r="L74" s="57"/>
    </row>
    <row r="75" spans="1:12" ht="16.5" customHeight="1">
      <c r="A75" s="25" t="s">
        <v>86</v>
      </c>
      <c r="D75" s="39"/>
      <c r="E75" s="39"/>
      <c r="F75" s="236">
        <v>-24379</v>
      </c>
      <c r="G75" s="53"/>
      <c r="H75" s="57">
        <v>-3903</v>
      </c>
      <c r="I75" s="53"/>
      <c r="J75" s="236">
        <v>-25492</v>
      </c>
      <c r="K75" s="53"/>
      <c r="L75" s="57">
        <v>-2502</v>
      </c>
    </row>
    <row r="76" spans="1:12" ht="16.5" customHeight="1">
      <c r="A76" s="25" t="s">
        <v>35</v>
      </c>
      <c r="D76" s="39"/>
      <c r="E76" s="39"/>
      <c r="F76" s="242">
        <v>0</v>
      </c>
      <c r="G76" s="53"/>
      <c r="H76" s="63">
        <v>0</v>
      </c>
      <c r="I76" s="53"/>
      <c r="J76" s="242">
        <v>0</v>
      </c>
      <c r="K76" s="53"/>
      <c r="L76" s="63">
        <v>0</v>
      </c>
    </row>
    <row r="77" spans="1:12" ht="16.5" customHeight="1">
      <c r="D77" s="39"/>
      <c r="E77" s="39"/>
      <c r="F77" s="236"/>
      <c r="G77" s="56"/>
      <c r="H77" s="57"/>
      <c r="I77" s="56"/>
      <c r="J77" s="236"/>
      <c r="K77" s="56"/>
      <c r="L77" s="57"/>
    </row>
    <row r="78" spans="1:12" ht="16.5" customHeight="1" thickBot="1">
      <c r="A78" s="28"/>
      <c r="D78" s="39"/>
      <c r="E78" s="39"/>
      <c r="F78" s="243">
        <f>SUM(F75:F76)</f>
        <v>-24379</v>
      </c>
      <c r="G78" s="53"/>
      <c r="H78" s="62">
        <f>SUM(H75:H76)</f>
        <v>-3903</v>
      </c>
      <c r="I78" s="53"/>
      <c r="J78" s="243">
        <f>SUM(J75:J76)</f>
        <v>-25492</v>
      </c>
      <c r="K78" s="53"/>
      <c r="L78" s="62">
        <f>SUM(L75:L76)</f>
        <v>-2502</v>
      </c>
    </row>
    <row r="79" spans="1:12" ht="16.5" customHeight="1" thickTop="1">
      <c r="A79" s="28"/>
      <c r="D79" s="39"/>
      <c r="E79" s="39"/>
      <c r="F79" s="236"/>
      <c r="G79" s="53"/>
      <c r="H79" s="57"/>
      <c r="I79" s="53"/>
      <c r="J79" s="236"/>
      <c r="K79" s="53"/>
      <c r="L79" s="57"/>
    </row>
    <row r="80" spans="1:12" ht="16.5" customHeight="1">
      <c r="A80" s="28" t="s">
        <v>212</v>
      </c>
      <c r="B80" s="4"/>
      <c r="C80" s="4"/>
      <c r="D80" s="64"/>
      <c r="F80" s="234"/>
      <c r="G80" s="44"/>
      <c r="I80" s="44"/>
      <c r="J80" s="234"/>
      <c r="K80" s="44"/>
    </row>
    <row r="81" spans="1:12" ht="16.5" customHeight="1">
      <c r="D81" s="39"/>
      <c r="E81" s="39"/>
      <c r="F81" s="236"/>
      <c r="G81" s="56"/>
      <c r="H81" s="57"/>
      <c r="I81" s="56"/>
      <c r="J81" s="236"/>
      <c r="K81" s="56"/>
      <c r="L81" s="57"/>
    </row>
    <row r="82" spans="1:12" ht="16.5" customHeight="1">
      <c r="A82" s="4" t="s">
        <v>213</v>
      </c>
      <c r="D82" s="39"/>
      <c r="E82" s="39"/>
      <c r="F82" s="236"/>
      <c r="G82" s="56"/>
      <c r="H82" s="57"/>
      <c r="I82" s="56"/>
      <c r="J82" s="236"/>
      <c r="K82" s="56"/>
      <c r="L82" s="57"/>
    </row>
    <row r="83" spans="1:12" ht="16.5" customHeight="1">
      <c r="B83" s="25" t="s">
        <v>214</v>
      </c>
      <c r="C83" s="4"/>
      <c r="D83" s="39">
        <v>19</v>
      </c>
      <c r="F83" s="310">
        <v>-0.11</v>
      </c>
      <c r="G83" s="66"/>
      <c r="H83" s="311">
        <v>-2E-3</v>
      </c>
      <c r="I83" s="66"/>
      <c r="J83" s="310">
        <v>-0.11600000000000001</v>
      </c>
      <c r="K83" s="66"/>
      <c r="L83" s="311">
        <v>2E-3</v>
      </c>
    </row>
    <row r="84" spans="1:12" ht="16.5" customHeight="1">
      <c r="A84" s="4"/>
      <c r="B84" s="4"/>
      <c r="C84" s="4"/>
      <c r="D84" s="39"/>
      <c r="F84" s="66"/>
      <c r="G84" s="65"/>
      <c r="H84" s="66"/>
      <c r="I84" s="66"/>
      <c r="J84" s="66"/>
      <c r="K84" s="66"/>
      <c r="L84" s="66"/>
    </row>
    <row r="85" spans="1:12" ht="16.5" customHeight="1">
      <c r="A85" s="4"/>
      <c r="B85" s="4"/>
      <c r="C85" s="4"/>
      <c r="D85" s="39"/>
      <c r="F85" s="66"/>
      <c r="G85" s="65"/>
      <c r="H85" s="66"/>
      <c r="I85" s="66"/>
      <c r="J85" s="66"/>
      <c r="K85" s="66"/>
      <c r="L85" s="66"/>
    </row>
    <row r="86" spans="1:12" ht="16.5" customHeight="1">
      <c r="A86" s="4"/>
      <c r="B86" s="4"/>
      <c r="C86" s="4"/>
      <c r="D86" s="39"/>
      <c r="F86" s="66"/>
      <c r="G86" s="65"/>
      <c r="H86" s="66"/>
      <c r="I86" s="66"/>
      <c r="J86" s="66"/>
      <c r="K86" s="66"/>
      <c r="L86" s="66"/>
    </row>
    <row r="87" spans="1:12" ht="16.5" customHeight="1">
      <c r="A87" s="4"/>
      <c r="B87" s="4"/>
      <c r="C87" s="4"/>
      <c r="D87" s="39"/>
      <c r="F87" s="66"/>
      <c r="G87" s="65"/>
      <c r="H87" s="66"/>
      <c r="I87" s="66"/>
      <c r="J87" s="66"/>
      <c r="K87" s="66"/>
      <c r="L87" s="66"/>
    </row>
    <row r="88" spans="1:12" ht="16.5" customHeight="1">
      <c r="A88" s="4"/>
      <c r="B88" s="4"/>
      <c r="C88" s="4"/>
      <c r="D88" s="39"/>
      <c r="F88" s="66"/>
      <c r="G88" s="65"/>
      <c r="H88" s="66"/>
      <c r="I88" s="66"/>
      <c r="J88" s="66"/>
      <c r="K88" s="66"/>
      <c r="L88" s="66"/>
    </row>
    <row r="89" spans="1:12" ht="16.5" customHeight="1">
      <c r="A89" s="4"/>
      <c r="B89" s="4"/>
      <c r="C89" s="4"/>
      <c r="D89" s="39"/>
      <c r="F89" s="66"/>
      <c r="G89" s="65"/>
      <c r="H89" s="66"/>
      <c r="I89" s="66"/>
      <c r="J89" s="66"/>
      <c r="K89" s="66"/>
      <c r="L89" s="66"/>
    </row>
    <row r="90" spans="1:12" ht="16.5" customHeight="1">
      <c r="A90" s="4"/>
      <c r="B90" s="4"/>
      <c r="C90" s="4"/>
      <c r="D90" s="39"/>
      <c r="F90" s="66"/>
      <c r="G90" s="65"/>
      <c r="H90" s="66"/>
      <c r="I90" s="66"/>
      <c r="J90" s="66"/>
      <c r="K90" s="66"/>
      <c r="L90" s="66"/>
    </row>
    <row r="91" spans="1:12" ht="16.5" customHeight="1">
      <c r="A91" s="4"/>
      <c r="B91" s="4"/>
      <c r="C91" s="4"/>
      <c r="D91" s="39"/>
      <c r="F91" s="66"/>
      <c r="G91" s="65"/>
      <c r="H91" s="66"/>
      <c r="I91" s="66"/>
      <c r="J91" s="66"/>
      <c r="K91" s="66"/>
      <c r="L91" s="66"/>
    </row>
    <row r="92" spans="1:12" ht="16.5" customHeight="1">
      <c r="A92" s="4"/>
      <c r="B92" s="4"/>
      <c r="C92" s="4"/>
      <c r="D92" s="39"/>
      <c r="F92" s="66"/>
      <c r="G92" s="65"/>
      <c r="H92" s="66"/>
      <c r="I92" s="66"/>
      <c r="J92" s="66"/>
      <c r="K92" s="66"/>
      <c r="L92" s="66"/>
    </row>
    <row r="93" spans="1:12" ht="16.5" customHeight="1">
      <c r="A93" s="4"/>
      <c r="B93" s="4"/>
      <c r="C93" s="4"/>
      <c r="D93" s="39"/>
      <c r="F93" s="66"/>
      <c r="G93" s="65"/>
      <c r="H93" s="66"/>
      <c r="I93" s="66"/>
      <c r="J93" s="66"/>
      <c r="K93" s="66"/>
      <c r="L93" s="66"/>
    </row>
    <row r="94" spans="1:12" ht="16.5" customHeight="1">
      <c r="A94" s="4"/>
      <c r="B94" s="4"/>
      <c r="C94" s="4"/>
      <c r="D94" s="39"/>
      <c r="F94" s="66"/>
      <c r="G94" s="65"/>
      <c r="H94" s="66"/>
      <c r="I94" s="66"/>
      <c r="J94" s="66"/>
      <c r="K94" s="66"/>
      <c r="L94" s="66"/>
    </row>
    <row r="95" spans="1:12" ht="16.5" customHeight="1">
      <c r="A95" s="4"/>
      <c r="B95" s="4"/>
      <c r="C95" s="4"/>
      <c r="D95" s="39"/>
      <c r="F95" s="66"/>
      <c r="G95" s="65"/>
      <c r="H95" s="66"/>
      <c r="I95" s="66"/>
      <c r="J95" s="66"/>
      <c r="K95" s="66"/>
      <c r="L95" s="66"/>
    </row>
    <row r="96" spans="1:12" ht="16.5" customHeight="1">
      <c r="A96" s="4"/>
      <c r="B96" s="4"/>
      <c r="C96" s="4"/>
      <c r="D96" s="39"/>
      <c r="F96" s="66"/>
      <c r="G96" s="65"/>
      <c r="H96" s="66"/>
      <c r="I96" s="66"/>
      <c r="J96" s="66"/>
      <c r="K96" s="66"/>
      <c r="L96" s="66"/>
    </row>
    <row r="97" spans="1:12" ht="16.5" customHeight="1">
      <c r="A97" s="4"/>
      <c r="B97" s="4"/>
      <c r="C97" s="4"/>
      <c r="D97" s="39"/>
      <c r="F97" s="66"/>
      <c r="G97" s="65"/>
      <c r="H97" s="66"/>
      <c r="I97" s="66"/>
      <c r="J97" s="66"/>
      <c r="K97" s="66"/>
      <c r="L97" s="66"/>
    </row>
    <row r="98" spans="1:12" ht="16.5" customHeight="1">
      <c r="A98" s="4"/>
      <c r="B98" s="4"/>
      <c r="C98" s="4"/>
      <c r="D98" s="39"/>
      <c r="F98" s="66"/>
      <c r="G98" s="65"/>
      <c r="H98" s="66"/>
      <c r="I98" s="66"/>
      <c r="J98" s="66"/>
      <c r="K98" s="66"/>
      <c r="L98" s="66"/>
    </row>
    <row r="99" spans="1:12" ht="16.5" customHeight="1">
      <c r="A99" s="4"/>
      <c r="B99" s="4"/>
      <c r="C99" s="4"/>
      <c r="D99" s="39"/>
      <c r="F99" s="66"/>
      <c r="G99" s="65"/>
      <c r="H99" s="66"/>
      <c r="I99" s="66"/>
      <c r="J99" s="66"/>
      <c r="K99" s="66"/>
      <c r="L99" s="66"/>
    </row>
    <row r="100" spans="1:12" ht="16.5" customHeight="1">
      <c r="A100" s="4"/>
      <c r="B100" s="4"/>
      <c r="C100" s="4"/>
      <c r="D100" s="39"/>
      <c r="F100" s="66"/>
      <c r="G100" s="65"/>
      <c r="H100" s="66"/>
      <c r="I100" s="66"/>
      <c r="J100" s="66"/>
      <c r="K100" s="66"/>
      <c r="L100" s="66"/>
    </row>
    <row r="101" spans="1:12" ht="16.5" customHeight="1">
      <c r="A101" s="4"/>
      <c r="B101" s="4"/>
      <c r="C101" s="4"/>
      <c r="D101" s="39"/>
      <c r="F101" s="66"/>
      <c r="G101" s="65"/>
      <c r="H101" s="66"/>
      <c r="I101" s="66"/>
      <c r="J101" s="66"/>
      <c r="K101" s="66"/>
      <c r="L101" s="66"/>
    </row>
    <row r="102" spans="1:12" ht="9" customHeight="1">
      <c r="A102" s="4"/>
      <c r="B102" s="4"/>
      <c r="C102" s="4"/>
      <c r="D102" s="39"/>
      <c r="F102" s="66"/>
      <c r="G102" s="65"/>
      <c r="H102" s="66"/>
      <c r="I102" s="66"/>
      <c r="J102" s="66"/>
      <c r="K102" s="66"/>
      <c r="L102" s="66"/>
    </row>
    <row r="103" spans="1:12" s="4" customFormat="1" ht="21.95" customHeight="1">
      <c r="A103" s="318" t="s">
        <v>61</v>
      </c>
      <c r="B103" s="318"/>
      <c r="C103" s="318"/>
      <c r="D103" s="318"/>
      <c r="E103" s="318"/>
      <c r="F103" s="318"/>
      <c r="G103" s="318"/>
      <c r="H103" s="318"/>
      <c r="I103" s="318"/>
      <c r="J103" s="318"/>
      <c r="K103" s="318"/>
      <c r="L103" s="318"/>
    </row>
    <row r="104" spans="1:12" ht="16.5" customHeight="1">
      <c r="A104" s="28" t="s">
        <v>37</v>
      </c>
    </row>
    <row r="105" spans="1:12" ht="16.5" customHeight="1">
      <c r="A105" s="32" t="s">
        <v>134</v>
      </c>
      <c r="B105" s="29"/>
      <c r="C105" s="29"/>
      <c r="D105" s="30"/>
      <c r="E105" s="29"/>
      <c r="F105" s="31"/>
      <c r="G105" s="29"/>
      <c r="H105" s="31"/>
      <c r="I105" s="29"/>
      <c r="J105" s="31"/>
      <c r="K105" s="29"/>
      <c r="L105" s="31"/>
    </row>
    <row r="106" spans="1:12" ht="16.5" customHeight="1">
      <c r="A106" s="67" t="s">
        <v>199</v>
      </c>
      <c r="B106" s="35"/>
      <c r="C106" s="35"/>
      <c r="D106" s="68"/>
      <c r="E106" s="35"/>
      <c r="F106" s="36"/>
      <c r="G106" s="35"/>
      <c r="H106" s="36"/>
      <c r="I106" s="35"/>
      <c r="J106" s="36"/>
      <c r="K106" s="35"/>
      <c r="L106" s="36"/>
    </row>
    <row r="107" spans="1:12" ht="14.85" customHeight="1">
      <c r="A107" s="37"/>
      <c r="B107" s="34"/>
      <c r="C107" s="34"/>
      <c r="D107" s="69"/>
      <c r="E107" s="34"/>
      <c r="F107" s="33"/>
      <c r="G107" s="34"/>
      <c r="H107" s="33"/>
      <c r="I107" s="34"/>
      <c r="J107" s="33"/>
      <c r="K107" s="34"/>
      <c r="L107" s="33"/>
    </row>
    <row r="108" spans="1:12" ht="14.85" customHeight="1">
      <c r="A108" s="37"/>
      <c r="B108" s="34"/>
      <c r="C108" s="34"/>
      <c r="D108" s="69"/>
      <c r="E108" s="34"/>
      <c r="F108" s="33"/>
      <c r="G108" s="34"/>
      <c r="H108" s="33"/>
      <c r="I108" s="34"/>
      <c r="J108" s="33"/>
      <c r="K108" s="34"/>
      <c r="L108" s="33"/>
    </row>
    <row r="109" spans="1:12" ht="14.85" customHeight="1">
      <c r="B109" s="38"/>
      <c r="C109" s="38"/>
      <c r="D109" s="39"/>
      <c r="E109" s="38"/>
      <c r="F109" s="317" t="s">
        <v>0</v>
      </c>
      <c r="G109" s="317"/>
      <c r="H109" s="317"/>
      <c r="I109" s="38"/>
      <c r="J109" s="317" t="s">
        <v>90</v>
      </c>
      <c r="K109" s="317"/>
      <c r="L109" s="317"/>
    </row>
    <row r="110" spans="1:12" ht="14.85" customHeight="1">
      <c r="B110" s="38"/>
      <c r="C110" s="38"/>
      <c r="D110" s="41"/>
      <c r="E110" s="42"/>
      <c r="F110" s="320" t="s">
        <v>106</v>
      </c>
      <c r="G110" s="320"/>
      <c r="H110" s="320"/>
      <c r="I110" s="43"/>
      <c r="J110" s="320" t="s">
        <v>106</v>
      </c>
      <c r="K110" s="320"/>
      <c r="L110" s="320"/>
    </row>
    <row r="111" spans="1:12" ht="14.85" customHeight="1">
      <c r="A111" s="44"/>
      <c r="B111" s="45"/>
      <c r="C111" s="45"/>
      <c r="D111" s="46"/>
      <c r="E111" s="47"/>
      <c r="F111" s="48" t="s">
        <v>168</v>
      </c>
      <c r="G111" s="49"/>
      <c r="H111" s="48" t="s">
        <v>140</v>
      </c>
      <c r="I111" s="49"/>
      <c r="J111" s="48" t="s">
        <v>168</v>
      </c>
      <c r="K111" s="49"/>
      <c r="L111" s="48" t="s">
        <v>140</v>
      </c>
    </row>
    <row r="112" spans="1:12" ht="14.85" customHeight="1">
      <c r="A112" s="44"/>
      <c r="B112" s="45"/>
      <c r="C112" s="45"/>
      <c r="D112" s="50" t="s">
        <v>4</v>
      </c>
      <c r="E112" s="47"/>
      <c r="F112" s="19" t="s">
        <v>5</v>
      </c>
      <c r="G112" s="51"/>
      <c r="H112" s="19" t="s">
        <v>5</v>
      </c>
      <c r="I112" s="51"/>
      <c r="J112" s="19" t="s">
        <v>5</v>
      </c>
      <c r="K112" s="51"/>
      <c r="L112" s="19" t="s">
        <v>5</v>
      </c>
    </row>
    <row r="113" spans="1:12" ht="14.85" customHeight="1">
      <c r="A113" s="28" t="s">
        <v>26</v>
      </c>
      <c r="D113" s="39"/>
      <c r="F113" s="234"/>
      <c r="G113" s="44"/>
      <c r="I113" s="44"/>
      <c r="J113" s="234"/>
      <c r="K113" s="44"/>
    </row>
    <row r="114" spans="1:12" ht="9.9499999999999993" customHeight="1">
      <c r="A114" s="28"/>
      <c r="D114" s="39"/>
      <c r="F114" s="234"/>
      <c r="G114" s="44"/>
      <c r="I114" s="44"/>
      <c r="J114" s="234"/>
      <c r="K114" s="44"/>
    </row>
    <row r="115" spans="1:12" ht="14.85" customHeight="1">
      <c r="A115" s="4" t="s">
        <v>162</v>
      </c>
      <c r="D115" s="54"/>
      <c r="F115" s="234">
        <v>3252507</v>
      </c>
      <c r="G115" s="53"/>
      <c r="H115" s="52">
        <v>4116198</v>
      </c>
      <c r="I115" s="53"/>
      <c r="J115" s="234">
        <v>3250933</v>
      </c>
      <c r="K115" s="53"/>
      <c r="L115" s="52">
        <v>4114016</v>
      </c>
    </row>
    <row r="116" spans="1:12" ht="14.85" customHeight="1">
      <c r="A116" s="4" t="s">
        <v>186</v>
      </c>
      <c r="D116" s="54"/>
      <c r="F116" s="234">
        <v>22102</v>
      </c>
      <c r="G116" s="53"/>
      <c r="H116" s="52">
        <v>0</v>
      </c>
      <c r="I116" s="53"/>
      <c r="J116" s="234">
        <v>39102</v>
      </c>
      <c r="K116" s="53"/>
      <c r="L116" s="52">
        <v>10000</v>
      </c>
    </row>
    <row r="117" spans="1:12" ht="14.85" customHeight="1">
      <c r="A117" s="25" t="s">
        <v>27</v>
      </c>
      <c r="D117" s="54"/>
      <c r="F117" s="235">
        <v>36771</v>
      </c>
      <c r="G117" s="56"/>
      <c r="H117" s="55">
        <v>31427</v>
      </c>
      <c r="I117" s="56"/>
      <c r="J117" s="235">
        <v>39370</v>
      </c>
      <c r="K117" s="56"/>
      <c r="L117" s="55">
        <v>33355</v>
      </c>
    </row>
    <row r="118" spans="1:12" ht="9.9499999999999993" customHeight="1">
      <c r="D118" s="54"/>
      <c r="F118" s="236"/>
      <c r="G118" s="56"/>
      <c r="H118" s="57"/>
      <c r="I118" s="56"/>
      <c r="J118" s="236"/>
      <c r="K118" s="56"/>
      <c r="L118" s="57"/>
    </row>
    <row r="119" spans="1:12" ht="14.85" customHeight="1">
      <c r="A119" s="28" t="s">
        <v>28</v>
      </c>
      <c r="B119" s="4"/>
      <c r="D119" s="39"/>
      <c r="F119" s="235">
        <f>SUM(F115:F118)</f>
        <v>3311380</v>
      </c>
      <c r="G119" s="56"/>
      <c r="H119" s="55">
        <f>SUM(H115:H118)</f>
        <v>4147625</v>
      </c>
      <c r="I119" s="56"/>
      <c r="J119" s="235">
        <f>SUM(J115:J118)</f>
        <v>3329405</v>
      </c>
      <c r="K119" s="56"/>
      <c r="L119" s="55">
        <f>SUM(L115:L118)</f>
        <v>4157371</v>
      </c>
    </row>
    <row r="120" spans="1:12" ht="9.9499999999999993" customHeight="1">
      <c r="A120" s="28"/>
      <c r="B120" s="4"/>
      <c r="D120" s="39"/>
      <c r="F120" s="236"/>
      <c r="G120" s="56"/>
      <c r="H120" s="57"/>
      <c r="I120" s="56"/>
      <c r="J120" s="236"/>
      <c r="K120" s="56"/>
      <c r="L120" s="57"/>
    </row>
    <row r="121" spans="1:12" ht="14.85" customHeight="1">
      <c r="A121" s="28" t="s">
        <v>29</v>
      </c>
      <c r="B121" s="4"/>
      <c r="D121" s="39"/>
      <c r="F121" s="234"/>
      <c r="G121" s="53"/>
      <c r="I121" s="53"/>
      <c r="J121" s="234"/>
      <c r="K121" s="53"/>
    </row>
    <row r="122" spans="1:12" ht="9.9499999999999993" customHeight="1">
      <c r="A122" s="28"/>
      <c r="B122" s="4"/>
      <c r="D122" s="39"/>
      <c r="F122" s="234"/>
      <c r="G122" s="53"/>
      <c r="I122" s="53"/>
      <c r="J122" s="234"/>
      <c r="K122" s="53"/>
    </row>
    <row r="123" spans="1:12" ht="14.85" customHeight="1">
      <c r="A123" s="4" t="s">
        <v>163</v>
      </c>
      <c r="B123" s="4"/>
      <c r="D123" s="54"/>
      <c r="F123" s="234">
        <v>2851903</v>
      </c>
      <c r="G123" s="53"/>
      <c r="H123" s="52">
        <v>3681719</v>
      </c>
      <c r="I123" s="53"/>
      <c r="J123" s="234">
        <v>2872584</v>
      </c>
      <c r="K123" s="53"/>
      <c r="L123" s="52">
        <v>3695964</v>
      </c>
    </row>
    <row r="124" spans="1:12" ht="14.85" customHeight="1">
      <c r="A124" s="4" t="s">
        <v>30</v>
      </c>
      <c r="B124" s="4"/>
      <c r="D124" s="54"/>
      <c r="F124" s="234">
        <v>81809</v>
      </c>
      <c r="G124" s="53"/>
      <c r="H124" s="52">
        <v>88784</v>
      </c>
      <c r="I124" s="53"/>
      <c r="J124" s="234">
        <v>81808</v>
      </c>
      <c r="K124" s="53"/>
      <c r="L124" s="52">
        <v>88784</v>
      </c>
    </row>
    <row r="125" spans="1:12" ht="14.85" customHeight="1">
      <c r="A125" s="4" t="s">
        <v>31</v>
      </c>
      <c r="B125" s="4"/>
      <c r="D125" s="54"/>
      <c r="F125" s="236">
        <v>195498</v>
      </c>
      <c r="G125" s="56"/>
      <c r="H125" s="57">
        <v>220695</v>
      </c>
      <c r="I125" s="56"/>
      <c r="J125" s="236">
        <v>189774</v>
      </c>
      <c r="K125" s="56"/>
      <c r="L125" s="57">
        <v>213541</v>
      </c>
    </row>
    <row r="126" spans="1:12" ht="14.85" customHeight="1">
      <c r="A126" s="4" t="s">
        <v>32</v>
      </c>
      <c r="B126" s="4"/>
      <c r="D126" s="54"/>
      <c r="F126" s="235">
        <v>15402</v>
      </c>
      <c r="G126" s="56"/>
      <c r="H126" s="55">
        <v>13713</v>
      </c>
      <c r="I126" s="56"/>
      <c r="J126" s="235">
        <v>15387</v>
      </c>
      <c r="K126" s="56"/>
      <c r="L126" s="55">
        <v>13678</v>
      </c>
    </row>
    <row r="127" spans="1:12" ht="9.9499999999999993" customHeight="1">
      <c r="A127" s="4"/>
      <c r="B127" s="4"/>
      <c r="D127" s="54"/>
      <c r="F127" s="236"/>
      <c r="G127" s="56"/>
      <c r="H127" s="57"/>
      <c r="I127" s="56"/>
      <c r="J127" s="236"/>
      <c r="K127" s="56"/>
      <c r="L127" s="57"/>
    </row>
    <row r="128" spans="1:12" ht="14.85" customHeight="1">
      <c r="A128" s="28" t="s">
        <v>33</v>
      </c>
      <c r="D128" s="39"/>
      <c r="F128" s="235">
        <f>SUM(F123:F127)</f>
        <v>3144612</v>
      </c>
      <c r="G128" s="53"/>
      <c r="H128" s="55">
        <f>SUM(H123:H127)</f>
        <v>4004911</v>
      </c>
      <c r="I128" s="53"/>
      <c r="J128" s="235">
        <f>SUM(J123:J127)</f>
        <v>3159553</v>
      </c>
      <c r="K128" s="53"/>
      <c r="L128" s="55">
        <f>SUM(L123:L127)</f>
        <v>4011967</v>
      </c>
    </row>
    <row r="129" spans="1:12" ht="9.9499999999999993" customHeight="1">
      <c r="A129" s="28"/>
      <c r="D129" s="39"/>
      <c r="F129" s="236"/>
      <c r="G129" s="53"/>
      <c r="H129" s="57"/>
      <c r="I129" s="53"/>
      <c r="J129" s="236"/>
      <c r="K129" s="53"/>
      <c r="L129" s="57"/>
    </row>
    <row r="130" spans="1:12" ht="14.85" customHeight="1">
      <c r="A130" s="28" t="s">
        <v>87</v>
      </c>
      <c r="D130" s="39"/>
      <c r="F130" s="234"/>
      <c r="J130" s="234"/>
    </row>
    <row r="131" spans="1:12" ht="14.85" customHeight="1">
      <c r="A131" s="28"/>
      <c r="B131" s="28" t="s">
        <v>88</v>
      </c>
      <c r="D131" s="39"/>
      <c r="F131" s="234">
        <f>F119-F128</f>
        <v>166768</v>
      </c>
      <c r="H131" s="52">
        <f>H119-H128</f>
        <v>142714</v>
      </c>
      <c r="J131" s="234">
        <f>J119-J128</f>
        <v>169852</v>
      </c>
      <c r="L131" s="52">
        <f>L119-L128</f>
        <v>145404</v>
      </c>
    </row>
    <row r="132" spans="1:12" ht="14.85" customHeight="1">
      <c r="A132" s="25" t="s">
        <v>126</v>
      </c>
      <c r="D132" s="39"/>
      <c r="F132" s="235">
        <v>0</v>
      </c>
      <c r="G132" s="61"/>
      <c r="H132" s="55">
        <v>0</v>
      </c>
      <c r="I132" s="61"/>
      <c r="J132" s="235">
        <v>0</v>
      </c>
      <c r="K132" s="61"/>
      <c r="L132" s="55">
        <v>0</v>
      </c>
    </row>
    <row r="133" spans="1:12" ht="9.9499999999999993" customHeight="1">
      <c r="D133" s="39"/>
      <c r="F133" s="236"/>
      <c r="G133" s="61"/>
      <c r="H133" s="57"/>
      <c r="I133" s="61"/>
      <c r="J133" s="236"/>
      <c r="K133" s="61"/>
      <c r="L133" s="57"/>
    </row>
    <row r="134" spans="1:12" ht="14.85" customHeight="1">
      <c r="A134" s="28" t="s">
        <v>92</v>
      </c>
      <c r="D134" s="39"/>
      <c r="F134" s="236">
        <f>SUM(F131:F133)</f>
        <v>166768</v>
      </c>
      <c r="G134" s="61"/>
      <c r="H134" s="57">
        <f>SUM(H131:H133)</f>
        <v>142714</v>
      </c>
      <c r="I134" s="61"/>
      <c r="J134" s="236">
        <f>SUM(J131:J133)</f>
        <v>169852</v>
      </c>
      <c r="K134" s="61"/>
      <c r="L134" s="57">
        <f>SUM(L131:L133)</f>
        <v>145404</v>
      </c>
    </row>
    <row r="135" spans="1:12" ht="14.85" customHeight="1">
      <c r="A135" s="25" t="s">
        <v>85</v>
      </c>
      <c r="D135" s="39">
        <v>17</v>
      </c>
      <c r="F135" s="235">
        <v>-29264</v>
      </c>
      <c r="G135" s="61"/>
      <c r="H135" s="55">
        <v>-21702</v>
      </c>
      <c r="I135" s="61"/>
      <c r="J135" s="235">
        <v>-26414</v>
      </c>
      <c r="K135" s="61"/>
      <c r="L135" s="55">
        <v>-21300</v>
      </c>
    </row>
    <row r="136" spans="1:12" ht="9.9499999999999993" customHeight="1">
      <c r="D136" s="39"/>
      <c r="F136" s="236"/>
      <c r="G136" s="61"/>
      <c r="H136" s="57"/>
      <c r="I136" s="61"/>
      <c r="J136" s="236"/>
      <c r="K136" s="61"/>
      <c r="L136" s="57"/>
    </row>
    <row r="137" spans="1:12" ht="14.85" customHeight="1">
      <c r="A137" s="28" t="s">
        <v>63</v>
      </c>
      <c r="D137" s="39"/>
      <c r="E137" s="39"/>
      <c r="F137" s="236">
        <f>SUM(F134:F136)</f>
        <v>137504</v>
      </c>
      <c r="G137" s="56"/>
      <c r="H137" s="57">
        <f>SUM(H134:H136)</f>
        <v>121012</v>
      </c>
      <c r="I137" s="56"/>
      <c r="J137" s="236">
        <f>SUM(J134:J136)</f>
        <v>143438</v>
      </c>
      <c r="K137" s="56"/>
      <c r="L137" s="57">
        <f>SUM(L134:L136)</f>
        <v>124104</v>
      </c>
    </row>
    <row r="138" spans="1:12" ht="9.9499999999999993" customHeight="1">
      <c r="A138" s="28"/>
      <c r="D138" s="39"/>
      <c r="E138" s="39"/>
      <c r="F138" s="236"/>
      <c r="G138" s="61"/>
      <c r="H138" s="57"/>
      <c r="I138" s="61"/>
      <c r="J138" s="236"/>
      <c r="K138" s="61"/>
      <c r="L138" s="57"/>
    </row>
    <row r="139" spans="1:12" ht="14.85" customHeight="1">
      <c r="A139" s="142" t="s">
        <v>144</v>
      </c>
      <c r="D139" s="39"/>
      <c r="E139" s="39"/>
      <c r="F139" s="236"/>
      <c r="G139" s="61"/>
      <c r="H139" s="57"/>
      <c r="I139" s="61"/>
      <c r="J139" s="236"/>
      <c r="K139" s="61"/>
      <c r="L139" s="57"/>
    </row>
    <row r="140" spans="1:12" ht="14.85" customHeight="1">
      <c r="A140" s="162" t="s">
        <v>169</v>
      </c>
      <c r="B140" s="162"/>
      <c r="D140" s="39"/>
      <c r="E140" s="39"/>
      <c r="F140" s="236"/>
      <c r="G140" s="61"/>
      <c r="H140" s="57"/>
      <c r="I140" s="61"/>
      <c r="J140" s="236"/>
      <c r="K140" s="61"/>
      <c r="L140" s="57"/>
    </row>
    <row r="141" spans="1:12" ht="14.85" customHeight="1">
      <c r="A141" s="162"/>
      <c r="B141" s="162" t="s">
        <v>118</v>
      </c>
      <c r="D141" s="39"/>
      <c r="E141" s="39"/>
      <c r="F141" s="236"/>
      <c r="G141" s="61"/>
      <c r="H141" s="57"/>
      <c r="I141" s="61"/>
      <c r="J141" s="236"/>
      <c r="K141" s="61"/>
      <c r="L141" s="57"/>
    </row>
    <row r="142" spans="1:12" ht="14.85" customHeight="1">
      <c r="A142" s="162" t="s">
        <v>127</v>
      </c>
      <c r="B142" s="162" t="s">
        <v>170</v>
      </c>
      <c r="D142" s="39"/>
      <c r="E142" s="39"/>
      <c r="F142" s="236"/>
      <c r="G142" s="61"/>
      <c r="H142" s="57"/>
      <c r="I142" s="61"/>
      <c r="J142" s="236"/>
      <c r="K142" s="61"/>
      <c r="L142" s="57"/>
    </row>
    <row r="143" spans="1:12" ht="14.85" customHeight="1">
      <c r="A143" s="162" t="s">
        <v>128</v>
      </c>
      <c r="B143" s="162" t="s">
        <v>171</v>
      </c>
      <c r="D143" s="39"/>
      <c r="E143" s="39"/>
      <c r="F143" s="235">
        <v>-50351</v>
      </c>
      <c r="G143" s="61"/>
      <c r="H143" s="55">
        <v>-4054</v>
      </c>
      <c r="I143" s="61"/>
      <c r="J143" s="235">
        <v>-45817</v>
      </c>
      <c r="K143" s="61"/>
      <c r="L143" s="55">
        <v>-3446</v>
      </c>
    </row>
    <row r="144" spans="1:12" ht="14.85" customHeight="1">
      <c r="A144" s="162" t="s">
        <v>172</v>
      </c>
      <c r="B144" s="162"/>
      <c r="D144" s="39"/>
      <c r="E144" s="39"/>
      <c r="F144" s="236"/>
      <c r="G144" s="61"/>
      <c r="H144" s="57"/>
      <c r="I144" s="61"/>
      <c r="J144" s="236"/>
      <c r="K144" s="61"/>
      <c r="L144" s="57"/>
    </row>
    <row r="145" spans="1:12" ht="14.85" customHeight="1">
      <c r="A145" s="162"/>
      <c r="B145" s="162" t="s">
        <v>119</v>
      </c>
      <c r="D145" s="39"/>
      <c r="E145" s="39"/>
      <c r="F145" s="235">
        <f>F143</f>
        <v>-50351</v>
      </c>
      <c r="G145" s="61"/>
      <c r="H145" s="55">
        <f>H143</f>
        <v>-4054</v>
      </c>
      <c r="I145" s="61"/>
      <c r="J145" s="235">
        <f>J143</f>
        <v>-45817</v>
      </c>
      <c r="K145" s="61"/>
      <c r="L145" s="55">
        <f>L143</f>
        <v>-3446</v>
      </c>
    </row>
    <row r="146" spans="1:12" ht="14.85" customHeight="1">
      <c r="A146" s="58" t="s">
        <v>145</v>
      </c>
      <c r="D146" s="58"/>
      <c r="E146" s="58"/>
      <c r="F146" s="236"/>
      <c r="G146" s="61"/>
      <c r="H146" s="57"/>
      <c r="I146" s="61"/>
      <c r="J146" s="236"/>
      <c r="K146" s="61"/>
      <c r="L146" s="57"/>
    </row>
    <row r="147" spans="1:12" ht="14.85" customHeight="1">
      <c r="B147" s="58" t="s">
        <v>118</v>
      </c>
      <c r="E147" s="58"/>
      <c r="F147" s="236"/>
      <c r="G147" s="61"/>
      <c r="H147" s="57"/>
      <c r="I147" s="61"/>
      <c r="J147" s="236"/>
      <c r="K147" s="61"/>
      <c r="L147" s="57"/>
    </row>
    <row r="148" spans="1:12" ht="14.85" customHeight="1">
      <c r="A148" s="58" t="s">
        <v>127</v>
      </c>
      <c r="B148" s="25" t="s">
        <v>139</v>
      </c>
      <c r="D148" s="39"/>
      <c r="E148" s="39"/>
      <c r="F148" s="236"/>
      <c r="G148" s="61"/>
      <c r="H148" s="57"/>
      <c r="I148" s="61"/>
      <c r="J148" s="236"/>
      <c r="K148" s="61"/>
      <c r="L148" s="57"/>
    </row>
    <row r="149" spans="1:12" ht="14.85" customHeight="1">
      <c r="A149" s="58" t="s">
        <v>128</v>
      </c>
      <c r="B149" s="25" t="s">
        <v>148</v>
      </c>
      <c r="D149" s="39"/>
      <c r="E149" s="39"/>
      <c r="F149" s="235">
        <v>-1945</v>
      </c>
      <c r="G149" s="61"/>
      <c r="H149" s="55">
        <v>589</v>
      </c>
      <c r="I149" s="61"/>
      <c r="J149" s="235">
        <v>-1945</v>
      </c>
      <c r="K149" s="61"/>
      <c r="L149" s="55">
        <v>589</v>
      </c>
    </row>
    <row r="150" spans="1:12" ht="14.85" customHeight="1">
      <c r="A150" s="58" t="s">
        <v>146</v>
      </c>
      <c r="B150" s="58"/>
      <c r="D150" s="58"/>
      <c r="E150" s="58"/>
      <c r="F150" s="236"/>
      <c r="G150" s="61"/>
      <c r="H150" s="57"/>
      <c r="I150" s="61"/>
      <c r="J150" s="236"/>
      <c r="K150" s="61"/>
      <c r="L150" s="57"/>
    </row>
    <row r="151" spans="1:12" ht="14.85" customHeight="1">
      <c r="B151" s="58" t="s">
        <v>119</v>
      </c>
      <c r="C151" s="58"/>
      <c r="E151" s="58"/>
      <c r="F151" s="235">
        <f>F149</f>
        <v>-1945</v>
      </c>
      <c r="G151" s="53"/>
      <c r="H151" s="55">
        <f>H149</f>
        <v>589</v>
      </c>
      <c r="I151" s="53"/>
      <c r="J151" s="235">
        <f>J149</f>
        <v>-1945</v>
      </c>
      <c r="K151" s="53"/>
      <c r="L151" s="55">
        <f>L149</f>
        <v>589</v>
      </c>
    </row>
    <row r="152" spans="1:12" ht="9.9499999999999993" customHeight="1">
      <c r="B152" s="58"/>
      <c r="C152" s="58"/>
      <c r="E152" s="58"/>
      <c r="F152" s="236"/>
      <c r="G152" s="53"/>
      <c r="H152" s="57"/>
      <c r="I152" s="53"/>
      <c r="J152" s="236"/>
      <c r="K152" s="53"/>
      <c r="L152" s="57"/>
    </row>
    <row r="153" spans="1:12" ht="14.85" customHeight="1">
      <c r="A153" s="1" t="s">
        <v>215</v>
      </c>
      <c r="B153" s="58"/>
      <c r="C153" s="58"/>
      <c r="E153" s="58"/>
      <c r="F153" s="236"/>
      <c r="G153" s="53"/>
      <c r="H153" s="57"/>
      <c r="I153" s="53"/>
      <c r="J153" s="236"/>
      <c r="K153" s="53"/>
      <c r="L153" s="57"/>
    </row>
    <row r="154" spans="1:12" ht="14.85" customHeight="1">
      <c r="B154" s="1" t="s">
        <v>120</v>
      </c>
      <c r="C154" s="1"/>
      <c r="E154" s="58"/>
      <c r="F154" s="235">
        <f>SUM(F145,F151)</f>
        <v>-52296</v>
      </c>
      <c r="G154" s="53"/>
      <c r="H154" s="55">
        <f>SUM(H145,H151)</f>
        <v>-3465</v>
      </c>
      <c r="I154" s="53"/>
      <c r="J154" s="235">
        <f>SUM(J145,J151)</f>
        <v>-47762</v>
      </c>
      <c r="K154" s="53"/>
      <c r="L154" s="55">
        <f>SUM(L145,L151)</f>
        <v>-2857</v>
      </c>
    </row>
    <row r="155" spans="1:12" ht="9.9499999999999993" customHeight="1">
      <c r="B155" s="1"/>
      <c r="C155" s="1"/>
      <c r="E155" s="58"/>
      <c r="F155" s="236"/>
      <c r="G155" s="56"/>
      <c r="H155" s="57"/>
      <c r="I155" s="56"/>
      <c r="J155" s="236"/>
      <c r="K155" s="56"/>
      <c r="L155" s="57"/>
    </row>
    <row r="156" spans="1:12" ht="14.85" customHeight="1" thickBot="1">
      <c r="A156" s="1" t="s">
        <v>187</v>
      </c>
      <c r="B156" s="28"/>
      <c r="C156" s="28"/>
      <c r="E156" s="58"/>
      <c r="F156" s="243">
        <f>SUM(F137,F154)</f>
        <v>85208</v>
      </c>
      <c r="G156" s="53"/>
      <c r="H156" s="62">
        <f>SUM(H137,H154)</f>
        <v>117547</v>
      </c>
      <c r="I156" s="53"/>
      <c r="J156" s="243">
        <f>SUM(J137,J154)</f>
        <v>95676</v>
      </c>
      <c r="K156" s="53"/>
      <c r="L156" s="62">
        <f>SUM(L137,L154)</f>
        <v>121247</v>
      </c>
    </row>
    <row r="157" spans="1:12" ht="16.5" customHeight="1" thickTop="1">
      <c r="A157" s="28"/>
      <c r="D157" s="39"/>
      <c r="E157" s="39"/>
      <c r="F157" s="57"/>
      <c r="G157" s="56"/>
      <c r="H157" s="57"/>
      <c r="I157" s="56"/>
      <c r="J157" s="57"/>
      <c r="K157" s="56"/>
      <c r="L157" s="57"/>
    </row>
    <row r="158" spans="1:12" s="4" customFormat="1" ht="21.95" customHeight="1">
      <c r="A158" s="318" t="s">
        <v>61</v>
      </c>
      <c r="B158" s="318"/>
      <c r="C158" s="318"/>
      <c r="D158" s="318"/>
      <c r="E158" s="318"/>
      <c r="F158" s="318"/>
      <c r="G158" s="318"/>
      <c r="H158" s="318"/>
      <c r="I158" s="318"/>
      <c r="J158" s="318"/>
      <c r="K158" s="318"/>
      <c r="L158" s="318"/>
    </row>
    <row r="159" spans="1:12" ht="16.5" customHeight="1">
      <c r="A159" s="28" t="s">
        <v>37</v>
      </c>
    </row>
    <row r="160" spans="1:12" ht="16.5" customHeight="1">
      <c r="A160" s="32" t="s">
        <v>134</v>
      </c>
      <c r="B160" s="29"/>
      <c r="C160" s="29"/>
      <c r="D160" s="30"/>
      <c r="E160" s="29"/>
      <c r="F160" s="31"/>
      <c r="G160" s="29"/>
      <c r="H160" s="31"/>
      <c r="I160" s="29"/>
      <c r="J160" s="31"/>
      <c r="K160" s="29"/>
      <c r="L160" s="31"/>
    </row>
    <row r="161" spans="1:12" ht="16.5" customHeight="1">
      <c r="A161" s="67" t="s">
        <v>199</v>
      </c>
      <c r="B161" s="35"/>
      <c r="C161" s="35"/>
      <c r="D161" s="68"/>
      <c r="E161" s="35"/>
      <c r="F161" s="36"/>
      <c r="G161" s="35"/>
      <c r="H161" s="36"/>
      <c r="I161" s="35"/>
      <c r="J161" s="36"/>
      <c r="K161" s="35"/>
      <c r="L161" s="36"/>
    </row>
    <row r="162" spans="1:12" ht="16.5" customHeight="1">
      <c r="A162" s="37"/>
      <c r="B162" s="34"/>
      <c r="C162" s="34"/>
      <c r="D162" s="69"/>
      <c r="E162" s="34"/>
      <c r="F162" s="33"/>
      <c r="G162" s="34"/>
      <c r="H162" s="33"/>
      <c r="I162" s="34"/>
      <c r="J162" s="33"/>
      <c r="K162" s="34"/>
      <c r="L162" s="33"/>
    </row>
    <row r="163" spans="1:12" ht="16.5" customHeight="1">
      <c r="A163" s="37"/>
      <c r="B163" s="34"/>
      <c r="C163" s="34"/>
      <c r="D163" s="69"/>
      <c r="E163" s="34"/>
      <c r="F163" s="33"/>
      <c r="G163" s="34"/>
      <c r="H163" s="33"/>
      <c r="I163" s="34"/>
      <c r="J163" s="33"/>
      <c r="K163" s="34"/>
      <c r="L163" s="33"/>
    </row>
    <row r="164" spans="1:12" ht="16.5" customHeight="1">
      <c r="B164" s="38"/>
      <c r="C164" s="38"/>
      <c r="D164" s="39"/>
      <c r="E164" s="38"/>
      <c r="F164" s="317" t="s">
        <v>0</v>
      </c>
      <c r="G164" s="317"/>
      <c r="H164" s="317"/>
      <c r="I164" s="38"/>
      <c r="J164" s="317" t="s">
        <v>90</v>
      </c>
      <c r="K164" s="317"/>
      <c r="L164" s="317"/>
    </row>
    <row r="165" spans="1:12" ht="16.5" customHeight="1">
      <c r="B165" s="38"/>
      <c r="C165" s="38"/>
      <c r="D165" s="41"/>
      <c r="E165" s="42"/>
      <c r="F165" s="320" t="s">
        <v>106</v>
      </c>
      <c r="G165" s="320"/>
      <c r="H165" s="320"/>
      <c r="I165" s="43"/>
      <c r="J165" s="320" t="s">
        <v>106</v>
      </c>
      <c r="K165" s="320"/>
      <c r="L165" s="320"/>
    </row>
    <row r="166" spans="1:12" ht="16.5" customHeight="1">
      <c r="A166" s="44"/>
      <c r="B166" s="45"/>
      <c r="C166" s="45"/>
      <c r="D166" s="46"/>
      <c r="E166" s="47"/>
      <c r="F166" s="269">
        <v>2020</v>
      </c>
      <c r="G166" s="270"/>
      <c r="H166" s="269">
        <v>2019</v>
      </c>
      <c r="I166" s="270"/>
      <c r="J166" s="269">
        <v>2020</v>
      </c>
      <c r="K166" s="270"/>
      <c r="L166" s="269">
        <v>2019</v>
      </c>
    </row>
    <row r="167" spans="1:12" ht="16.5" customHeight="1">
      <c r="A167" s="44"/>
      <c r="B167" s="45"/>
      <c r="C167" s="45"/>
      <c r="D167" s="50" t="s">
        <v>64</v>
      </c>
      <c r="E167" s="47"/>
      <c r="F167" s="19" t="s">
        <v>5</v>
      </c>
      <c r="G167" s="51"/>
      <c r="H167" s="19" t="s">
        <v>5</v>
      </c>
      <c r="I167" s="51"/>
      <c r="J167" s="19" t="s">
        <v>5</v>
      </c>
      <c r="K167" s="51"/>
      <c r="L167" s="19" t="s">
        <v>5</v>
      </c>
    </row>
    <row r="168" spans="1:12" ht="16.5" customHeight="1">
      <c r="A168" s="58"/>
      <c r="C168" s="58"/>
      <c r="E168" s="58"/>
      <c r="F168" s="236"/>
      <c r="G168" s="53"/>
      <c r="H168" s="57"/>
      <c r="I168" s="53"/>
      <c r="J168" s="236"/>
      <c r="K168" s="53"/>
      <c r="L168" s="57"/>
    </row>
    <row r="169" spans="1:12" ht="16.5" customHeight="1">
      <c r="A169" s="28" t="s">
        <v>122</v>
      </c>
      <c r="D169" s="58"/>
      <c r="F169" s="236"/>
      <c r="G169" s="53"/>
      <c r="H169" s="57"/>
      <c r="I169" s="53"/>
      <c r="J169" s="236"/>
      <c r="K169" s="53"/>
      <c r="L169" s="57"/>
    </row>
    <row r="170" spans="1:12" ht="16.5" customHeight="1">
      <c r="A170" s="25" t="s">
        <v>86</v>
      </c>
      <c r="D170" s="58"/>
      <c r="F170" s="236">
        <v>137504</v>
      </c>
      <c r="G170" s="53"/>
      <c r="H170" s="57">
        <v>121012</v>
      </c>
      <c r="I170" s="53"/>
      <c r="J170" s="236">
        <v>143438</v>
      </c>
      <c r="K170" s="53"/>
      <c r="L170" s="57">
        <v>124104</v>
      </c>
    </row>
    <row r="171" spans="1:12" ht="16.5" customHeight="1">
      <c r="A171" s="25" t="s">
        <v>35</v>
      </c>
      <c r="D171" s="58"/>
      <c r="F171" s="235">
        <v>0</v>
      </c>
      <c r="G171" s="56"/>
      <c r="H171" s="55">
        <v>0</v>
      </c>
      <c r="I171" s="56"/>
      <c r="J171" s="235">
        <v>0</v>
      </c>
      <c r="K171" s="56"/>
      <c r="L171" s="55">
        <v>0</v>
      </c>
    </row>
    <row r="172" spans="1:12" ht="16.5" customHeight="1">
      <c r="D172" s="58"/>
      <c r="F172" s="236"/>
      <c r="G172" s="56"/>
      <c r="H172" s="57"/>
      <c r="I172" s="56"/>
      <c r="J172" s="236"/>
      <c r="K172" s="56"/>
      <c r="L172" s="57"/>
    </row>
    <row r="173" spans="1:12" ht="16.5" customHeight="1" thickBot="1">
      <c r="B173" s="28"/>
      <c r="D173" s="39"/>
      <c r="E173" s="39"/>
      <c r="F173" s="243">
        <f>SUM(F170:F172)</f>
        <v>137504</v>
      </c>
      <c r="G173" s="53"/>
      <c r="H173" s="62">
        <f>SUM(H170:H172)</f>
        <v>121012</v>
      </c>
      <c r="I173" s="53"/>
      <c r="J173" s="243">
        <f>SUM(J170:J172)</f>
        <v>143438</v>
      </c>
      <c r="K173" s="53"/>
      <c r="L173" s="62">
        <f>SUM(L170:L172)</f>
        <v>124104</v>
      </c>
    </row>
    <row r="174" spans="1:12" ht="16.5" customHeight="1" thickTop="1">
      <c r="A174" s="28"/>
      <c r="D174" s="39"/>
      <c r="E174" s="39"/>
      <c r="F174" s="236"/>
      <c r="G174" s="53"/>
      <c r="H174" s="57"/>
      <c r="I174" s="53"/>
      <c r="J174" s="236"/>
      <c r="K174" s="53"/>
      <c r="L174" s="57"/>
    </row>
    <row r="175" spans="1:12" ht="16.5" customHeight="1">
      <c r="A175" s="28" t="s">
        <v>34</v>
      </c>
      <c r="D175" s="39"/>
      <c r="E175" s="39"/>
      <c r="F175" s="236"/>
      <c r="G175" s="53"/>
      <c r="H175" s="57"/>
      <c r="I175" s="53"/>
      <c r="J175" s="236"/>
      <c r="K175" s="53"/>
      <c r="L175" s="57"/>
    </row>
    <row r="176" spans="1:12" ht="16.5" customHeight="1">
      <c r="A176" s="25" t="s">
        <v>86</v>
      </c>
      <c r="D176" s="39"/>
      <c r="E176" s="39"/>
      <c r="F176" s="236">
        <v>85208</v>
      </c>
      <c r="G176" s="53"/>
      <c r="H176" s="57">
        <v>117547</v>
      </c>
      <c r="I176" s="53"/>
      <c r="J176" s="236">
        <v>95676</v>
      </c>
      <c r="K176" s="53"/>
      <c r="L176" s="57">
        <v>121247</v>
      </c>
    </row>
    <row r="177" spans="1:12" ht="16.5" customHeight="1">
      <c r="A177" s="25" t="s">
        <v>35</v>
      </c>
      <c r="D177" s="39"/>
      <c r="E177" s="39"/>
      <c r="F177" s="235">
        <v>0</v>
      </c>
      <c r="G177" s="53"/>
      <c r="H177" s="55">
        <v>0</v>
      </c>
      <c r="I177" s="53"/>
      <c r="J177" s="235">
        <v>0</v>
      </c>
      <c r="K177" s="53"/>
      <c r="L177" s="55">
        <v>0</v>
      </c>
    </row>
    <row r="178" spans="1:12" ht="16.5" customHeight="1">
      <c r="D178" s="39"/>
      <c r="E178" s="39"/>
      <c r="F178" s="236"/>
      <c r="G178" s="56"/>
      <c r="H178" s="57"/>
      <c r="I178" s="56"/>
      <c r="J178" s="236"/>
      <c r="K178" s="56"/>
      <c r="L178" s="57"/>
    </row>
    <row r="179" spans="1:12" ht="16.5" customHeight="1" thickBot="1">
      <c r="A179" s="28"/>
      <c r="D179" s="39"/>
      <c r="E179" s="39"/>
      <c r="F179" s="243">
        <f>SUM(F176:F178)</f>
        <v>85208</v>
      </c>
      <c r="G179" s="53"/>
      <c r="H179" s="62">
        <f>SUM(H176:H178)</f>
        <v>117547</v>
      </c>
      <c r="I179" s="53"/>
      <c r="J179" s="243">
        <f>SUM(J176:J178)</f>
        <v>95676</v>
      </c>
      <c r="K179" s="53"/>
      <c r="L179" s="62">
        <f>SUM(L176:L178)</f>
        <v>121247</v>
      </c>
    </row>
    <row r="180" spans="1:12" ht="16.5" customHeight="1" thickTop="1">
      <c r="A180" s="28"/>
      <c r="D180" s="39"/>
      <c r="E180" s="39"/>
      <c r="F180" s="236"/>
      <c r="G180" s="53"/>
      <c r="H180" s="57"/>
      <c r="I180" s="53"/>
      <c r="J180" s="236"/>
      <c r="K180" s="53"/>
      <c r="L180" s="57"/>
    </row>
    <row r="181" spans="1:12" ht="16.5" customHeight="1">
      <c r="A181" s="28" t="s">
        <v>36</v>
      </c>
      <c r="B181" s="4"/>
      <c r="C181" s="4"/>
      <c r="D181" s="64"/>
      <c r="F181" s="236"/>
      <c r="G181" s="44"/>
      <c r="I181" s="44"/>
      <c r="J181" s="236"/>
      <c r="K181" s="44"/>
    </row>
    <row r="182" spans="1:12" ht="16.5" customHeight="1">
      <c r="D182" s="39"/>
      <c r="E182" s="39"/>
      <c r="F182" s="236"/>
      <c r="G182" s="56"/>
      <c r="H182" s="57"/>
      <c r="I182" s="56"/>
      <c r="J182" s="236"/>
      <c r="K182" s="56"/>
      <c r="L182" s="57"/>
    </row>
    <row r="183" spans="1:12" ht="16.5" customHeight="1">
      <c r="A183" s="4" t="s">
        <v>211</v>
      </c>
      <c r="C183" s="4"/>
      <c r="D183" s="39">
        <v>19</v>
      </c>
      <c r="F183" s="310">
        <v>0.69850905488811565</v>
      </c>
      <c r="G183" s="66"/>
      <c r="H183" s="311">
        <v>0.60499999999999998</v>
      </c>
      <c r="I183" s="66"/>
      <c r="J183" s="310">
        <v>0.72864290975591173</v>
      </c>
      <c r="K183" s="66"/>
      <c r="L183" s="311">
        <v>0.62051999999999996</v>
      </c>
    </row>
    <row r="184" spans="1:12" ht="16.5" customHeight="1">
      <c r="A184" s="4"/>
      <c r="C184" s="4"/>
      <c r="D184" s="39"/>
      <c r="F184" s="66"/>
      <c r="G184" s="65"/>
      <c r="H184" s="66"/>
      <c r="I184" s="66"/>
      <c r="J184" s="66"/>
      <c r="K184" s="66"/>
      <c r="L184" s="66"/>
    </row>
    <row r="185" spans="1:12" ht="16.5" customHeight="1">
      <c r="A185" s="4"/>
      <c r="C185" s="4"/>
      <c r="D185" s="39"/>
      <c r="F185" s="66"/>
      <c r="G185" s="65"/>
      <c r="H185" s="66"/>
      <c r="I185" s="66"/>
      <c r="J185" s="66"/>
      <c r="K185" s="66"/>
      <c r="L185" s="66"/>
    </row>
    <row r="186" spans="1:12" ht="16.5" customHeight="1">
      <c r="A186" s="4"/>
      <c r="C186" s="4"/>
      <c r="D186" s="39"/>
      <c r="F186" s="66"/>
      <c r="G186" s="65"/>
      <c r="H186" s="66"/>
      <c r="I186" s="66"/>
      <c r="J186" s="66"/>
      <c r="K186" s="66"/>
      <c r="L186" s="66"/>
    </row>
    <row r="187" spans="1:12" ht="16.5" customHeight="1">
      <c r="A187" s="4"/>
      <c r="C187" s="4"/>
      <c r="D187" s="39"/>
      <c r="F187" s="66"/>
      <c r="G187" s="65"/>
      <c r="H187" s="66"/>
      <c r="I187" s="66"/>
      <c r="J187" s="66"/>
      <c r="K187" s="66"/>
      <c r="L187" s="66"/>
    </row>
    <row r="188" spans="1:12" ht="16.5" customHeight="1">
      <c r="A188" s="4"/>
      <c r="C188" s="4"/>
      <c r="D188" s="39"/>
      <c r="F188" s="66"/>
      <c r="G188" s="65"/>
      <c r="H188" s="66"/>
      <c r="I188" s="66"/>
      <c r="J188" s="66"/>
      <c r="K188" s="66"/>
      <c r="L188" s="66"/>
    </row>
    <row r="189" spans="1:12" ht="16.5" customHeight="1">
      <c r="A189" s="4"/>
      <c r="C189" s="4"/>
      <c r="D189" s="39"/>
      <c r="F189" s="66"/>
      <c r="G189" s="65"/>
      <c r="H189" s="66"/>
      <c r="I189" s="66"/>
      <c r="J189" s="66"/>
      <c r="K189" s="66"/>
      <c r="L189" s="66"/>
    </row>
    <row r="190" spans="1:12" ht="16.5" customHeight="1">
      <c r="A190" s="4"/>
      <c r="C190" s="4"/>
      <c r="D190" s="39"/>
      <c r="F190" s="66"/>
      <c r="G190" s="65"/>
      <c r="H190" s="66"/>
      <c r="I190" s="66"/>
      <c r="J190" s="66"/>
      <c r="K190" s="66"/>
      <c r="L190" s="66"/>
    </row>
    <row r="191" spans="1:12" ht="16.5" customHeight="1">
      <c r="A191" s="4"/>
      <c r="C191" s="4"/>
      <c r="D191" s="39"/>
      <c r="F191" s="66"/>
      <c r="G191" s="65"/>
      <c r="H191" s="66"/>
      <c r="I191" s="66"/>
      <c r="J191" s="66"/>
      <c r="K191" s="66"/>
      <c r="L191" s="66"/>
    </row>
    <row r="192" spans="1:12" ht="16.5" customHeight="1">
      <c r="A192" s="4"/>
      <c r="C192" s="4"/>
      <c r="D192" s="39"/>
      <c r="F192" s="66"/>
      <c r="G192" s="65"/>
      <c r="H192" s="66"/>
      <c r="I192" s="66"/>
      <c r="J192" s="66"/>
      <c r="K192" s="66"/>
      <c r="L192" s="66"/>
    </row>
    <row r="193" spans="1:12" ht="16.5" customHeight="1">
      <c r="A193" s="4"/>
      <c r="C193" s="4"/>
      <c r="D193" s="39"/>
      <c r="F193" s="66"/>
      <c r="G193" s="65"/>
      <c r="H193" s="66"/>
      <c r="I193" s="66"/>
      <c r="J193" s="66"/>
      <c r="K193" s="66"/>
      <c r="L193" s="66"/>
    </row>
    <row r="194" spans="1:12" ht="16.5" customHeight="1">
      <c r="A194" s="4"/>
      <c r="C194" s="4"/>
      <c r="D194" s="39"/>
      <c r="F194" s="66"/>
      <c r="G194" s="65"/>
      <c r="H194" s="66"/>
      <c r="I194" s="66"/>
      <c r="J194" s="66"/>
      <c r="K194" s="66"/>
      <c r="L194" s="66"/>
    </row>
    <row r="195" spans="1:12" ht="16.5" customHeight="1">
      <c r="A195" s="4"/>
      <c r="C195" s="4"/>
      <c r="D195" s="39"/>
      <c r="F195" s="66"/>
      <c r="G195" s="65"/>
      <c r="H195" s="66"/>
      <c r="I195" s="66"/>
      <c r="J195" s="66"/>
      <c r="K195" s="66"/>
      <c r="L195" s="66"/>
    </row>
    <row r="196" spans="1:12" ht="16.5" customHeight="1">
      <c r="A196" s="4"/>
      <c r="C196" s="4"/>
      <c r="D196" s="39"/>
      <c r="F196" s="66"/>
      <c r="G196" s="65"/>
      <c r="H196" s="66"/>
      <c r="I196" s="66"/>
      <c r="J196" s="66"/>
      <c r="K196" s="66"/>
      <c r="L196" s="66"/>
    </row>
    <row r="197" spans="1:12" ht="16.5" customHeight="1">
      <c r="A197" s="4"/>
      <c r="C197" s="4"/>
      <c r="D197" s="39"/>
      <c r="F197" s="66"/>
      <c r="G197" s="65"/>
      <c r="H197" s="66"/>
      <c r="I197" s="66"/>
      <c r="J197" s="66"/>
      <c r="K197" s="66"/>
      <c r="L197" s="66"/>
    </row>
    <row r="198" spans="1:12" ht="16.5" customHeight="1">
      <c r="A198" s="4"/>
      <c r="C198" s="4"/>
      <c r="D198" s="39"/>
      <c r="F198" s="66"/>
      <c r="G198" s="65"/>
      <c r="H198" s="66"/>
      <c r="I198" s="66"/>
      <c r="J198" s="66"/>
      <c r="K198" s="66"/>
      <c r="L198" s="66"/>
    </row>
    <row r="199" spans="1:12" ht="16.5" customHeight="1">
      <c r="A199" s="4"/>
      <c r="C199" s="4"/>
      <c r="D199" s="39"/>
      <c r="F199" s="66"/>
      <c r="G199" s="65"/>
      <c r="H199" s="66"/>
      <c r="I199" s="66"/>
      <c r="J199" s="66"/>
      <c r="K199" s="66"/>
      <c r="L199" s="66"/>
    </row>
    <row r="200" spans="1:12" ht="16.5" customHeight="1">
      <c r="A200" s="4"/>
      <c r="C200" s="4"/>
      <c r="D200" s="39"/>
      <c r="F200" s="66"/>
      <c r="G200" s="65"/>
      <c r="H200" s="66"/>
      <c r="I200" s="66"/>
      <c r="J200" s="66"/>
      <c r="K200" s="66"/>
      <c r="L200" s="66"/>
    </row>
    <row r="201" spans="1:12" ht="16.5" customHeight="1">
      <c r="A201" s="4"/>
      <c r="C201" s="4"/>
      <c r="D201" s="39"/>
      <c r="F201" s="66"/>
      <c r="G201" s="65"/>
      <c r="H201" s="66"/>
      <c r="I201" s="66"/>
      <c r="J201" s="66"/>
      <c r="K201" s="66"/>
      <c r="L201" s="66"/>
    </row>
    <row r="202" spans="1:12" ht="16.5" customHeight="1">
      <c r="A202" s="4"/>
      <c r="C202" s="4"/>
      <c r="D202" s="39"/>
      <c r="F202" s="66"/>
      <c r="G202" s="65"/>
      <c r="H202" s="66"/>
      <c r="I202" s="66"/>
      <c r="J202" s="66"/>
      <c r="K202" s="66"/>
      <c r="L202" s="66"/>
    </row>
    <row r="203" spans="1:12" ht="16.5" customHeight="1">
      <c r="A203" s="4"/>
      <c r="C203" s="4"/>
      <c r="D203" s="39"/>
      <c r="F203" s="66"/>
      <c r="G203" s="65"/>
      <c r="H203" s="66"/>
      <c r="I203" s="66"/>
      <c r="J203" s="66"/>
      <c r="K203" s="66"/>
      <c r="L203" s="66"/>
    </row>
    <row r="204" spans="1:12" ht="9" customHeight="1">
      <c r="A204" s="4"/>
      <c r="C204" s="4"/>
      <c r="D204" s="39"/>
      <c r="F204" s="66"/>
      <c r="G204" s="65"/>
      <c r="H204" s="66"/>
      <c r="I204" s="66"/>
      <c r="J204" s="66"/>
      <c r="K204" s="66"/>
      <c r="L204" s="66"/>
    </row>
    <row r="205" spans="1:12" ht="21.95" customHeight="1">
      <c r="A205" s="318" t="s">
        <v>61</v>
      </c>
      <c r="B205" s="318"/>
      <c r="C205" s="318"/>
      <c r="D205" s="318"/>
      <c r="E205" s="318"/>
      <c r="F205" s="318"/>
      <c r="G205" s="318"/>
      <c r="H205" s="318"/>
      <c r="I205" s="318"/>
      <c r="J205" s="318"/>
      <c r="K205" s="318"/>
      <c r="L205" s="318"/>
    </row>
  </sheetData>
  <mergeCells count="22">
    <mergeCell ref="J164:L164"/>
    <mergeCell ref="F165:H165"/>
    <mergeCell ref="J165:L165"/>
    <mergeCell ref="J110:L110"/>
    <mergeCell ref="A158:L158"/>
    <mergeCell ref="F110:H110"/>
    <mergeCell ref="J6:L6"/>
    <mergeCell ref="F109:H109"/>
    <mergeCell ref="A205:L205"/>
    <mergeCell ref="A3:H3"/>
    <mergeCell ref="A103:L103"/>
    <mergeCell ref="F7:H7"/>
    <mergeCell ref="J7:L7"/>
    <mergeCell ref="F6:H6"/>
    <mergeCell ref="A59:H59"/>
    <mergeCell ref="F62:H62"/>
    <mergeCell ref="J62:L62"/>
    <mergeCell ref="F63:H63"/>
    <mergeCell ref="J63:L63"/>
    <mergeCell ref="A56:L56"/>
    <mergeCell ref="J109:L109"/>
    <mergeCell ref="F164:H16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3" manualBreakCount="3">
    <brk id="56" max="16383" man="1"/>
    <brk id="103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8" tint="0.79998168889431442"/>
  </sheetPr>
  <dimension ref="A1:X45"/>
  <sheetViews>
    <sheetView topLeftCell="A13" zoomScale="90" zoomScaleNormal="90" zoomScaleSheetLayoutView="90" workbookViewId="0">
      <selection activeCell="J22" sqref="J22"/>
    </sheetView>
  </sheetViews>
  <sheetFormatPr defaultColWidth="12.7109375" defaultRowHeight="15.95" customHeight="1"/>
  <cols>
    <col min="1" max="1" width="27.28515625" style="7" customWidth="1"/>
    <col min="2" max="2" width="6" style="7" customWidth="1"/>
    <col min="3" max="3" width="0.85546875" style="7" customWidth="1"/>
    <col min="4" max="4" width="10.85546875" style="5" customWidth="1"/>
    <col min="5" max="5" width="0.85546875" style="6" customWidth="1"/>
    <col min="6" max="6" width="8.5703125" style="5" customWidth="1"/>
    <col min="7" max="7" width="0.85546875" style="6" customWidth="1"/>
    <col min="8" max="8" width="9.7109375" style="6" customWidth="1"/>
    <col min="9" max="9" width="0.7109375" style="6" customWidth="1"/>
    <col min="10" max="10" width="11.7109375" style="5" customWidth="1"/>
    <col min="11" max="11" width="0.85546875" style="6" customWidth="1"/>
    <col min="12" max="12" width="12.42578125" style="5" customWidth="1"/>
    <col min="13" max="13" width="0.85546875" style="6" customWidth="1"/>
    <col min="14" max="14" width="15.5703125" style="77" customWidth="1"/>
    <col min="15" max="15" width="0.85546875" style="6" customWidth="1"/>
    <col min="16" max="16" width="16.140625" style="5" customWidth="1"/>
    <col min="17" max="17" width="0.85546875" style="6" customWidth="1"/>
    <col min="18" max="18" width="11.140625" style="5" customWidth="1"/>
    <col min="19" max="19" width="0.85546875" style="6" customWidth="1"/>
    <col min="20" max="20" width="12.42578125" style="5" customWidth="1"/>
    <col min="21" max="21" width="0.85546875" style="7" customWidth="1"/>
    <col min="22" max="22" width="13.140625" style="7" customWidth="1"/>
    <col min="23" max="23" width="0.85546875" style="7" customWidth="1"/>
    <col min="24" max="24" width="11.140625" style="7" customWidth="1"/>
    <col min="25" max="16384" width="12.7109375" style="7"/>
  </cols>
  <sheetData>
    <row r="1" spans="1:24" s="4" customFormat="1" ht="15.95" customHeight="1">
      <c r="A1" s="1" t="s">
        <v>37</v>
      </c>
      <c r="B1" s="34"/>
      <c r="C1" s="34"/>
      <c r="D1" s="2"/>
      <c r="E1" s="3"/>
      <c r="F1" s="2"/>
      <c r="G1" s="3"/>
      <c r="H1" s="3"/>
      <c r="I1" s="3"/>
      <c r="J1" s="2"/>
      <c r="K1" s="3"/>
      <c r="L1" s="2"/>
      <c r="M1" s="3"/>
      <c r="N1" s="3"/>
      <c r="O1" s="3"/>
      <c r="P1" s="2"/>
      <c r="Q1" s="3"/>
      <c r="R1" s="2"/>
      <c r="S1" s="3"/>
      <c r="T1" s="2"/>
    </row>
    <row r="2" spans="1:24" s="71" customFormat="1" ht="15.95" customHeight="1">
      <c r="A2" s="1" t="s">
        <v>135</v>
      </c>
      <c r="B2" s="70"/>
      <c r="C2" s="70"/>
      <c r="D2" s="14"/>
      <c r="E2" s="15"/>
      <c r="F2" s="14"/>
      <c r="G2" s="15"/>
      <c r="H2" s="15"/>
      <c r="I2" s="15"/>
      <c r="J2" s="14"/>
      <c r="K2" s="15"/>
      <c r="L2" s="14"/>
      <c r="M2" s="15"/>
      <c r="N2" s="15"/>
      <c r="O2" s="15"/>
      <c r="P2" s="14"/>
      <c r="Q2" s="15"/>
      <c r="R2" s="14"/>
      <c r="S2" s="15"/>
      <c r="T2" s="14"/>
    </row>
    <row r="3" spans="1:24" s="71" customFormat="1" ht="15.95" customHeight="1">
      <c r="A3" s="8" t="s">
        <v>199</v>
      </c>
      <c r="B3" s="72"/>
      <c r="C3" s="72"/>
      <c r="D3" s="73"/>
      <c r="E3" s="13"/>
      <c r="F3" s="73"/>
      <c r="G3" s="13"/>
      <c r="H3" s="13"/>
      <c r="I3" s="13"/>
      <c r="J3" s="73"/>
      <c r="K3" s="13"/>
      <c r="L3" s="73"/>
      <c r="M3" s="13"/>
      <c r="N3" s="13"/>
      <c r="O3" s="13"/>
      <c r="P3" s="73"/>
      <c r="Q3" s="13"/>
      <c r="R3" s="73"/>
      <c r="S3" s="13"/>
      <c r="T3" s="73"/>
    </row>
    <row r="4" spans="1:24" s="71" customFormat="1" ht="15.95" customHeight="1">
      <c r="A4" s="1"/>
      <c r="B4" s="70"/>
      <c r="C4" s="70"/>
      <c r="D4" s="14"/>
      <c r="E4" s="15"/>
      <c r="F4" s="14"/>
      <c r="G4" s="15"/>
      <c r="H4" s="15"/>
      <c r="I4" s="15"/>
      <c r="J4" s="14"/>
      <c r="K4" s="15"/>
      <c r="L4" s="14"/>
      <c r="M4" s="15"/>
      <c r="N4" s="15"/>
      <c r="O4" s="15"/>
      <c r="P4" s="14"/>
      <c r="Q4" s="15"/>
      <c r="R4" s="14"/>
      <c r="S4" s="15"/>
      <c r="T4" s="14"/>
      <c r="U4" s="74"/>
      <c r="V4" s="74"/>
      <c r="W4" s="74"/>
      <c r="X4" s="74"/>
    </row>
    <row r="5" spans="1:24" ht="15.95" customHeight="1">
      <c r="A5" s="75"/>
      <c r="B5" s="75"/>
      <c r="C5" s="75"/>
      <c r="D5" s="76"/>
      <c r="E5" s="77"/>
      <c r="F5" s="76"/>
      <c r="G5" s="77"/>
      <c r="H5" s="77"/>
      <c r="I5" s="77"/>
      <c r="J5" s="76"/>
      <c r="K5" s="77"/>
      <c r="L5" s="76"/>
      <c r="M5" s="77"/>
      <c r="O5" s="77"/>
      <c r="P5" s="76"/>
      <c r="Q5" s="77"/>
      <c r="R5" s="76"/>
      <c r="S5" s="77"/>
      <c r="T5" s="76"/>
    </row>
    <row r="6" spans="1:24" ht="15.95" customHeight="1">
      <c r="A6" s="75"/>
      <c r="B6" s="75"/>
      <c r="C6" s="75"/>
      <c r="D6" s="321" t="s">
        <v>115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</row>
    <row r="7" spans="1:24" ht="15.95" customHeight="1">
      <c r="A7" s="75"/>
      <c r="B7" s="75"/>
      <c r="C7" s="75"/>
      <c r="D7" s="322" t="s">
        <v>104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78"/>
      <c r="V7" s="79"/>
      <c r="W7" s="79"/>
      <c r="X7" s="79"/>
    </row>
    <row r="8" spans="1:24" ht="15.95" customHeight="1">
      <c r="A8" s="75"/>
      <c r="B8" s="75"/>
      <c r="C8" s="75"/>
      <c r="D8" s="12"/>
      <c r="E8" s="12"/>
      <c r="F8" s="12"/>
      <c r="G8" s="12"/>
      <c r="H8" s="12"/>
      <c r="I8" s="12"/>
      <c r="J8" s="12"/>
      <c r="K8" s="12"/>
      <c r="L8" s="21"/>
      <c r="M8" s="21"/>
      <c r="N8" s="321" t="s">
        <v>72</v>
      </c>
      <c r="O8" s="321"/>
      <c r="P8" s="321"/>
      <c r="Q8" s="321"/>
      <c r="R8" s="321"/>
      <c r="S8" s="15"/>
      <c r="T8" s="14"/>
    </row>
    <row r="9" spans="1:24" ht="15.95" customHeight="1">
      <c r="A9" s="75"/>
      <c r="B9" s="75"/>
      <c r="C9" s="75"/>
      <c r="D9" s="321" t="s">
        <v>182</v>
      </c>
      <c r="E9" s="321"/>
      <c r="F9" s="321"/>
      <c r="G9" s="321"/>
      <c r="H9" s="321"/>
      <c r="I9" s="12"/>
      <c r="J9" s="321" t="s">
        <v>68</v>
      </c>
      <c r="K9" s="321"/>
      <c r="L9" s="321"/>
      <c r="M9" s="21"/>
      <c r="N9" s="321" t="s">
        <v>117</v>
      </c>
      <c r="O9" s="321"/>
      <c r="P9" s="321"/>
      <c r="Q9" s="12"/>
      <c r="R9" s="12"/>
      <c r="S9" s="15"/>
      <c r="T9" s="14"/>
    </row>
    <row r="10" spans="1:24" ht="15.95" customHeight="1">
      <c r="A10" s="75"/>
      <c r="B10" s="80"/>
      <c r="C10" s="80"/>
      <c r="D10" s="14" t="s">
        <v>38</v>
      </c>
      <c r="E10" s="15"/>
      <c r="F10" s="14"/>
      <c r="G10" s="15"/>
      <c r="H10" s="15"/>
      <c r="I10" s="15"/>
      <c r="J10" s="7"/>
      <c r="K10" s="15"/>
      <c r="L10" s="14" t="s">
        <v>39</v>
      </c>
      <c r="M10" s="15"/>
      <c r="N10" s="15" t="s">
        <v>123</v>
      </c>
      <c r="O10" s="15"/>
      <c r="P10" s="17" t="s">
        <v>184</v>
      </c>
      <c r="Q10" s="15"/>
      <c r="R10" s="16" t="s">
        <v>77</v>
      </c>
      <c r="S10" s="15"/>
      <c r="T10" s="14"/>
    </row>
    <row r="11" spans="1:24" ht="15.95" customHeight="1">
      <c r="A11" s="75"/>
      <c r="B11" s="80"/>
      <c r="C11" s="80"/>
      <c r="D11" s="14" t="s">
        <v>40</v>
      </c>
      <c r="E11" s="15"/>
      <c r="F11" s="14" t="s">
        <v>41</v>
      </c>
      <c r="G11" s="15"/>
      <c r="H11" s="265" t="s">
        <v>175</v>
      </c>
      <c r="I11" s="15"/>
      <c r="J11" s="14" t="s">
        <v>150</v>
      </c>
      <c r="K11" s="15"/>
      <c r="L11" s="14" t="s">
        <v>42</v>
      </c>
      <c r="M11" s="15"/>
      <c r="N11" s="15" t="s">
        <v>124</v>
      </c>
      <c r="O11" s="16"/>
      <c r="P11" s="15" t="s">
        <v>183</v>
      </c>
      <c r="Q11" s="15"/>
      <c r="R11" s="14" t="s">
        <v>78</v>
      </c>
      <c r="S11" s="15"/>
      <c r="T11" s="14" t="s">
        <v>73</v>
      </c>
      <c r="U11" s="15"/>
      <c r="V11" s="14" t="s">
        <v>43</v>
      </c>
      <c r="W11" s="15"/>
      <c r="X11" s="14"/>
    </row>
    <row r="12" spans="1:24" ht="15.95" customHeight="1">
      <c r="A12" s="75"/>
      <c r="B12" s="80"/>
      <c r="C12" s="80"/>
      <c r="D12" s="14" t="s">
        <v>44</v>
      </c>
      <c r="E12" s="15"/>
      <c r="F12" s="14" t="s">
        <v>45</v>
      </c>
      <c r="G12" s="15"/>
      <c r="H12" s="265" t="s">
        <v>176</v>
      </c>
      <c r="I12" s="15"/>
      <c r="J12" s="148" t="s">
        <v>151</v>
      </c>
      <c r="K12" s="15"/>
      <c r="L12" s="14" t="s">
        <v>46</v>
      </c>
      <c r="M12" s="15"/>
      <c r="N12" s="15" t="s">
        <v>125</v>
      </c>
      <c r="O12" s="15"/>
      <c r="P12" s="14" t="s">
        <v>74</v>
      </c>
      <c r="Q12" s="15"/>
      <c r="R12" s="15" t="s">
        <v>75</v>
      </c>
      <c r="S12" s="15"/>
      <c r="T12" s="14" t="s">
        <v>76</v>
      </c>
      <c r="U12" s="15"/>
      <c r="V12" s="14" t="s">
        <v>47</v>
      </c>
      <c r="W12" s="15"/>
      <c r="X12" s="16" t="s">
        <v>91</v>
      </c>
    </row>
    <row r="13" spans="1:24" ht="15.95" customHeight="1">
      <c r="A13" s="75"/>
      <c r="B13" s="136" t="s">
        <v>4</v>
      </c>
      <c r="C13" s="80"/>
      <c r="D13" s="19" t="s">
        <v>5</v>
      </c>
      <c r="E13" s="15"/>
      <c r="F13" s="19" t="s">
        <v>5</v>
      </c>
      <c r="G13" s="15"/>
      <c r="H13" s="266" t="s">
        <v>5</v>
      </c>
      <c r="I13" s="15"/>
      <c r="J13" s="19" t="s">
        <v>5</v>
      </c>
      <c r="K13" s="20"/>
      <c r="L13" s="19" t="s">
        <v>5</v>
      </c>
      <c r="M13" s="20"/>
      <c r="N13" s="19" t="s">
        <v>5</v>
      </c>
      <c r="O13" s="19"/>
      <c r="P13" s="19" t="s">
        <v>5</v>
      </c>
      <c r="Q13" s="20"/>
      <c r="R13" s="19" t="s">
        <v>5</v>
      </c>
      <c r="S13" s="20"/>
      <c r="T13" s="19" t="s">
        <v>5</v>
      </c>
      <c r="U13" s="20"/>
      <c r="V13" s="19" t="s">
        <v>5</v>
      </c>
      <c r="W13" s="20"/>
      <c r="X13" s="19" t="s">
        <v>5</v>
      </c>
    </row>
    <row r="14" spans="1:24" ht="8.1" customHeight="1">
      <c r="A14" s="75"/>
      <c r="B14" s="80"/>
      <c r="C14" s="80"/>
      <c r="D14" s="14"/>
      <c r="E14" s="15"/>
      <c r="F14" s="14"/>
      <c r="G14" s="15"/>
      <c r="H14" s="15"/>
      <c r="I14" s="15"/>
      <c r="J14" s="14"/>
      <c r="K14" s="20"/>
      <c r="L14" s="14"/>
      <c r="M14" s="20"/>
      <c r="N14" s="20"/>
      <c r="O14" s="20"/>
      <c r="P14" s="20"/>
      <c r="Q14" s="20"/>
      <c r="R14" s="20"/>
      <c r="S14" s="20"/>
      <c r="T14" s="14"/>
      <c r="U14" s="20"/>
      <c r="V14" s="14"/>
      <c r="W14" s="20"/>
      <c r="X14" s="14"/>
    </row>
    <row r="15" spans="1:24" ht="15.95" customHeight="1">
      <c r="A15" s="21" t="s">
        <v>89</v>
      </c>
      <c r="B15" s="81"/>
      <c r="C15" s="26"/>
      <c r="D15" s="82"/>
      <c r="E15" s="83"/>
      <c r="F15" s="82"/>
      <c r="G15" s="83"/>
      <c r="H15" s="83"/>
      <c r="I15" s="83"/>
      <c r="J15" s="82"/>
      <c r="K15" s="83"/>
      <c r="L15" s="82"/>
      <c r="M15" s="83"/>
      <c r="N15" s="83"/>
      <c r="O15" s="83"/>
      <c r="P15" s="83"/>
      <c r="Q15" s="83"/>
      <c r="R15" s="83"/>
      <c r="S15" s="83"/>
      <c r="T15" s="82"/>
      <c r="U15" s="83"/>
      <c r="V15" s="82"/>
      <c r="W15" s="83"/>
      <c r="X15" s="82"/>
    </row>
    <row r="16" spans="1:24" ht="15.95" customHeight="1">
      <c r="A16" s="22" t="s">
        <v>179</v>
      </c>
      <c r="B16" s="81"/>
      <c r="C16" s="26"/>
      <c r="D16" s="82">
        <v>200000</v>
      </c>
      <c r="E16" s="82"/>
      <c r="F16" s="82">
        <v>298000</v>
      </c>
      <c r="G16" s="82"/>
      <c r="H16" s="82">
        <v>0</v>
      </c>
      <c r="I16" s="82"/>
      <c r="J16" s="82">
        <v>20000</v>
      </c>
      <c r="K16" s="82"/>
      <c r="L16" s="82">
        <v>3088641</v>
      </c>
      <c r="M16" s="83"/>
      <c r="N16" s="83">
        <v>-131</v>
      </c>
      <c r="O16" s="83"/>
      <c r="P16" s="82">
        <v>-10216</v>
      </c>
      <c r="Q16" s="83"/>
      <c r="R16" s="82">
        <f>SUM(N16:P16)</f>
        <v>-10347</v>
      </c>
      <c r="S16" s="83"/>
      <c r="T16" s="82">
        <f>SUM(D16:P16)</f>
        <v>3596294</v>
      </c>
      <c r="U16" s="83"/>
      <c r="V16" s="82">
        <v>5</v>
      </c>
      <c r="W16" s="83"/>
      <c r="X16" s="82">
        <f>SUM(T16:V16)</f>
        <v>3596299</v>
      </c>
    </row>
    <row r="17" spans="1:24" ht="5.0999999999999996" customHeight="1">
      <c r="A17" s="22"/>
      <c r="B17" s="81"/>
      <c r="C17" s="26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83"/>
      <c r="O17" s="83"/>
      <c r="P17" s="82"/>
      <c r="Q17" s="83"/>
      <c r="R17" s="82"/>
      <c r="S17" s="83"/>
      <c r="T17" s="82"/>
      <c r="U17" s="83"/>
      <c r="V17" s="82"/>
      <c r="W17" s="83"/>
      <c r="X17" s="82"/>
    </row>
    <row r="18" spans="1:24" ht="15.95" customHeight="1">
      <c r="A18" s="22" t="s">
        <v>149</v>
      </c>
      <c r="B18" s="81"/>
      <c r="C18" s="26"/>
      <c r="D18" s="82"/>
      <c r="E18" s="26"/>
      <c r="F18" s="82"/>
      <c r="G18" s="26"/>
      <c r="H18" s="82"/>
      <c r="I18" s="26"/>
      <c r="J18" s="82"/>
      <c r="K18" s="26"/>
      <c r="L18" s="82"/>
      <c r="M18" s="26"/>
      <c r="N18" s="83"/>
      <c r="O18" s="26"/>
      <c r="P18" s="82"/>
      <c r="Q18" s="26"/>
      <c r="R18" s="82"/>
      <c r="S18" s="26"/>
      <c r="T18" s="82"/>
      <c r="U18" s="26"/>
      <c r="V18" s="82"/>
      <c r="W18" s="26"/>
      <c r="X18" s="82"/>
    </row>
    <row r="19" spans="1:24" ht="15.95" customHeight="1">
      <c r="A19" s="22" t="s">
        <v>200</v>
      </c>
      <c r="B19" s="81"/>
      <c r="C19" s="26"/>
      <c r="D19" s="82"/>
      <c r="E19" s="26"/>
      <c r="F19" s="82"/>
      <c r="G19" s="26"/>
      <c r="H19" s="82"/>
      <c r="I19" s="26"/>
      <c r="J19" s="82"/>
      <c r="K19" s="26"/>
      <c r="L19" s="82"/>
      <c r="M19" s="26"/>
      <c r="N19" s="83"/>
      <c r="O19" s="26"/>
      <c r="P19" s="82"/>
      <c r="Q19" s="26"/>
      <c r="R19" s="82"/>
      <c r="S19" s="26"/>
      <c r="T19" s="82"/>
      <c r="U19" s="26"/>
      <c r="V19" s="82"/>
      <c r="W19" s="26"/>
      <c r="X19" s="82"/>
    </row>
    <row r="20" spans="1:24" ht="15.95" customHeight="1">
      <c r="A20" s="22" t="s">
        <v>193</v>
      </c>
      <c r="B20" s="81"/>
      <c r="C20" s="26"/>
      <c r="D20" s="82"/>
      <c r="E20" s="26"/>
      <c r="F20" s="82"/>
      <c r="G20" s="26"/>
      <c r="H20" s="82"/>
      <c r="I20" s="26"/>
      <c r="J20" s="82"/>
      <c r="K20" s="26"/>
      <c r="L20" s="82"/>
      <c r="M20" s="26"/>
      <c r="N20" s="83"/>
      <c r="O20" s="26"/>
      <c r="P20" s="82"/>
      <c r="Q20" s="26"/>
      <c r="R20" s="82"/>
      <c r="S20" s="26"/>
      <c r="T20" s="82"/>
      <c r="U20" s="26"/>
      <c r="V20" s="82"/>
      <c r="W20" s="26"/>
      <c r="X20" s="82"/>
    </row>
    <row r="21" spans="1:24" ht="5.0999999999999996" customHeight="1">
      <c r="A21" s="22"/>
      <c r="B21" s="81"/>
      <c r="C21" s="26"/>
      <c r="D21" s="82"/>
      <c r="E21" s="26"/>
      <c r="F21" s="82"/>
      <c r="G21" s="26"/>
      <c r="H21" s="82"/>
      <c r="I21" s="26"/>
      <c r="J21" s="82"/>
      <c r="K21" s="26"/>
      <c r="L21" s="82"/>
      <c r="M21" s="26"/>
      <c r="N21" s="83"/>
      <c r="O21" s="26"/>
      <c r="P21" s="82"/>
      <c r="Q21" s="26"/>
      <c r="R21" s="82"/>
      <c r="S21" s="26"/>
      <c r="T21" s="82"/>
      <c r="U21" s="26"/>
      <c r="V21" s="82"/>
      <c r="W21" s="26"/>
      <c r="X21" s="82"/>
    </row>
    <row r="22" spans="1:24" ht="15.95" customHeight="1">
      <c r="A22" s="25" t="s">
        <v>181</v>
      </c>
      <c r="B22" s="81"/>
      <c r="C22" s="26"/>
      <c r="D22" s="82"/>
      <c r="E22" s="26"/>
      <c r="F22" s="82"/>
      <c r="G22" s="26"/>
      <c r="H22" s="82"/>
      <c r="I22" s="26"/>
      <c r="J22" s="82"/>
      <c r="K22" s="26"/>
      <c r="L22" s="82"/>
      <c r="M22" s="26"/>
      <c r="N22" s="83"/>
      <c r="O22" s="26"/>
      <c r="P22" s="83"/>
      <c r="Q22" s="26"/>
      <c r="R22" s="82"/>
      <c r="S22" s="26"/>
      <c r="T22" s="82"/>
      <c r="U22" s="26"/>
      <c r="V22" s="82"/>
      <c r="W22" s="26"/>
      <c r="X22" s="82"/>
    </row>
    <row r="23" spans="1:24" ht="15.95" customHeight="1">
      <c r="A23" s="26" t="s">
        <v>180</v>
      </c>
      <c r="B23" s="81"/>
      <c r="C23" s="26"/>
      <c r="D23" s="82">
        <v>0</v>
      </c>
      <c r="E23" s="26"/>
      <c r="F23" s="82">
        <v>0</v>
      </c>
      <c r="G23" s="26"/>
      <c r="H23" s="82">
        <v>0</v>
      </c>
      <c r="I23" s="26"/>
      <c r="J23" s="82">
        <v>0</v>
      </c>
      <c r="K23" s="26"/>
      <c r="L23" s="82">
        <v>121012</v>
      </c>
      <c r="M23" s="26"/>
      <c r="N23" s="272">
        <v>589</v>
      </c>
      <c r="O23" s="26"/>
      <c r="P23" s="272">
        <v>-4054</v>
      </c>
      <c r="Q23" s="26"/>
      <c r="R23" s="82">
        <f>SUM(N23:P23)</f>
        <v>-3465</v>
      </c>
      <c r="S23" s="26"/>
      <c r="T23" s="82">
        <f>SUM(D23:P23)</f>
        <v>117547</v>
      </c>
      <c r="U23" s="26"/>
      <c r="V23" s="82">
        <v>0</v>
      </c>
      <c r="W23" s="26"/>
      <c r="X23" s="82">
        <f>SUM(T23:V23)</f>
        <v>117547</v>
      </c>
    </row>
    <row r="24" spans="1:24" s="26" customFormat="1" ht="15.95" customHeight="1">
      <c r="A24" s="26" t="s">
        <v>100</v>
      </c>
      <c r="B24" s="81"/>
      <c r="D24" s="84">
        <v>0</v>
      </c>
      <c r="F24" s="84">
        <v>0</v>
      </c>
      <c r="H24" s="84">
        <v>0</v>
      </c>
      <c r="J24" s="84">
        <v>0</v>
      </c>
      <c r="L24" s="84">
        <v>-179300</v>
      </c>
      <c r="N24" s="274">
        <v>0</v>
      </c>
      <c r="P24" s="84">
        <v>0</v>
      </c>
      <c r="R24" s="84">
        <f>SUM(N24:P24)</f>
        <v>0</v>
      </c>
      <c r="T24" s="84">
        <f t="shared" ref="T24" si="0">SUM(D24:P24)</f>
        <v>-179300</v>
      </c>
      <c r="V24" s="84">
        <v>0</v>
      </c>
      <c r="X24" s="84">
        <f>SUM(T24:V24)</f>
        <v>-179300</v>
      </c>
    </row>
    <row r="25" spans="1:24" ht="8.1" customHeight="1">
      <c r="A25" s="75"/>
      <c r="B25" s="80"/>
      <c r="C25" s="26"/>
      <c r="D25" s="82"/>
      <c r="E25" s="26"/>
      <c r="F25" s="82"/>
      <c r="G25" s="26"/>
      <c r="H25" s="82"/>
      <c r="I25" s="26"/>
      <c r="J25" s="82"/>
      <c r="K25" s="26"/>
      <c r="L25" s="82"/>
      <c r="M25" s="26"/>
      <c r="N25" s="83"/>
      <c r="O25" s="26"/>
      <c r="P25" s="82"/>
      <c r="Q25" s="26"/>
      <c r="R25" s="82"/>
      <c r="S25" s="26"/>
      <c r="T25" s="82"/>
      <c r="U25" s="26"/>
      <c r="V25" s="82"/>
      <c r="W25" s="26"/>
      <c r="X25" s="82"/>
    </row>
    <row r="26" spans="1:24" ht="15.95" customHeight="1">
      <c r="A26" s="21" t="s">
        <v>129</v>
      </c>
      <c r="B26" s="80"/>
      <c r="C26" s="26"/>
      <c r="D26" s="14"/>
      <c r="E26" s="26"/>
      <c r="F26" s="14"/>
      <c r="G26" s="26"/>
      <c r="H26" s="14"/>
      <c r="I26" s="26"/>
      <c r="J26" s="14"/>
      <c r="K26" s="26"/>
      <c r="L26" s="14"/>
      <c r="M26" s="26"/>
      <c r="N26" s="20"/>
      <c r="O26" s="26"/>
      <c r="P26" s="14"/>
      <c r="Q26" s="26"/>
      <c r="R26" s="14"/>
      <c r="S26" s="26"/>
      <c r="T26" s="14"/>
      <c r="U26" s="26"/>
      <c r="V26" s="14"/>
      <c r="W26" s="26"/>
      <c r="X26" s="14"/>
    </row>
    <row r="27" spans="1:24" ht="15.95" customHeight="1" thickBot="1">
      <c r="A27" s="22" t="s">
        <v>194</v>
      </c>
      <c r="B27" s="26"/>
      <c r="C27" s="26"/>
      <c r="D27" s="85">
        <f>SUM(D16:D26)</f>
        <v>200000</v>
      </c>
      <c r="E27" s="26"/>
      <c r="F27" s="85">
        <f>SUM(F16:F26)</f>
        <v>298000</v>
      </c>
      <c r="G27" s="26"/>
      <c r="H27" s="85">
        <f>SUM(H16:H26)</f>
        <v>0</v>
      </c>
      <c r="I27" s="26"/>
      <c r="J27" s="85">
        <f>SUM(J16:J26)</f>
        <v>20000</v>
      </c>
      <c r="K27" s="26"/>
      <c r="L27" s="85">
        <f>SUM(L16:L26)</f>
        <v>3030353</v>
      </c>
      <c r="M27" s="26"/>
      <c r="N27" s="244">
        <f>SUM(N16:N26)</f>
        <v>458</v>
      </c>
      <c r="O27" s="26"/>
      <c r="P27" s="85">
        <f>SUM(P16:P26)</f>
        <v>-14270</v>
      </c>
      <c r="Q27" s="26"/>
      <c r="R27" s="85">
        <f>SUM(R16:R26)</f>
        <v>-13812</v>
      </c>
      <c r="S27" s="26"/>
      <c r="T27" s="85">
        <f>SUM(T16:T26)</f>
        <v>3534541</v>
      </c>
      <c r="U27" s="26"/>
      <c r="V27" s="85">
        <f>SUM(V16:V26)</f>
        <v>5</v>
      </c>
      <c r="W27" s="26"/>
      <c r="X27" s="85">
        <f>SUM(X16:X26)</f>
        <v>3534546</v>
      </c>
    </row>
    <row r="28" spans="1:24" ht="15.95" customHeight="1" thickTop="1">
      <c r="A28" s="22"/>
      <c r="B28" s="26"/>
      <c r="C28" s="26"/>
      <c r="D28" s="82"/>
      <c r="E28" s="26"/>
      <c r="F28" s="82"/>
      <c r="G28" s="26"/>
      <c r="H28" s="82"/>
      <c r="I28" s="26"/>
      <c r="J28" s="82"/>
      <c r="K28" s="26"/>
      <c r="L28" s="82"/>
      <c r="M28" s="26"/>
      <c r="N28" s="83"/>
      <c r="O28" s="26"/>
      <c r="P28" s="82"/>
      <c r="Q28" s="26"/>
      <c r="R28" s="82"/>
      <c r="S28" s="26"/>
      <c r="T28" s="82"/>
      <c r="U28" s="26"/>
      <c r="V28" s="82"/>
      <c r="W28" s="26"/>
      <c r="X28" s="82"/>
    </row>
    <row r="29" spans="1:24" ht="15.95" customHeight="1">
      <c r="A29" s="21" t="s">
        <v>89</v>
      </c>
      <c r="B29" s="81"/>
      <c r="C29" s="26"/>
      <c r="D29" s="245"/>
      <c r="E29" s="26"/>
      <c r="F29" s="245"/>
      <c r="G29" s="26"/>
      <c r="H29" s="245"/>
      <c r="I29" s="26"/>
      <c r="J29" s="245"/>
      <c r="K29" s="26"/>
      <c r="L29" s="245"/>
      <c r="M29" s="26"/>
      <c r="N29" s="248"/>
      <c r="O29" s="26"/>
      <c r="P29" s="248"/>
      <c r="Q29" s="26"/>
      <c r="R29" s="248"/>
      <c r="S29" s="26"/>
      <c r="T29" s="245"/>
      <c r="U29" s="26"/>
      <c r="V29" s="245"/>
      <c r="W29" s="26"/>
      <c r="X29" s="245"/>
    </row>
    <row r="30" spans="1:24" ht="15.95" customHeight="1">
      <c r="A30" s="22" t="s">
        <v>173</v>
      </c>
      <c r="B30" s="81"/>
      <c r="C30" s="26"/>
      <c r="D30" s="245">
        <v>200000</v>
      </c>
      <c r="E30" s="26"/>
      <c r="F30" s="245">
        <v>298000</v>
      </c>
      <c r="G30" s="26"/>
      <c r="H30" s="245">
        <v>0</v>
      </c>
      <c r="I30" s="26"/>
      <c r="J30" s="245">
        <v>20000</v>
      </c>
      <c r="K30" s="26"/>
      <c r="L30" s="245">
        <v>3075883</v>
      </c>
      <c r="M30" s="26"/>
      <c r="N30" s="248">
        <v>1463</v>
      </c>
      <c r="O30" s="26"/>
      <c r="P30" s="245">
        <v>-14271</v>
      </c>
      <c r="Q30" s="26"/>
      <c r="R30" s="245">
        <f>SUM(N30:P30)</f>
        <v>-12808</v>
      </c>
      <c r="S30" s="26"/>
      <c r="T30" s="245">
        <f>SUM(D30:P30)</f>
        <v>3581075</v>
      </c>
      <c r="U30" s="26"/>
      <c r="V30" s="245">
        <v>5</v>
      </c>
      <c r="W30" s="26"/>
      <c r="X30" s="245">
        <f>SUM(T30:V30)</f>
        <v>3581080</v>
      </c>
    </row>
    <row r="31" spans="1:24" ht="5.0999999999999996" customHeight="1">
      <c r="A31" s="22"/>
      <c r="B31" s="81"/>
      <c r="C31" s="26"/>
      <c r="D31" s="245"/>
      <c r="E31" s="26"/>
      <c r="F31" s="245"/>
      <c r="G31" s="26"/>
      <c r="H31" s="245"/>
      <c r="I31" s="26"/>
      <c r="J31" s="245"/>
      <c r="K31" s="26"/>
      <c r="L31" s="245"/>
      <c r="M31" s="26"/>
      <c r="N31" s="248"/>
      <c r="O31" s="26"/>
      <c r="P31" s="245"/>
      <c r="Q31" s="26"/>
      <c r="R31" s="245"/>
      <c r="S31" s="26"/>
      <c r="T31" s="245"/>
      <c r="U31" s="26"/>
      <c r="V31" s="245"/>
      <c r="W31" s="26"/>
      <c r="X31" s="245"/>
    </row>
    <row r="32" spans="1:24" ht="15.95" customHeight="1">
      <c r="A32" s="22" t="s">
        <v>149</v>
      </c>
      <c r="B32" s="81"/>
      <c r="C32" s="26"/>
      <c r="D32" s="245"/>
      <c r="E32" s="26"/>
      <c r="F32" s="245"/>
      <c r="G32" s="26"/>
      <c r="H32" s="245"/>
      <c r="I32" s="26"/>
      <c r="J32" s="245"/>
      <c r="K32" s="26"/>
      <c r="L32" s="245"/>
      <c r="M32" s="26"/>
      <c r="N32" s="248"/>
      <c r="O32" s="26"/>
      <c r="P32" s="245"/>
      <c r="Q32" s="26"/>
      <c r="R32" s="245"/>
      <c r="S32" s="26"/>
      <c r="T32" s="245"/>
      <c r="U32" s="26"/>
      <c r="V32" s="245"/>
      <c r="W32" s="26"/>
      <c r="X32" s="245"/>
    </row>
    <row r="33" spans="1:24" ht="15.95" customHeight="1">
      <c r="A33" s="22" t="s">
        <v>200</v>
      </c>
      <c r="B33" s="81"/>
      <c r="C33" s="26"/>
      <c r="D33" s="245"/>
      <c r="E33" s="26"/>
      <c r="F33" s="245"/>
      <c r="G33" s="26"/>
      <c r="H33" s="245"/>
      <c r="I33" s="26"/>
      <c r="J33" s="245"/>
      <c r="K33" s="26"/>
      <c r="L33" s="245"/>
      <c r="M33" s="26"/>
      <c r="N33" s="248"/>
      <c r="O33" s="26"/>
      <c r="P33" s="245"/>
      <c r="Q33" s="26"/>
      <c r="R33" s="245"/>
      <c r="S33" s="26"/>
      <c r="T33" s="245"/>
      <c r="U33" s="26"/>
      <c r="V33" s="245"/>
      <c r="W33" s="26"/>
      <c r="X33" s="245"/>
    </row>
    <row r="34" spans="1:24" ht="15.95" customHeight="1">
      <c r="A34" s="22" t="s">
        <v>195</v>
      </c>
      <c r="B34" s="81"/>
      <c r="C34" s="26"/>
      <c r="D34" s="245"/>
      <c r="E34" s="26"/>
      <c r="F34" s="245"/>
      <c r="G34" s="26"/>
      <c r="H34" s="245"/>
      <c r="I34" s="26"/>
      <c r="J34" s="245"/>
      <c r="K34" s="26"/>
      <c r="L34" s="245"/>
      <c r="M34" s="26"/>
      <c r="N34" s="248"/>
      <c r="O34" s="26"/>
      <c r="P34" s="245"/>
      <c r="Q34" s="26"/>
      <c r="R34" s="245"/>
      <c r="S34" s="26"/>
      <c r="T34" s="245"/>
      <c r="U34" s="26"/>
      <c r="V34" s="245"/>
      <c r="W34" s="26"/>
      <c r="X34" s="245"/>
    </row>
    <row r="35" spans="1:24" ht="5.0999999999999996" customHeight="1">
      <c r="A35" s="22"/>
      <c r="B35" s="81"/>
      <c r="C35" s="26"/>
      <c r="D35" s="245"/>
      <c r="E35" s="26"/>
      <c r="F35" s="245"/>
      <c r="G35" s="26"/>
      <c r="H35" s="245"/>
      <c r="I35" s="26"/>
      <c r="J35" s="245"/>
      <c r="K35" s="26"/>
      <c r="L35" s="245"/>
      <c r="M35" s="26"/>
      <c r="N35" s="248"/>
      <c r="O35" s="26"/>
      <c r="P35" s="245"/>
      <c r="Q35" s="26"/>
      <c r="R35" s="245"/>
      <c r="S35" s="26"/>
      <c r="T35" s="245"/>
      <c r="U35" s="26"/>
      <c r="V35" s="245"/>
      <c r="W35" s="26"/>
      <c r="X35" s="245"/>
    </row>
    <row r="36" spans="1:24" ht="15.95" customHeight="1">
      <c r="A36" s="25" t="s">
        <v>181</v>
      </c>
      <c r="B36" s="81"/>
      <c r="C36" s="26"/>
      <c r="D36" s="245"/>
      <c r="E36" s="26"/>
      <c r="F36" s="245"/>
      <c r="G36" s="26"/>
      <c r="H36" s="245"/>
      <c r="I36" s="26"/>
      <c r="J36" s="245"/>
      <c r="K36" s="26"/>
      <c r="L36" s="245"/>
      <c r="M36" s="26"/>
      <c r="N36" s="248"/>
      <c r="O36" s="26"/>
      <c r="P36" s="248"/>
      <c r="Q36" s="26"/>
      <c r="R36" s="245"/>
      <c r="S36" s="26"/>
      <c r="T36" s="245"/>
      <c r="U36" s="26"/>
      <c r="V36" s="245"/>
      <c r="W36" s="26"/>
      <c r="X36" s="245"/>
    </row>
    <row r="37" spans="1:24" s="26" customFormat="1" ht="15.95" customHeight="1">
      <c r="A37" s="7" t="s">
        <v>180</v>
      </c>
      <c r="B37" s="81"/>
      <c r="D37" s="267">
        <v>0</v>
      </c>
      <c r="F37" s="267">
        <v>0</v>
      </c>
      <c r="H37" s="267">
        <v>0</v>
      </c>
      <c r="J37" s="245">
        <v>0</v>
      </c>
      <c r="L37" s="245">
        <v>137504</v>
      </c>
      <c r="N37" s="248">
        <v>-1945</v>
      </c>
      <c r="P37" s="245">
        <v>-50351</v>
      </c>
      <c r="R37" s="245">
        <f>SUM(N37:P37)</f>
        <v>-52296</v>
      </c>
      <c r="T37" s="245">
        <f>SUM(D37:P37)</f>
        <v>85208</v>
      </c>
      <c r="V37" s="245">
        <v>0</v>
      </c>
      <c r="X37" s="245">
        <f>SUM(T37:V37)</f>
        <v>85208</v>
      </c>
    </row>
    <row r="38" spans="1:24" ht="15.95" customHeight="1">
      <c r="A38" s="26" t="s">
        <v>100</v>
      </c>
      <c r="B38" s="81">
        <v>18</v>
      </c>
      <c r="C38" s="26"/>
      <c r="D38" s="267">
        <v>0</v>
      </c>
      <c r="E38" s="26"/>
      <c r="F38" s="267">
        <v>0</v>
      </c>
      <c r="G38" s="26"/>
      <c r="H38" s="267">
        <v>0</v>
      </c>
      <c r="I38" s="26"/>
      <c r="J38" s="245">
        <v>0</v>
      </c>
      <c r="K38" s="26"/>
      <c r="L38" s="245">
        <v>-83196</v>
      </c>
      <c r="M38" s="26"/>
      <c r="N38" s="248">
        <v>0</v>
      </c>
      <c r="O38" s="26"/>
      <c r="P38" s="273">
        <v>0</v>
      </c>
      <c r="Q38" s="26"/>
      <c r="R38" s="245">
        <f>SUM(N38:P38)</f>
        <v>0</v>
      </c>
      <c r="S38" s="26"/>
      <c r="T38" s="245">
        <f>SUM(D38:P38)</f>
        <v>-83196</v>
      </c>
      <c r="U38" s="26"/>
      <c r="V38" s="245">
        <v>0</v>
      </c>
      <c r="W38" s="26"/>
      <c r="X38" s="245">
        <f>SUM(T38:V38)</f>
        <v>-83196</v>
      </c>
    </row>
    <row r="39" spans="1:24" ht="15.95" customHeight="1">
      <c r="A39" s="26" t="s">
        <v>174</v>
      </c>
      <c r="B39" s="81">
        <v>16</v>
      </c>
      <c r="C39" s="26"/>
      <c r="D39" s="308">
        <v>0</v>
      </c>
      <c r="E39" s="26"/>
      <c r="F39" s="308">
        <v>0</v>
      </c>
      <c r="G39" s="26"/>
      <c r="H39" s="308">
        <v>-114012</v>
      </c>
      <c r="I39" s="26"/>
      <c r="J39" s="308">
        <v>0</v>
      </c>
      <c r="K39" s="26"/>
      <c r="L39" s="308">
        <v>0</v>
      </c>
      <c r="M39" s="26"/>
      <c r="N39" s="309">
        <v>0</v>
      </c>
      <c r="O39" s="26"/>
      <c r="P39" s="308">
        <v>0</v>
      </c>
      <c r="Q39" s="26"/>
      <c r="R39" s="308">
        <f>SUM(N39:P39)</f>
        <v>0</v>
      </c>
      <c r="S39" s="26"/>
      <c r="T39" s="308">
        <f>SUM(D39:P39)</f>
        <v>-114012</v>
      </c>
      <c r="U39" s="26"/>
      <c r="V39" s="308">
        <v>0</v>
      </c>
      <c r="W39" s="26"/>
      <c r="X39" s="308">
        <f>SUM(T39:V39)</f>
        <v>-114012</v>
      </c>
    </row>
    <row r="40" spans="1:24" ht="8.1" customHeight="1">
      <c r="A40" s="75"/>
      <c r="B40" s="80"/>
      <c r="C40" s="26"/>
      <c r="D40" s="245"/>
      <c r="E40" s="26"/>
      <c r="F40" s="245"/>
      <c r="G40" s="26"/>
      <c r="H40" s="245"/>
      <c r="I40" s="26"/>
      <c r="J40" s="245"/>
      <c r="K40" s="26"/>
      <c r="L40" s="245"/>
      <c r="M40" s="26"/>
      <c r="N40" s="248"/>
      <c r="O40" s="26"/>
      <c r="P40" s="245"/>
      <c r="Q40" s="26"/>
      <c r="R40" s="245"/>
      <c r="S40" s="26"/>
      <c r="T40" s="245"/>
      <c r="U40" s="26"/>
      <c r="V40" s="245"/>
      <c r="W40" s="26"/>
      <c r="X40" s="245"/>
    </row>
    <row r="41" spans="1:24" ht="15.95" customHeight="1">
      <c r="A41" s="21" t="s">
        <v>129</v>
      </c>
      <c r="B41" s="80"/>
      <c r="C41" s="26"/>
      <c r="D41" s="246"/>
      <c r="E41" s="26"/>
      <c r="F41" s="246"/>
      <c r="G41" s="26"/>
      <c r="H41" s="268"/>
      <c r="I41" s="26"/>
      <c r="J41" s="246"/>
      <c r="K41" s="26"/>
      <c r="L41" s="246"/>
      <c r="M41" s="26"/>
      <c r="N41" s="249"/>
      <c r="O41" s="26"/>
      <c r="P41" s="246"/>
      <c r="Q41" s="26"/>
      <c r="R41" s="246"/>
      <c r="S41" s="26"/>
      <c r="T41" s="246"/>
      <c r="U41" s="26"/>
      <c r="V41" s="246"/>
      <c r="W41" s="26"/>
      <c r="X41" s="246"/>
    </row>
    <row r="42" spans="1:24" ht="15.95" customHeight="1" thickBot="1">
      <c r="A42" s="22" t="s">
        <v>196</v>
      </c>
      <c r="B42" s="26"/>
      <c r="C42" s="26"/>
      <c r="D42" s="247">
        <f>SUM(D30:D41)</f>
        <v>200000</v>
      </c>
      <c r="E42" s="26"/>
      <c r="F42" s="247">
        <f>SUM(F30:F41)</f>
        <v>298000</v>
      </c>
      <c r="G42" s="26"/>
      <c r="H42" s="250">
        <f>SUM(H30:H41)</f>
        <v>-114012</v>
      </c>
      <c r="I42" s="26"/>
      <c r="J42" s="247">
        <f>SUM(J30:J41)</f>
        <v>20000</v>
      </c>
      <c r="K42" s="26"/>
      <c r="L42" s="247">
        <f>SUM(L30:L41)</f>
        <v>3130191</v>
      </c>
      <c r="M42" s="26"/>
      <c r="N42" s="250">
        <f>SUM(N30:N41)</f>
        <v>-482</v>
      </c>
      <c r="O42" s="26"/>
      <c r="P42" s="247">
        <f>SUM(P30:P41)</f>
        <v>-64622</v>
      </c>
      <c r="Q42" s="26"/>
      <c r="R42" s="247">
        <f>SUM(R30:R41)</f>
        <v>-65104</v>
      </c>
      <c r="S42" s="26"/>
      <c r="T42" s="247">
        <f>SUM(T30:T41)</f>
        <v>3469075</v>
      </c>
      <c r="U42" s="26"/>
      <c r="V42" s="247">
        <f>SUM(V30:V41)</f>
        <v>5</v>
      </c>
      <c r="W42" s="26"/>
      <c r="X42" s="247">
        <f>SUM(X30:X41)</f>
        <v>3469080</v>
      </c>
    </row>
    <row r="43" spans="1:24" ht="15.95" customHeight="1" thickTop="1">
      <c r="A43" s="22"/>
      <c r="B43" s="26"/>
      <c r="C43" s="26"/>
      <c r="D43" s="82"/>
      <c r="E43" s="26"/>
      <c r="F43" s="82"/>
      <c r="G43" s="26"/>
      <c r="H43" s="83"/>
      <c r="I43" s="26"/>
      <c r="J43" s="82"/>
      <c r="K43" s="26"/>
      <c r="L43" s="82"/>
      <c r="M43" s="26"/>
      <c r="N43" s="83"/>
      <c r="O43" s="26"/>
      <c r="P43" s="82"/>
      <c r="Q43" s="26"/>
      <c r="R43" s="82"/>
      <c r="S43" s="26"/>
      <c r="T43" s="82"/>
      <c r="U43" s="26"/>
      <c r="V43" s="82"/>
      <c r="W43" s="26"/>
      <c r="X43" s="82"/>
    </row>
    <row r="44" spans="1:24" ht="15" customHeight="1">
      <c r="A44" s="22"/>
      <c r="B44" s="26"/>
      <c r="C44" s="26"/>
      <c r="D44" s="82"/>
      <c r="E44" s="83"/>
      <c r="F44" s="82"/>
      <c r="G44" s="83"/>
      <c r="H44" s="83"/>
      <c r="I44" s="83"/>
      <c r="J44" s="82"/>
      <c r="K44" s="83"/>
      <c r="L44" s="82"/>
      <c r="M44" s="83"/>
      <c r="N44" s="83"/>
      <c r="O44" s="83"/>
      <c r="P44" s="82"/>
      <c r="Q44" s="83"/>
      <c r="R44" s="82"/>
      <c r="S44" s="83"/>
      <c r="T44" s="82"/>
      <c r="U44" s="83"/>
      <c r="V44" s="82"/>
      <c r="W44" s="83"/>
      <c r="X44" s="82"/>
    </row>
    <row r="45" spans="1:24" ht="21.95" customHeight="1">
      <c r="A45" s="11" t="s">
        <v>61</v>
      </c>
      <c r="B45" s="11"/>
      <c r="C45" s="11"/>
      <c r="D45" s="86"/>
      <c r="E45" s="87"/>
      <c r="F45" s="86"/>
      <c r="G45" s="87"/>
      <c r="H45" s="87"/>
      <c r="I45" s="87"/>
      <c r="J45" s="86"/>
      <c r="K45" s="87"/>
      <c r="L45" s="86"/>
      <c r="M45" s="87"/>
      <c r="N45" s="87"/>
      <c r="O45" s="87"/>
      <c r="P45" s="86"/>
      <c r="Q45" s="87"/>
      <c r="R45" s="86"/>
      <c r="S45" s="87"/>
      <c r="T45" s="86"/>
      <c r="U45" s="11"/>
      <c r="V45" s="11"/>
      <c r="W45" s="11"/>
      <c r="X45" s="11"/>
    </row>
  </sheetData>
  <mergeCells count="6">
    <mergeCell ref="D6:X6"/>
    <mergeCell ref="J9:L9"/>
    <mergeCell ref="N8:R8"/>
    <mergeCell ref="N9:P9"/>
    <mergeCell ref="D7:T7"/>
    <mergeCell ref="D9:H9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8" tint="0.79998168889431442"/>
  </sheetPr>
  <dimension ref="A1:T39"/>
  <sheetViews>
    <sheetView topLeftCell="B13" zoomScale="90" zoomScaleNormal="90" zoomScaleSheetLayoutView="90" workbookViewId="0">
      <selection activeCell="N19" sqref="N19"/>
    </sheetView>
  </sheetViews>
  <sheetFormatPr defaultColWidth="12.7109375" defaultRowHeight="16.5" customHeight="1"/>
  <cols>
    <col min="1" max="1" width="35.28515625" style="7" customWidth="1"/>
    <col min="2" max="2" width="6.5703125" style="5" customWidth="1"/>
    <col min="3" max="3" width="0.85546875" style="6" customWidth="1"/>
    <col min="4" max="4" width="10.85546875" style="5" customWidth="1"/>
    <col min="5" max="5" width="0.85546875" style="6" customWidth="1"/>
    <col min="6" max="6" width="9.5703125" style="5" customWidth="1"/>
    <col min="7" max="7" width="0.85546875" style="6" customWidth="1"/>
    <col min="8" max="8" width="9.5703125" style="6" customWidth="1"/>
    <col min="9" max="9" width="0.85546875" style="6" customWidth="1"/>
    <col min="10" max="10" width="11.85546875" style="5" customWidth="1"/>
    <col min="11" max="11" width="0.85546875" style="6" customWidth="1"/>
    <col min="12" max="12" width="13.140625" style="5" customWidth="1"/>
    <col min="13" max="13" width="0.85546875" style="6" customWidth="1"/>
    <col min="14" max="14" width="16.42578125" style="6" customWidth="1"/>
    <col min="15" max="15" width="0.85546875" style="6" customWidth="1"/>
    <col min="16" max="16" width="17.140625" style="5" customWidth="1"/>
    <col min="17" max="17" width="1" style="7" customWidth="1"/>
    <col min="18" max="18" width="11.7109375" style="7" customWidth="1"/>
    <col min="19" max="19" width="0.7109375" style="7" customWidth="1"/>
    <col min="20" max="20" width="12.140625" style="7" customWidth="1"/>
    <col min="21" max="16384" width="12.7109375" style="7"/>
  </cols>
  <sheetData>
    <row r="1" spans="1:20" s="4" customFormat="1" ht="16.5" customHeight="1">
      <c r="A1" s="1" t="s">
        <v>37</v>
      </c>
      <c r="B1" s="2"/>
      <c r="C1" s="3"/>
      <c r="D1" s="2"/>
      <c r="E1" s="3"/>
      <c r="F1" s="2"/>
      <c r="G1" s="3"/>
      <c r="H1" s="3"/>
      <c r="I1" s="3"/>
      <c r="J1" s="2"/>
      <c r="K1" s="3"/>
      <c r="L1" s="2"/>
      <c r="M1" s="3"/>
      <c r="N1" s="3"/>
      <c r="O1" s="3"/>
      <c r="P1" s="2"/>
    </row>
    <row r="2" spans="1:20" ht="16.5" customHeight="1">
      <c r="A2" s="1" t="s">
        <v>136</v>
      </c>
    </row>
    <row r="3" spans="1:20" ht="16.5" customHeight="1">
      <c r="A3" s="8" t="s">
        <v>199</v>
      </c>
      <c r="B3" s="9"/>
      <c r="C3" s="10"/>
      <c r="D3" s="9"/>
      <c r="E3" s="10"/>
      <c r="F3" s="9"/>
      <c r="G3" s="10"/>
      <c r="H3" s="10"/>
      <c r="I3" s="10"/>
      <c r="J3" s="9"/>
      <c r="K3" s="10"/>
      <c r="L3" s="9"/>
      <c r="M3" s="10"/>
      <c r="N3" s="10"/>
      <c r="O3" s="10"/>
      <c r="P3" s="9"/>
      <c r="Q3" s="11"/>
      <c r="R3" s="11"/>
      <c r="S3" s="11"/>
      <c r="T3" s="11"/>
    </row>
    <row r="4" spans="1:20" ht="15.95" customHeight="1"/>
    <row r="5" spans="1:20" ht="15.95" customHeight="1"/>
    <row r="6" spans="1:20" ht="15.95" customHeight="1">
      <c r="D6" s="321" t="s">
        <v>116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</row>
    <row r="7" spans="1:20" ht="15.95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322" t="s">
        <v>72</v>
      </c>
      <c r="O7" s="322"/>
      <c r="P7" s="322"/>
      <c r="Q7" s="322"/>
      <c r="R7" s="322"/>
    </row>
    <row r="8" spans="1:20" ht="15.95" customHeight="1">
      <c r="D8" s="321" t="s">
        <v>182</v>
      </c>
      <c r="E8" s="321"/>
      <c r="F8" s="321"/>
      <c r="G8" s="321"/>
      <c r="H8" s="321"/>
      <c r="I8" s="12"/>
      <c r="J8" s="321" t="s">
        <v>68</v>
      </c>
      <c r="K8" s="321"/>
      <c r="L8" s="321"/>
      <c r="M8" s="12"/>
      <c r="N8" s="321" t="s">
        <v>117</v>
      </c>
      <c r="O8" s="321"/>
      <c r="P8" s="321"/>
    </row>
    <row r="9" spans="1:20" ht="15.95" customHeight="1">
      <c r="D9" s="14" t="s">
        <v>38</v>
      </c>
      <c r="E9" s="15"/>
      <c r="F9" s="14"/>
      <c r="G9" s="15"/>
      <c r="H9" s="15"/>
      <c r="I9" s="15"/>
      <c r="J9" s="14"/>
      <c r="K9" s="15"/>
      <c r="L9" s="14" t="s">
        <v>39</v>
      </c>
      <c r="M9" s="16"/>
      <c r="N9" s="15" t="s">
        <v>123</v>
      </c>
      <c r="O9" s="16"/>
      <c r="P9" s="16" t="s">
        <v>79</v>
      </c>
      <c r="Q9" s="16"/>
      <c r="R9" s="16" t="s">
        <v>77</v>
      </c>
      <c r="S9" s="16"/>
      <c r="T9" s="17"/>
    </row>
    <row r="10" spans="1:20" ht="15.95" customHeight="1">
      <c r="D10" s="14" t="s">
        <v>40</v>
      </c>
      <c r="E10" s="15"/>
      <c r="F10" s="14" t="s">
        <v>41</v>
      </c>
      <c r="G10" s="15"/>
      <c r="H10" s="265" t="s">
        <v>175</v>
      </c>
      <c r="I10" s="15"/>
      <c r="J10" s="14" t="s">
        <v>150</v>
      </c>
      <c r="K10" s="15"/>
      <c r="L10" s="14" t="s">
        <v>42</v>
      </c>
      <c r="M10" s="15"/>
      <c r="N10" s="15" t="s">
        <v>124</v>
      </c>
      <c r="O10" s="15"/>
      <c r="P10" s="15" t="s">
        <v>80</v>
      </c>
      <c r="Q10" s="15"/>
      <c r="R10" s="14" t="s">
        <v>78</v>
      </c>
      <c r="S10" s="15"/>
      <c r="T10" s="14"/>
    </row>
    <row r="11" spans="1:20" ht="15.95" customHeight="1">
      <c r="D11" s="14" t="s">
        <v>44</v>
      </c>
      <c r="E11" s="15"/>
      <c r="F11" s="14" t="s">
        <v>45</v>
      </c>
      <c r="G11" s="15"/>
      <c r="H11" s="265" t="s">
        <v>176</v>
      </c>
      <c r="I11" s="15"/>
      <c r="J11" s="148" t="s">
        <v>151</v>
      </c>
      <c r="K11" s="15"/>
      <c r="L11" s="14" t="s">
        <v>46</v>
      </c>
      <c r="M11" s="15"/>
      <c r="N11" s="15" t="s">
        <v>125</v>
      </c>
      <c r="O11" s="15"/>
      <c r="P11" s="15" t="s">
        <v>74</v>
      </c>
      <c r="Q11" s="15"/>
      <c r="R11" s="15" t="s">
        <v>75</v>
      </c>
      <c r="S11" s="15"/>
      <c r="T11" s="14" t="s">
        <v>83</v>
      </c>
    </row>
    <row r="12" spans="1:20" ht="15.95" customHeight="1">
      <c r="B12" s="18" t="s">
        <v>4</v>
      </c>
      <c r="D12" s="19" t="s">
        <v>5</v>
      </c>
      <c r="E12" s="15"/>
      <c r="F12" s="19" t="s">
        <v>5</v>
      </c>
      <c r="G12" s="15"/>
      <c r="H12" s="266" t="s">
        <v>5</v>
      </c>
      <c r="I12" s="15"/>
      <c r="J12" s="19" t="s">
        <v>5</v>
      </c>
      <c r="K12" s="20"/>
      <c r="L12" s="19" t="s">
        <v>5</v>
      </c>
      <c r="M12" s="20"/>
      <c r="N12" s="19" t="s">
        <v>5</v>
      </c>
      <c r="O12" s="20"/>
      <c r="P12" s="19" t="s">
        <v>5</v>
      </c>
      <c r="Q12" s="20"/>
      <c r="R12" s="19" t="s">
        <v>5</v>
      </c>
      <c r="S12" s="20"/>
      <c r="T12" s="19" t="s">
        <v>5</v>
      </c>
    </row>
    <row r="13" spans="1:20" ht="15.95" customHeight="1">
      <c r="P13" s="6"/>
      <c r="Q13" s="6"/>
      <c r="R13" s="6"/>
      <c r="S13" s="6"/>
      <c r="T13" s="5"/>
    </row>
    <row r="14" spans="1:20" ht="15.95" customHeight="1">
      <c r="A14" s="21" t="s">
        <v>188</v>
      </c>
      <c r="B14" s="27"/>
      <c r="D14" s="275">
        <v>200000</v>
      </c>
      <c r="E14" s="275"/>
      <c r="F14" s="275">
        <v>298000</v>
      </c>
      <c r="G14" s="275"/>
      <c r="H14" s="275">
        <v>0</v>
      </c>
      <c r="I14" s="275"/>
      <c r="J14" s="275">
        <v>20000</v>
      </c>
      <c r="K14" s="275"/>
      <c r="L14" s="275">
        <v>3008254</v>
      </c>
      <c r="M14" s="272"/>
      <c r="N14" s="272">
        <v>-131</v>
      </c>
      <c r="O14" s="272"/>
      <c r="P14" s="275">
        <v>-5851</v>
      </c>
      <c r="Q14" s="272">
        <v>0</v>
      </c>
      <c r="R14" s="275">
        <f>SUM(N14:P14)</f>
        <v>-5982</v>
      </c>
      <c r="S14" s="272">
        <v>0</v>
      </c>
      <c r="T14" s="275">
        <f>SUM(D14:P14)</f>
        <v>3520272</v>
      </c>
    </row>
    <row r="15" spans="1:20" ht="8.1" customHeight="1">
      <c r="A15" s="22"/>
      <c r="B15" s="27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24"/>
      <c r="O15" s="24"/>
      <c r="P15" s="23"/>
      <c r="Q15" s="24"/>
      <c r="R15" s="23"/>
      <c r="S15" s="24"/>
      <c r="T15" s="23"/>
    </row>
    <row r="16" spans="1:20" ht="15.95" customHeight="1">
      <c r="A16" s="22" t="s">
        <v>217</v>
      </c>
      <c r="B16" s="27"/>
      <c r="D16" s="82"/>
      <c r="E16" s="82"/>
      <c r="F16" s="82"/>
      <c r="G16" s="82"/>
      <c r="H16" s="82"/>
      <c r="I16" s="82"/>
      <c r="J16" s="82"/>
      <c r="K16" s="82"/>
      <c r="L16" s="82"/>
      <c r="M16" s="83"/>
      <c r="N16" s="83"/>
      <c r="O16" s="83"/>
      <c r="P16" s="82"/>
      <c r="Q16" s="83"/>
      <c r="R16" s="82"/>
      <c r="S16" s="83"/>
      <c r="T16" s="82"/>
    </row>
    <row r="17" spans="1:20" ht="15.95" customHeight="1">
      <c r="A17" s="22" t="s">
        <v>218</v>
      </c>
      <c r="B17" s="27"/>
      <c r="D17" s="82"/>
      <c r="F17" s="82"/>
      <c r="H17" s="82"/>
      <c r="J17" s="82"/>
      <c r="L17" s="82"/>
      <c r="N17" s="83"/>
      <c r="P17" s="82"/>
      <c r="Q17" s="6"/>
      <c r="R17" s="82"/>
      <c r="S17" s="6"/>
      <c r="T17" s="82"/>
    </row>
    <row r="18" spans="1:20" ht="15.95" customHeight="1">
      <c r="A18" s="147"/>
      <c r="B18" s="27"/>
      <c r="D18" s="23"/>
      <c r="F18" s="23"/>
      <c r="H18" s="23"/>
      <c r="J18" s="23"/>
      <c r="L18" s="23"/>
      <c r="N18" s="24"/>
      <c r="P18" s="23"/>
      <c r="Q18" s="6"/>
      <c r="R18" s="23"/>
      <c r="S18" s="6"/>
      <c r="T18" s="23"/>
    </row>
    <row r="19" spans="1:20" ht="15.95" customHeight="1">
      <c r="A19" s="25" t="s">
        <v>181</v>
      </c>
      <c r="B19" s="27"/>
      <c r="D19" s="23"/>
      <c r="F19" s="23"/>
      <c r="H19" s="23"/>
      <c r="J19" s="23"/>
      <c r="L19" s="23"/>
      <c r="N19" s="24"/>
      <c r="P19" s="23"/>
      <c r="Q19" s="6"/>
      <c r="R19" s="23"/>
      <c r="S19" s="6"/>
      <c r="T19" s="23"/>
    </row>
    <row r="20" spans="1:20" ht="15.95" customHeight="1">
      <c r="A20" s="7" t="s">
        <v>180</v>
      </c>
      <c r="B20" s="27"/>
      <c r="D20" s="275">
        <v>0</v>
      </c>
      <c r="F20" s="275">
        <v>0</v>
      </c>
      <c r="H20" s="275">
        <v>0</v>
      </c>
      <c r="J20" s="275">
        <v>0</v>
      </c>
      <c r="L20" s="275">
        <v>124104</v>
      </c>
      <c r="N20" s="272">
        <v>589</v>
      </c>
      <c r="P20" s="275">
        <v>-3446</v>
      </c>
      <c r="Q20" s="6"/>
      <c r="R20" s="275">
        <f>SUM(N20:P20)</f>
        <v>-2857</v>
      </c>
      <c r="S20" s="6"/>
      <c r="T20" s="275">
        <f>SUM(D20:P20)</f>
        <v>121247</v>
      </c>
    </row>
    <row r="21" spans="1:20" ht="15.95" customHeight="1">
      <c r="A21" s="26" t="s">
        <v>100</v>
      </c>
      <c r="B21" s="27"/>
      <c r="D21" s="276">
        <v>0</v>
      </c>
      <c r="F21" s="276">
        <v>0</v>
      </c>
      <c r="H21" s="276">
        <v>0</v>
      </c>
      <c r="J21" s="276">
        <v>0</v>
      </c>
      <c r="L21" s="276">
        <v>-179300</v>
      </c>
      <c r="N21" s="274">
        <v>0</v>
      </c>
      <c r="P21" s="276">
        <v>0</v>
      </c>
      <c r="Q21" s="6"/>
      <c r="R21" s="276">
        <f t="shared" ref="R21" si="0">SUM(N21:P21)</f>
        <v>0</v>
      </c>
      <c r="S21" s="6"/>
      <c r="T21" s="276">
        <f>SUM(D21:P21)</f>
        <v>-179300</v>
      </c>
    </row>
    <row r="22" spans="1:20" ht="15.95" customHeight="1">
      <c r="D22" s="23"/>
      <c r="F22" s="23"/>
      <c r="H22" s="24"/>
      <c r="J22" s="23"/>
      <c r="L22" s="23"/>
      <c r="N22" s="24"/>
      <c r="P22" s="23"/>
      <c r="Q22" s="6"/>
      <c r="R22" s="23"/>
      <c r="S22" s="6"/>
      <c r="T22" s="23"/>
    </row>
    <row r="23" spans="1:20" ht="15.95" customHeight="1" thickBot="1">
      <c r="A23" s="21" t="s">
        <v>197</v>
      </c>
      <c r="D23" s="277">
        <f>SUM(D14:D22)</f>
        <v>200000</v>
      </c>
      <c r="F23" s="277">
        <f>SUM(F14:F22)</f>
        <v>298000</v>
      </c>
      <c r="H23" s="277">
        <f>SUM(H14:H22)</f>
        <v>0</v>
      </c>
      <c r="J23" s="277">
        <f>SUM(J14:J22)</f>
        <v>20000</v>
      </c>
      <c r="L23" s="277">
        <f>SUM(L14:L22)</f>
        <v>2953058</v>
      </c>
      <c r="N23" s="278">
        <f>SUM(N14:N22)</f>
        <v>458</v>
      </c>
      <c r="P23" s="277">
        <f>SUM(P14:P22)</f>
        <v>-9297</v>
      </c>
      <c r="Q23" s="6"/>
      <c r="R23" s="277">
        <f>SUM(R14:R22)</f>
        <v>-8839</v>
      </c>
      <c r="S23" s="6"/>
      <c r="T23" s="277">
        <f>SUM(T14:T22)</f>
        <v>3462219</v>
      </c>
    </row>
    <row r="24" spans="1:20" ht="15.95" customHeight="1" thickTop="1">
      <c r="A24" s="22"/>
      <c r="D24" s="23"/>
      <c r="F24" s="23"/>
      <c r="H24" s="24"/>
      <c r="J24" s="23"/>
      <c r="L24" s="23"/>
      <c r="N24" s="24"/>
      <c r="P24" s="23"/>
      <c r="Q24" s="6"/>
      <c r="R24" s="23"/>
      <c r="S24" s="6"/>
      <c r="T24" s="23"/>
    </row>
    <row r="25" spans="1:20" ht="15.95" customHeight="1">
      <c r="B25" s="27"/>
      <c r="D25" s="279"/>
      <c r="F25" s="279"/>
      <c r="H25" s="279"/>
      <c r="J25" s="279"/>
      <c r="L25" s="279"/>
      <c r="N25" s="283"/>
      <c r="P25" s="279"/>
      <c r="Q25" s="6"/>
      <c r="R25" s="279"/>
      <c r="S25" s="6"/>
      <c r="T25" s="279"/>
    </row>
    <row r="26" spans="1:20" ht="15.95" customHeight="1">
      <c r="A26" s="21" t="s">
        <v>189</v>
      </c>
      <c r="B26" s="27"/>
      <c r="D26" s="280">
        <v>200000</v>
      </c>
      <c r="F26" s="280">
        <v>298000</v>
      </c>
      <c r="H26" s="280">
        <v>0</v>
      </c>
      <c r="J26" s="280">
        <v>20000</v>
      </c>
      <c r="L26" s="280">
        <v>2996746</v>
      </c>
      <c r="N26" s="273">
        <v>1463</v>
      </c>
      <c r="P26" s="280">
        <v>-9297</v>
      </c>
      <c r="Q26" s="6"/>
      <c r="R26" s="280">
        <f>SUM(N26:P26)</f>
        <v>-7834</v>
      </c>
      <c r="S26" s="6"/>
      <c r="T26" s="280">
        <f>SUM(D26:P26)</f>
        <v>3506912</v>
      </c>
    </row>
    <row r="27" spans="1:20" ht="8.1" customHeight="1">
      <c r="A27" s="22"/>
      <c r="B27" s="27"/>
      <c r="D27" s="280"/>
      <c r="F27" s="280"/>
      <c r="H27" s="280"/>
      <c r="J27" s="280"/>
      <c r="L27" s="280"/>
      <c r="N27" s="273"/>
      <c r="P27" s="280"/>
      <c r="Q27" s="6"/>
      <c r="R27" s="280"/>
      <c r="S27" s="6"/>
      <c r="T27" s="280"/>
    </row>
    <row r="28" spans="1:20" ht="15.95" customHeight="1">
      <c r="A28" s="22" t="s">
        <v>217</v>
      </c>
      <c r="B28" s="27"/>
      <c r="D28" s="280"/>
      <c r="F28" s="280"/>
      <c r="H28" s="280"/>
      <c r="J28" s="280"/>
      <c r="L28" s="280"/>
      <c r="N28" s="273"/>
      <c r="P28" s="280"/>
      <c r="Q28" s="6"/>
      <c r="R28" s="280"/>
      <c r="S28" s="6"/>
      <c r="T28" s="280"/>
    </row>
    <row r="29" spans="1:20" ht="15.95" customHeight="1">
      <c r="A29" s="22" t="s">
        <v>219</v>
      </c>
      <c r="B29" s="27"/>
      <c r="D29" s="280"/>
      <c r="F29" s="280"/>
      <c r="H29" s="280"/>
      <c r="J29" s="280"/>
      <c r="L29" s="280"/>
      <c r="N29" s="273"/>
      <c r="P29" s="280"/>
      <c r="Q29" s="6"/>
      <c r="R29" s="280"/>
      <c r="S29" s="6"/>
      <c r="T29" s="280"/>
    </row>
    <row r="30" spans="1:20" ht="15.95" customHeight="1">
      <c r="A30" s="147"/>
      <c r="B30" s="27"/>
      <c r="D30" s="280"/>
      <c r="F30" s="280"/>
      <c r="H30" s="280"/>
      <c r="J30" s="280"/>
      <c r="L30" s="280"/>
      <c r="N30" s="273"/>
      <c r="P30" s="280"/>
      <c r="Q30" s="6"/>
      <c r="R30" s="280"/>
      <c r="S30" s="6"/>
      <c r="T30" s="280"/>
    </row>
    <row r="31" spans="1:20" ht="15.95" customHeight="1">
      <c r="A31" s="25" t="s">
        <v>181</v>
      </c>
      <c r="B31" s="27"/>
      <c r="D31" s="280"/>
      <c r="F31" s="280"/>
      <c r="H31" s="280"/>
      <c r="J31" s="280"/>
      <c r="L31" s="280"/>
      <c r="N31" s="273"/>
      <c r="P31" s="280"/>
      <c r="Q31" s="6"/>
      <c r="R31" s="280"/>
      <c r="S31" s="6"/>
      <c r="T31" s="280"/>
    </row>
    <row r="32" spans="1:20" ht="15.95" customHeight="1">
      <c r="A32" s="7" t="s">
        <v>180</v>
      </c>
      <c r="B32" s="27"/>
      <c r="D32" s="280">
        <v>0</v>
      </c>
      <c r="F32" s="280">
        <v>0</v>
      </c>
      <c r="H32" s="280">
        <v>0</v>
      </c>
      <c r="J32" s="280">
        <v>0</v>
      </c>
      <c r="L32" s="288">
        <v>143438</v>
      </c>
      <c r="N32" s="288">
        <v>-1945</v>
      </c>
      <c r="P32" s="288">
        <v>-45817</v>
      </c>
      <c r="Q32" s="6"/>
      <c r="R32" s="288">
        <v>-47762</v>
      </c>
      <c r="S32" s="6"/>
      <c r="T32" s="280">
        <f>SUM(D32:P32)</f>
        <v>95676</v>
      </c>
    </row>
    <row r="33" spans="1:20" ht="15.95" customHeight="1">
      <c r="A33" s="26" t="s">
        <v>100</v>
      </c>
      <c r="B33" s="27">
        <v>18</v>
      </c>
      <c r="D33" s="280">
        <v>0</v>
      </c>
      <c r="F33" s="280">
        <v>0</v>
      </c>
      <c r="H33" s="280">
        <v>0</v>
      </c>
      <c r="J33" s="280">
        <v>0</v>
      </c>
      <c r="L33" s="288">
        <v>-83196</v>
      </c>
      <c r="N33" s="273">
        <v>0</v>
      </c>
      <c r="P33" s="280">
        <v>0</v>
      </c>
      <c r="Q33" s="6"/>
      <c r="R33" s="280">
        <f>SUM(N33:P33)</f>
        <v>0</v>
      </c>
      <c r="S33" s="6"/>
      <c r="T33" s="280">
        <f>SUM(D33:P33)</f>
        <v>-83196</v>
      </c>
    </row>
    <row r="34" spans="1:20" ht="15.95" customHeight="1">
      <c r="A34" s="26" t="s">
        <v>174</v>
      </c>
      <c r="B34" s="27">
        <v>16</v>
      </c>
      <c r="D34" s="281">
        <v>0</v>
      </c>
      <c r="F34" s="281">
        <v>0</v>
      </c>
      <c r="H34" s="287">
        <v>-114012</v>
      </c>
      <c r="J34" s="281">
        <v>0</v>
      </c>
      <c r="L34" s="281">
        <v>0</v>
      </c>
      <c r="N34" s="284">
        <v>0</v>
      </c>
      <c r="P34" s="281">
        <v>0</v>
      </c>
      <c r="Q34" s="6"/>
      <c r="R34" s="281">
        <f>SUM(N34:P34)</f>
        <v>0</v>
      </c>
      <c r="S34" s="6"/>
      <c r="T34" s="281">
        <f>SUM(D34:P34)</f>
        <v>-114012</v>
      </c>
    </row>
    <row r="35" spans="1:20" ht="15.95" customHeight="1">
      <c r="D35" s="245"/>
      <c r="F35" s="245"/>
      <c r="H35" s="245"/>
      <c r="J35" s="245"/>
      <c r="L35" s="245"/>
      <c r="N35" s="248"/>
      <c r="P35" s="245"/>
      <c r="Q35" s="6"/>
      <c r="R35" s="245"/>
      <c r="S35" s="6"/>
      <c r="T35" s="245"/>
    </row>
    <row r="36" spans="1:20" ht="15.95" customHeight="1" thickBot="1">
      <c r="A36" s="21" t="s">
        <v>198</v>
      </c>
      <c r="D36" s="282">
        <f>SUM(D26:D35)</f>
        <v>200000</v>
      </c>
      <c r="F36" s="282">
        <f>SUM(F26:F35)</f>
        <v>298000</v>
      </c>
      <c r="H36" s="282">
        <f>SUM(H26:H35)</f>
        <v>-114012</v>
      </c>
      <c r="J36" s="282">
        <f>SUM(J26:J35)</f>
        <v>20000</v>
      </c>
      <c r="L36" s="282">
        <f>SUM(L26:L35)</f>
        <v>3056988</v>
      </c>
      <c r="N36" s="285">
        <f>SUM(N26:N35)</f>
        <v>-482</v>
      </c>
      <c r="P36" s="282">
        <f>SUM(P26:P35)</f>
        <v>-55114</v>
      </c>
      <c r="Q36" s="6"/>
      <c r="R36" s="282">
        <f>SUM(R26:R35)</f>
        <v>-55596</v>
      </c>
      <c r="S36" s="6"/>
      <c r="T36" s="282">
        <f>SUM(T26:T35)</f>
        <v>3405380</v>
      </c>
    </row>
    <row r="37" spans="1:20" ht="15.95" customHeight="1" thickTop="1">
      <c r="A37" s="22"/>
      <c r="D37" s="23"/>
      <c r="F37" s="23"/>
      <c r="H37" s="23"/>
      <c r="J37" s="23"/>
      <c r="L37" s="23"/>
      <c r="N37" s="24"/>
      <c r="P37" s="23"/>
      <c r="Q37" s="6"/>
      <c r="R37" s="23"/>
      <c r="S37" s="6"/>
      <c r="T37" s="23"/>
    </row>
    <row r="38" spans="1:20" ht="19.5" customHeight="1">
      <c r="A38" s="22"/>
      <c r="D38" s="23"/>
      <c r="E38" s="24"/>
      <c r="F38" s="23"/>
      <c r="G38" s="24"/>
      <c r="H38" s="23"/>
      <c r="I38" s="24"/>
      <c r="J38" s="23"/>
      <c r="K38" s="24"/>
      <c r="L38" s="23"/>
      <c r="M38" s="24"/>
      <c r="N38" s="24"/>
      <c r="O38" s="24"/>
      <c r="P38" s="23"/>
      <c r="Q38" s="24"/>
      <c r="R38" s="23"/>
      <c r="S38" s="24"/>
      <c r="T38" s="23"/>
    </row>
    <row r="39" spans="1:20" ht="21.95" customHeight="1">
      <c r="A39" s="11" t="s">
        <v>61</v>
      </c>
      <c r="B39" s="9"/>
      <c r="C39" s="10"/>
      <c r="D39" s="9"/>
      <c r="E39" s="10"/>
      <c r="F39" s="9"/>
      <c r="G39" s="10"/>
      <c r="H39" s="10"/>
      <c r="I39" s="10"/>
      <c r="J39" s="9"/>
      <c r="K39" s="10"/>
      <c r="L39" s="9"/>
      <c r="M39" s="10"/>
      <c r="N39" s="10"/>
      <c r="O39" s="10"/>
      <c r="P39" s="9"/>
      <c r="Q39" s="11"/>
      <c r="R39" s="11"/>
      <c r="S39" s="11"/>
      <c r="T39" s="11"/>
    </row>
  </sheetData>
  <mergeCells count="5">
    <mergeCell ref="D6:T6"/>
    <mergeCell ref="J8:L8"/>
    <mergeCell ref="N7:R7"/>
    <mergeCell ref="N8:P8"/>
    <mergeCell ref="D8:H8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79998168889431442"/>
  </sheetPr>
  <dimension ref="A1:L100"/>
  <sheetViews>
    <sheetView tabSelected="1" topLeftCell="A53" zoomScale="90" zoomScaleNormal="90" zoomScaleSheetLayoutView="90" workbookViewId="0">
      <selection activeCell="N66" sqref="N66"/>
    </sheetView>
  </sheetViews>
  <sheetFormatPr defaultColWidth="1.7109375" defaultRowHeight="15.95" customHeight="1"/>
  <cols>
    <col min="1" max="1" width="1.7109375" style="130" customWidth="1"/>
    <col min="2" max="2" width="2.7109375" style="130" customWidth="1"/>
    <col min="3" max="3" width="33.28515625" style="130" customWidth="1"/>
    <col min="4" max="4" width="5.7109375" style="130" customWidth="1"/>
    <col min="5" max="5" width="0.85546875" style="130" customWidth="1"/>
    <col min="6" max="6" width="10.7109375" style="131" customWidth="1"/>
    <col min="7" max="7" width="0.85546875" style="130" customWidth="1"/>
    <col min="8" max="8" width="10.7109375" style="131" customWidth="1"/>
    <col min="9" max="9" width="0.85546875" style="130" customWidth="1"/>
    <col min="10" max="10" width="10.7109375" style="131" customWidth="1"/>
    <col min="11" max="11" width="0.85546875" style="130" customWidth="1"/>
    <col min="12" max="12" width="10.7109375" style="131" customWidth="1"/>
    <col min="13" max="127" width="15.7109375" style="130" customWidth="1"/>
    <col min="128" max="16384" width="1.7109375" style="130"/>
  </cols>
  <sheetData>
    <row r="1" spans="1:12" s="92" customFormat="1" ht="15.95" customHeight="1">
      <c r="A1" s="88" t="s">
        <v>37</v>
      </c>
      <c r="B1" s="89"/>
      <c r="C1" s="89"/>
      <c r="D1" s="90"/>
      <c r="E1" s="89"/>
      <c r="F1" s="91"/>
      <c r="G1" s="89"/>
      <c r="H1" s="91"/>
      <c r="I1" s="89"/>
      <c r="J1" s="91"/>
      <c r="K1" s="89"/>
      <c r="L1" s="91"/>
    </row>
    <row r="2" spans="1:12" s="99" customFormat="1" ht="15.95" customHeight="1">
      <c r="A2" s="93" t="s">
        <v>137</v>
      </c>
      <c r="B2" s="94"/>
      <c r="C2" s="94"/>
      <c r="D2" s="95"/>
      <c r="E2" s="94"/>
      <c r="F2" s="96"/>
      <c r="G2" s="94"/>
      <c r="H2" s="96"/>
      <c r="I2" s="94"/>
      <c r="J2" s="96"/>
      <c r="K2" s="97"/>
      <c r="L2" s="96"/>
    </row>
    <row r="3" spans="1:12" s="99" customFormat="1" ht="15.95" customHeight="1">
      <c r="A3" s="100" t="s">
        <v>199</v>
      </c>
      <c r="B3" s="101"/>
      <c r="C3" s="101"/>
      <c r="D3" s="102"/>
      <c r="E3" s="101"/>
      <c r="F3" s="103"/>
      <c r="G3" s="101"/>
      <c r="H3" s="103"/>
      <c r="I3" s="101"/>
      <c r="J3" s="103"/>
      <c r="K3" s="101"/>
      <c r="L3" s="103"/>
    </row>
    <row r="4" spans="1:12" s="99" customFormat="1" ht="15.95" customHeight="1">
      <c r="A4" s="127"/>
      <c r="B4" s="132"/>
      <c r="C4" s="132"/>
      <c r="D4" s="133"/>
      <c r="E4" s="132"/>
      <c r="F4" s="134"/>
      <c r="G4" s="132"/>
      <c r="H4" s="134"/>
      <c r="I4" s="132"/>
      <c r="J4" s="134"/>
      <c r="K4" s="132"/>
      <c r="L4" s="134"/>
    </row>
    <row r="5" spans="1:12" s="99" customFormat="1" ht="15.95" customHeight="1">
      <c r="B5" s="104"/>
      <c r="C5" s="104"/>
      <c r="D5" s="95"/>
      <c r="E5" s="104"/>
      <c r="F5" s="96"/>
      <c r="G5" s="104"/>
      <c r="H5" s="96"/>
      <c r="I5" s="104"/>
      <c r="J5" s="96"/>
      <c r="K5" s="104"/>
      <c r="L5" s="96"/>
    </row>
    <row r="6" spans="1:12" s="99" customFormat="1" ht="15.95" customHeight="1">
      <c r="A6" s="98"/>
      <c r="B6" s="105"/>
      <c r="C6" s="105"/>
      <c r="D6" s="106"/>
      <c r="E6" s="105"/>
      <c r="F6" s="317" t="s">
        <v>0</v>
      </c>
      <c r="G6" s="317"/>
      <c r="H6" s="317"/>
      <c r="I6" s="38"/>
      <c r="J6" s="317" t="s">
        <v>90</v>
      </c>
      <c r="K6" s="317"/>
      <c r="L6" s="317"/>
    </row>
    <row r="7" spans="1:12" s="99" customFormat="1" ht="15.95" customHeight="1">
      <c r="B7" s="104"/>
      <c r="C7" s="104"/>
      <c r="D7" s="95"/>
      <c r="E7" s="104"/>
      <c r="F7" s="320" t="s">
        <v>106</v>
      </c>
      <c r="G7" s="320"/>
      <c r="H7" s="320"/>
      <c r="I7" s="43"/>
      <c r="J7" s="320" t="s">
        <v>106</v>
      </c>
      <c r="K7" s="320"/>
      <c r="L7" s="320"/>
    </row>
    <row r="8" spans="1:12" s="99" customFormat="1" ht="15.95" customHeight="1">
      <c r="A8" s="98"/>
      <c r="B8" s="105"/>
      <c r="C8" s="105"/>
      <c r="D8" s="106"/>
      <c r="E8" s="105"/>
      <c r="F8" s="48" t="s">
        <v>168</v>
      </c>
      <c r="G8" s="51"/>
      <c r="H8" s="48" t="s">
        <v>140</v>
      </c>
      <c r="I8" s="51"/>
      <c r="J8" s="48" t="s">
        <v>168</v>
      </c>
      <c r="K8" s="51"/>
      <c r="L8" s="48" t="s">
        <v>140</v>
      </c>
    </row>
    <row r="9" spans="1:12" s="99" customFormat="1" ht="15.95" customHeight="1">
      <c r="A9" s="98"/>
      <c r="B9" s="105"/>
      <c r="C9" s="105"/>
      <c r="D9" s="108" t="s">
        <v>4</v>
      </c>
      <c r="E9" s="105"/>
      <c r="F9" s="19" t="s">
        <v>5</v>
      </c>
      <c r="G9" s="51"/>
      <c r="H9" s="19" t="s">
        <v>5</v>
      </c>
      <c r="I9" s="51"/>
      <c r="J9" s="19" t="s">
        <v>5</v>
      </c>
      <c r="K9" s="51"/>
      <c r="L9" s="19" t="s">
        <v>5</v>
      </c>
    </row>
    <row r="10" spans="1:12" s="99" customFormat="1" ht="15.95" customHeight="1">
      <c r="A10" s="98"/>
      <c r="B10" s="105"/>
      <c r="C10" s="105"/>
      <c r="D10" s="109"/>
      <c r="E10" s="105"/>
      <c r="F10" s="262"/>
      <c r="G10" s="107"/>
      <c r="H10" s="110"/>
      <c r="I10" s="107"/>
      <c r="J10" s="262"/>
      <c r="K10" s="107"/>
      <c r="L10" s="110"/>
    </row>
    <row r="11" spans="1:12" s="99" customFormat="1" ht="15.95" customHeight="1">
      <c r="A11" s="88" t="s">
        <v>48</v>
      </c>
      <c r="D11" s="95"/>
      <c r="F11" s="253"/>
      <c r="H11" s="111"/>
      <c r="J11" s="253"/>
      <c r="L11" s="111"/>
    </row>
    <row r="12" spans="1:12" s="99" customFormat="1" ht="15.95" customHeight="1">
      <c r="A12" s="99" t="s">
        <v>92</v>
      </c>
      <c r="D12" s="95"/>
      <c r="F12" s="263">
        <f>'PL6-9'!F134</f>
        <v>166768</v>
      </c>
      <c r="G12" s="113"/>
      <c r="H12" s="112">
        <f>'PL6-9'!H134</f>
        <v>142714</v>
      </c>
      <c r="I12" s="113"/>
      <c r="J12" s="263">
        <f>'PL6-9'!J134</f>
        <v>169852</v>
      </c>
      <c r="K12" s="113"/>
      <c r="L12" s="112">
        <f>'PL6-9'!L134</f>
        <v>145404</v>
      </c>
    </row>
    <row r="13" spans="1:12" s="99" customFormat="1" ht="15.95" customHeight="1">
      <c r="A13" s="99" t="s">
        <v>49</v>
      </c>
      <c r="D13" s="95"/>
      <c r="F13" s="253"/>
      <c r="G13" s="113"/>
      <c r="H13" s="111"/>
      <c r="I13" s="113"/>
      <c r="J13" s="253"/>
      <c r="K13" s="113"/>
      <c r="L13" s="111"/>
    </row>
    <row r="14" spans="1:12" s="99" customFormat="1" ht="15.95" customHeight="1">
      <c r="B14" s="99" t="s">
        <v>50</v>
      </c>
      <c r="D14" s="95" t="s">
        <v>185</v>
      </c>
      <c r="E14" s="95"/>
      <c r="F14" s="263">
        <v>253210</v>
      </c>
      <c r="G14" s="113"/>
      <c r="H14" s="112">
        <v>230571</v>
      </c>
      <c r="I14" s="113"/>
      <c r="J14" s="263">
        <v>243241</v>
      </c>
      <c r="K14" s="113"/>
      <c r="L14" s="112">
        <v>220768</v>
      </c>
    </row>
    <row r="15" spans="1:12" s="99" customFormat="1" ht="15.95" customHeight="1">
      <c r="B15" s="99" t="s">
        <v>51</v>
      </c>
      <c r="D15" s="95">
        <v>13</v>
      </c>
      <c r="E15" s="95"/>
      <c r="F15" s="263">
        <v>6065</v>
      </c>
      <c r="G15" s="113"/>
      <c r="H15" s="112">
        <v>4360</v>
      </c>
      <c r="I15" s="113"/>
      <c r="J15" s="263">
        <v>5176</v>
      </c>
      <c r="K15" s="113"/>
      <c r="L15" s="112">
        <v>3508</v>
      </c>
    </row>
    <row r="16" spans="1:12" s="99" customFormat="1" ht="15.95" customHeight="1">
      <c r="B16" s="114" t="s">
        <v>152</v>
      </c>
      <c r="D16" s="95"/>
      <c r="E16" s="95"/>
      <c r="F16" s="263"/>
      <c r="G16" s="113"/>
      <c r="H16" s="112"/>
      <c r="I16" s="113"/>
      <c r="J16" s="263"/>
      <c r="K16" s="113"/>
      <c r="L16" s="112"/>
    </row>
    <row r="17" spans="1:12" s="99" customFormat="1" ht="15.95" customHeight="1">
      <c r="C17" s="99" t="s">
        <v>153</v>
      </c>
      <c r="D17" s="95"/>
      <c r="E17" s="95"/>
      <c r="F17" s="263">
        <v>4551</v>
      </c>
      <c r="H17" s="112">
        <v>-4439</v>
      </c>
      <c r="J17" s="263">
        <v>4551</v>
      </c>
      <c r="L17" s="112">
        <v>-4439</v>
      </c>
    </row>
    <row r="18" spans="1:12" s="99" customFormat="1" ht="15.95" customHeight="1">
      <c r="B18" s="99" t="s">
        <v>154</v>
      </c>
      <c r="D18" s="95"/>
      <c r="E18" s="95"/>
      <c r="F18" s="263"/>
      <c r="G18" s="95"/>
      <c r="H18" s="112"/>
      <c r="I18" s="95"/>
      <c r="J18" s="263"/>
      <c r="K18" s="95"/>
      <c r="L18" s="112"/>
    </row>
    <row r="19" spans="1:12" s="99" customFormat="1" ht="15.95" customHeight="1">
      <c r="C19" s="99" t="s">
        <v>155</v>
      </c>
      <c r="D19" s="95"/>
      <c r="E19" s="95"/>
      <c r="F19" s="263">
        <v>1391</v>
      </c>
      <c r="G19" s="95"/>
      <c r="H19" s="112">
        <v>5827</v>
      </c>
      <c r="I19" s="95"/>
      <c r="J19" s="263">
        <v>1269</v>
      </c>
      <c r="K19" s="95"/>
      <c r="L19" s="112">
        <v>5957</v>
      </c>
    </row>
    <row r="20" spans="1:12" s="99" customFormat="1" ht="15.95" customHeight="1">
      <c r="B20" s="99" t="s">
        <v>202</v>
      </c>
      <c r="D20" s="95"/>
      <c r="E20" s="95"/>
      <c r="F20" s="263">
        <v>0</v>
      </c>
      <c r="G20" s="95"/>
      <c r="H20" s="112">
        <v>4</v>
      </c>
      <c r="I20" s="95"/>
      <c r="J20" s="263">
        <v>0</v>
      </c>
      <c r="K20" s="95"/>
      <c r="L20" s="112">
        <v>4</v>
      </c>
    </row>
    <row r="21" spans="1:12" s="99" customFormat="1" ht="15.95" customHeight="1">
      <c r="B21" s="99" t="s">
        <v>220</v>
      </c>
      <c r="D21" s="95"/>
      <c r="E21" s="95"/>
      <c r="F21" s="254">
        <v>381</v>
      </c>
      <c r="G21" s="95"/>
      <c r="H21" s="115">
        <v>1802</v>
      </c>
      <c r="I21" s="95"/>
      <c r="J21" s="254">
        <v>381</v>
      </c>
      <c r="K21" s="95"/>
      <c r="L21" s="115">
        <v>1802</v>
      </c>
    </row>
    <row r="22" spans="1:12" s="99" customFormat="1" ht="15.95" customHeight="1">
      <c r="B22" s="99" t="s">
        <v>221</v>
      </c>
      <c r="D22" s="95"/>
      <c r="E22" s="95"/>
      <c r="F22" s="254"/>
      <c r="G22" s="95"/>
      <c r="H22" s="115"/>
      <c r="I22" s="95"/>
      <c r="J22" s="254"/>
      <c r="K22" s="95"/>
      <c r="L22" s="115"/>
    </row>
    <row r="23" spans="1:12" s="99" customFormat="1" ht="15.95" customHeight="1">
      <c r="C23" s="99" t="s">
        <v>177</v>
      </c>
      <c r="D23" s="95"/>
      <c r="E23" s="95"/>
      <c r="F23" s="254">
        <v>-12</v>
      </c>
      <c r="G23" s="95"/>
      <c r="H23" s="115">
        <v>25</v>
      </c>
      <c r="I23" s="95"/>
      <c r="J23" s="254">
        <v>-12</v>
      </c>
      <c r="K23" s="95"/>
      <c r="L23" s="115">
        <v>25</v>
      </c>
    </row>
    <row r="24" spans="1:12" s="99" customFormat="1" ht="15.95" customHeight="1">
      <c r="B24" s="99" t="s">
        <v>101</v>
      </c>
      <c r="D24" s="95"/>
      <c r="E24" s="95"/>
      <c r="F24" s="254">
        <v>-22102</v>
      </c>
      <c r="G24" s="95"/>
      <c r="H24" s="115">
        <v>0</v>
      </c>
      <c r="I24" s="95"/>
      <c r="J24" s="254">
        <v>-39102</v>
      </c>
      <c r="K24" s="95"/>
      <c r="L24" s="115">
        <v>-10000</v>
      </c>
    </row>
    <row r="25" spans="1:12" s="99" customFormat="1" ht="15.95" customHeight="1">
      <c r="B25" s="99" t="s">
        <v>52</v>
      </c>
      <c r="D25" s="95"/>
      <c r="E25" s="95"/>
      <c r="F25" s="254">
        <v>-18604</v>
      </c>
      <c r="G25" s="95"/>
      <c r="H25" s="115">
        <v>-12540</v>
      </c>
      <c r="I25" s="95"/>
      <c r="J25" s="254">
        <v>-18458</v>
      </c>
      <c r="K25" s="95"/>
      <c r="L25" s="115">
        <v>-12408</v>
      </c>
    </row>
    <row r="26" spans="1:12" s="99" customFormat="1" ht="15.95" customHeight="1">
      <c r="B26" s="99" t="s">
        <v>70</v>
      </c>
      <c r="D26" s="95">
        <v>15</v>
      </c>
      <c r="E26" s="95"/>
      <c r="F26" s="254">
        <v>20372</v>
      </c>
      <c r="G26" s="95"/>
      <c r="H26" s="115">
        <v>73255</v>
      </c>
      <c r="I26" s="95"/>
      <c r="J26" s="254">
        <v>25736</v>
      </c>
      <c r="K26" s="95"/>
      <c r="L26" s="115">
        <v>64688</v>
      </c>
    </row>
    <row r="27" spans="1:12" s="99" customFormat="1" ht="15.95" customHeight="1">
      <c r="A27" s="99" t="s">
        <v>156</v>
      </c>
      <c r="D27" s="95"/>
      <c r="E27" s="95"/>
      <c r="F27" s="253"/>
      <c r="G27" s="95"/>
      <c r="H27" s="111"/>
      <c r="I27" s="95"/>
      <c r="J27" s="253"/>
      <c r="K27" s="95"/>
      <c r="L27" s="111"/>
    </row>
    <row r="28" spans="1:12" s="99" customFormat="1" ht="15.95" customHeight="1">
      <c r="B28" s="99" t="s">
        <v>93</v>
      </c>
      <c r="D28" s="95"/>
      <c r="E28" s="95"/>
      <c r="F28" s="263">
        <v>535817</v>
      </c>
      <c r="G28" s="95"/>
      <c r="H28" s="112">
        <v>9421</v>
      </c>
      <c r="I28" s="95"/>
      <c r="J28" s="263">
        <v>538631</v>
      </c>
      <c r="K28" s="95"/>
      <c r="L28" s="112">
        <v>7067</v>
      </c>
    </row>
    <row r="29" spans="1:12" s="99" customFormat="1" ht="15.95" customHeight="1">
      <c r="B29" s="99" t="s">
        <v>53</v>
      </c>
      <c r="D29" s="95"/>
      <c r="E29" s="95"/>
      <c r="F29" s="263">
        <v>10639</v>
      </c>
      <c r="G29" s="95"/>
      <c r="H29" s="112">
        <v>36332</v>
      </c>
      <c r="I29" s="95"/>
      <c r="J29" s="263">
        <v>9524</v>
      </c>
      <c r="K29" s="95"/>
      <c r="L29" s="112">
        <v>34509</v>
      </c>
    </row>
    <row r="30" spans="1:12" s="99" customFormat="1" ht="15.95" customHeight="1">
      <c r="B30" s="99" t="s">
        <v>10</v>
      </c>
      <c r="D30" s="95"/>
      <c r="E30" s="95"/>
      <c r="F30" s="263">
        <v>-2080</v>
      </c>
      <c r="G30" s="95"/>
      <c r="H30" s="112">
        <v>-4444</v>
      </c>
      <c r="I30" s="95"/>
      <c r="J30" s="263">
        <v>-2344</v>
      </c>
      <c r="K30" s="95"/>
      <c r="L30" s="112">
        <v>-5271</v>
      </c>
    </row>
    <row r="31" spans="1:12" s="99" customFormat="1" ht="15.95" customHeight="1">
      <c r="B31" s="99" t="s">
        <v>60</v>
      </c>
      <c r="D31" s="95"/>
      <c r="E31" s="95"/>
      <c r="F31" s="263">
        <v>-18757</v>
      </c>
      <c r="G31" s="95"/>
      <c r="H31" s="112">
        <v>-14205</v>
      </c>
      <c r="I31" s="95"/>
      <c r="J31" s="263">
        <v>-18757</v>
      </c>
      <c r="K31" s="95"/>
      <c r="L31" s="112">
        <v>-14145</v>
      </c>
    </row>
    <row r="32" spans="1:12" s="99" customFormat="1" ht="15.95" customHeight="1">
      <c r="B32" s="99" t="s">
        <v>18</v>
      </c>
      <c r="D32" s="95"/>
      <c r="E32" s="95"/>
      <c r="F32" s="263">
        <v>-426312</v>
      </c>
      <c r="G32" s="95"/>
      <c r="H32" s="112">
        <v>-186910</v>
      </c>
      <c r="I32" s="95"/>
      <c r="J32" s="263">
        <v>-422635</v>
      </c>
      <c r="K32" s="95"/>
      <c r="L32" s="112">
        <v>-178314</v>
      </c>
    </row>
    <row r="33" spans="1:12" s="99" customFormat="1" ht="15.95" customHeight="1">
      <c r="B33" s="99" t="s">
        <v>19</v>
      </c>
      <c r="D33" s="95"/>
      <c r="E33" s="95"/>
      <c r="F33" s="263">
        <v>-808</v>
      </c>
      <c r="G33" s="95"/>
      <c r="H33" s="112">
        <v>50</v>
      </c>
      <c r="I33" s="95"/>
      <c r="J33" s="263">
        <v>0</v>
      </c>
      <c r="K33" s="95"/>
      <c r="L33" s="112">
        <v>0</v>
      </c>
    </row>
    <row r="34" spans="1:12" s="92" customFormat="1" ht="15.95" customHeight="1">
      <c r="B34" s="99" t="s">
        <v>157</v>
      </c>
      <c r="C34" s="99"/>
      <c r="D34" s="95">
        <v>15</v>
      </c>
      <c r="E34" s="95"/>
      <c r="F34" s="255">
        <v>-22831</v>
      </c>
      <c r="G34" s="95"/>
      <c r="H34" s="116">
        <v>-28512</v>
      </c>
      <c r="I34" s="95"/>
      <c r="J34" s="255">
        <v>-21093</v>
      </c>
      <c r="K34" s="95"/>
      <c r="L34" s="116">
        <v>-28285</v>
      </c>
    </row>
    <row r="35" spans="1:12" s="92" customFormat="1" ht="15.95" customHeight="1">
      <c r="A35" s="99"/>
      <c r="B35" s="99"/>
      <c r="C35" s="99"/>
      <c r="D35" s="95"/>
      <c r="E35" s="95"/>
      <c r="F35" s="256"/>
      <c r="G35" s="95"/>
      <c r="H35" s="117"/>
      <c r="I35" s="95"/>
      <c r="J35" s="256"/>
      <c r="K35" s="95"/>
      <c r="L35" s="117"/>
    </row>
    <row r="36" spans="1:12" s="92" customFormat="1" ht="15.95" customHeight="1">
      <c r="A36" s="93" t="s">
        <v>94</v>
      </c>
      <c r="B36" s="99"/>
      <c r="C36" s="99"/>
      <c r="D36" s="95"/>
      <c r="E36" s="95"/>
      <c r="F36" s="254">
        <f>SUM(F12:F35)</f>
        <v>487688</v>
      </c>
      <c r="G36" s="95"/>
      <c r="H36" s="115">
        <f>SUM(H12:H35)</f>
        <v>253311</v>
      </c>
      <c r="I36" s="95"/>
      <c r="J36" s="254">
        <f>SUM(J12:J35)</f>
        <v>475960</v>
      </c>
      <c r="K36" s="95"/>
      <c r="L36" s="115">
        <f>SUM(L12:L35)</f>
        <v>230870</v>
      </c>
    </row>
    <row r="37" spans="1:12" s="92" customFormat="1" ht="15.95" customHeight="1">
      <c r="A37" s="93"/>
      <c r="B37" s="114" t="s">
        <v>54</v>
      </c>
      <c r="C37" s="99"/>
      <c r="D37" s="95"/>
      <c r="E37" s="95"/>
      <c r="F37" s="254">
        <v>9513</v>
      </c>
      <c r="G37" s="95"/>
      <c r="H37" s="115">
        <v>3549</v>
      </c>
      <c r="I37" s="95"/>
      <c r="J37" s="254">
        <v>9337</v>
      </c>
      <c r="K37" s="95"/>
      <c r="L37" s="115">
        <v>3441</v>
      </c>
    </row>
    <row r="38" spans="1:12" s="92" customFormat="1" ht="15.95" customHeight="1">
      <c r="A38" s="99"/>
      <c r="B38" s="99" t="s">
        <v>99</v>
      </c>
      <c r="C38" s="99"/>
      <c r="D38" s="95"/>
      <c r="E38" s="95"/>
      <c r="F38" s="255">
        <v>-47426</v>
      </c>
      <c r="G38" s="95"/>
      <c r="H38" s="116">
        <v>-54644</v>
      </c>
      <c r="I38" s="95"/>
      <c r="J38" s="255">
        <v>-47426</v>
      </c>
      <c r="K38" s="95"/>
      <c r="L38" s="116">
        <v>-54644</v>
      </c>
    </row>
    <row r="39" spans="1:12" s="92" customFormat="1" ht="15.95" customHeight="1">
      <c r="A39" s="99"/>
      <c r="B39" s="99"/>
      <c r="C39" s="99"/>
      <c r="D39" s="95"/>
      <c r="E39" s="95"/>
      <c r="F39" s="256"/>
      <c r="G39" s="95"/>
      <c r="H39" s="117"/>
      <c r="I39" s="95"/>
      <c r="J39" s="256"/>
      <c r="K39" s="95"/>
      <c r="L39" s="117"/>
    </row>
    <row r="40" spans="1:12" s="99" customFormat="1" ht="15.95" customHeight="1">
      <c r="A40" s="88" t="s">
        <v>95</v>
      </c>
      <c r="D40" s="95"/>
      <c r="E40" s="95"/>
      <c r="F40" s="264">
        <f>SUM(F36:F39)</f>
        <v>449775</v>
      </c>
      <c r="G40" s="95"/>
      <c r="H40" s="118">
        <f>SUM(H36:H39)</f>
        <v>202216</v>
      </c>
      <c r="I40" s="95"/>
      <c r="J40" s="264">
        <f>SUM(J36:J39)</f>
        <v>437871</v>
      </c>
      <c r="K40" s="95"/>
      <c r="L40" s="118">
        <f>SUM(L36:L39)</f>
        <v>179667</v>
      </c>
    </row>
    <row r="41" spans="1:12" s="99" customFormat="1" ht="15.95" customHeight="1">
      <c r="D41" s="95"/>
      <c r="E41" s="95"/>
      <c r="F41" s="117"/>
      <c r="G41" s="95"/>
      <c r="H41" s="117"/>
      <c r="I41" s="95"/>
      <c r="J41" s="117"/>
      <c r="K41" s="95"/>
      <c r="L41" s="117"/>
    </row>
    <row r="42" spans="1:12" s="99" customFormat="1" ht="15.95" customHeight="1">
      <c r="D42" s="95"/>
      <c r="E42" s="95"/>
      <c r="F42" s="117"/>
      <c r="G42" s="95"/>
      <c r="H42" s="117"/>
      <c r="I42" s="95"/>
      <c r="J42" s="117"/>
      <c r="K42" s="95"/>
      <c r="L42" s="117"/>
    </row>
    <row r="43" spans="1:12" s="99" customFormat="1" ht="15.95" customHeight="1">
      <c r="D43" s="95"/>
      <c r="E43" s="95"/>
      <c r="F43" s="117"/>
      <c r="G43" s="95"/>
      <c r="H43" s="117"/>
      <c r="I43" s="95"/>
      <c r="J43" s="117"/>
      <c r="K43" s="95"/>
      <c r="L43" s="117"/>
    </row>
    <row r="44" spans="1:12" s="99" customFormat="1" ht="15.95" customHeight="1">
      <c r="D44" s="95"/>
      <c r="F44" s="117"/>
      <c r="G44" s="98"/>
      <c r="H44" s="117"/>
      <c r="I44" s="98"/>
      <c r="J44" s="117"/>
      <c r="K44" s="119"/>
      <c r="L44" s="117"/>
    </row>
    <row r="45" spans="1:12" s="99" customFormat="1" ht="15.95" customHeight="1">
      <c r="D45" s="95"/>
      <c r="F45" s="117"/>
      <c r="G45" s="98"/>
      <c r="H45" s="117"/>
      <c r="I45" s="98"/>
      <c r="J45" s="117"/>
      <c r="K45" s="119"/>
      <c r="L45" s="117"/>
    </row>
    <row r="46" spans="1:12" s="99" customFormat="1" ht="19.5" customHeight="1">
      <c r="D46" s="95"/>
      <c r="F46" s="117"/>
      <c r="G46" s="98"/>
      <c r="H46" s="117"/>
      <c r="I46" s="98"/>
      <c r="J46" s="117"/>
      <c r="K46" s="119"/>
      <c r="L46" s="117"/>
    </row>
    <row r="47" spans="1:12" s="99" customFormat="1" ht="18" customHeight="1">
      <c r="B47" s="88"/>
      <c r="D47" s="95"/>
      <c r="F47" s="123"/>
      <c r="G47" s="113"/>
      <c r="H47" s="123"/>
      <c r="I47" s="113"/>
      <c r="J47" s="123"/>
      <c r="K47" s="122"/>
      <c r="L47" s="123"/>
    </row>
    <row r="48" spans="1:12" s="99" customFormat="1" ht="20.100000000000001" customHeight="1">
      <c r="A48" s="323" t="s">
        <v>61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</row>
    <row r="49" spans="1:12" s="92" customFormat="1" ht="15.95" customHeight="1">
      <c r="A49" s="88" t="s">
        <v>37</v>
      </c>
      <c r="B49" s="89"/>
      <c r="C49" s="89"/>
      <c r="D49" s="90"/>
      <c r="E49" s="89"/>
      <c r="F49" s="91"/>
      <c r="G49" s="89"/>
      <c r="H49" s="91"/>
      <c r="I49" s="89"/>
      <c r="J49" s="91"/>
      <c r="K49" s="89"/>
      <c r="L49" s="91"/>
    </row>
    <row r="50" spans="1:12" s="99" customFormat="1" ht="15.95" customHeight="1">
      <c r="A50" s="93" t="s">
        <v>138</v>
      </c>
      <c r="B50" s="94"/>
      <c r="C50" s="94"/>
      <c r="D50" s="95"/>
      <c r="E50" s="94"/>
      <c r="F50" s="96"/>
      <c r="G50" s="94"/>
      <c r="H50" s="96"/>
      <c r="I50" s="94"/>
      <c r="J50" s="96"/>
      <c r="K50" s="97"/>
      <c r="L50" s="96"/>
    </row>
    <row r="51" spans="1:12" s="99" customFormat="1" ht="15.95" customHeight="1">
      <c r="A51" s="100" t="str">
        <f>+A3</f>
        <v>For the nine-month period ended 30 June 2020</v>
      </c>
      <c r="B51" s="101"/>
      <c r="C51" s="101"/>
      <c r="D51" s="102"/>
      <c r="E51" s="101"/>
      <c r="F51" s="103"/>
      <c r="G51" s="101"/>
      <c r="H51" s="103"/>
      <c r="I51" s="101"/>
      <c r="J51" s="103"/>
      <c r="K51" s="101"/>
      <c r="L51" s="103"/>
    </row>
    <row r="52" spans="1:12" s="99" customFormat="1" ht="15.95" customHeight="1">
      <c r="D52" s="95"/>
      <c r="F52" s="117"/>
      <c r="G52" s="98"/>
      <c r="H52" s="117"/>
      <c r="I52" s="98"/>
      <c r="J52" s="117"/>
      <c r="K52" s="119"/>
      <c r="L52" s="117"/>
    </row>
    <row r="53" spans="1:12" s="99" customFormat="1" ht="15.95" customHeight="1">
      <c r="D53" s="95"/>
      <c r="F53" s="117"/>
      <c r="G53" s="98"/>
      <c r="H53" s="117"/>
      <c r="I53" s="98"/>
      <c r="J53" s="117"/>
      <c r="K53" s="119"/>
      <c r="L53" s="117"/>
    </row>
    <row r="54" spans="1:12" s="99" customFormat="1" ht="15.95" customHeight="1">
      <c r="A54" s="98"/>
      <c r="B54" s="105"/>
      <c r="C54" s="105"/>
      <c r="D54" s="106"/>
      <c r="E54" s="105"/>
      <c r="F54" s="317" t="s">
        <v>0</v>
      </c>
      <c r="G54" s="317"/>
      <c r="H54" s="317"/>
      <c r="I54" s="38"/>
      <c r="J54" s="317" t="s">
        <v>90</v>
      </c>
      <c r="K54" s="317"/>
      <c r="L54" s="317"/>
    </row>
    <row r="55" spans="1:12" s="99" customFormat="1" ht="15.95" customHeight="1">
      <c r="B55" s="104"/>
      <c r="C55" s="104"/>
      <c r="D55" s="95"/>
      <c r="E55" s="104"/>
      <c r="F55" s="320" t="s">
        <v>106</v>
      </c>
      <c r="G55" s="320"/>
      <c r="H55" s="320"/>
      <c r="I55" s="43"/>
      <c r="J55" s="320" t="s">
        <v>106</v>
      </c>
      <c r="K55" s="320"/>
      <c r="L55" s="320"/>
    </row>
    <row r="56" spans="1:12" s="99" customFormat="1" ht="15.95" customHeight="1">
      <c r="A56" s="98"/>
      <c r="B56" s="105"/>
      <c r="C56" s="105"/>
      <c r="D56" s="106"/>
      <c r="E56" s="105"/>
      <c r="F56" s="48" t="s">
        <v>168</v>
      </c>
      <c r="G56" s="51"/>
      <c r="H56" s="48" t="s">
        <v>140</v>
      </c>
      <c r="I56" s="51"/>
      <c r="J56" s="269">
        <v>2020</v>
      </c>
      <c r="K56" s="51"/>
      <c r="L56" s="269">
        <v>2019</v>
      </c>
    </row>
    <row r="57" spans="1:12" s="99" customFormat="1" ht="15.95" customHeight="1">
      <c r="A57" s="98"/>
      <c r="B57" s="105"/>
      <c r="C57" s="105"/>
      <c r="D57" s="108" t="s">
        <v>4</v>
      </c>
      <c r="E57" s="105"/>
      <c r="F57" s="19" t="s">
        <v>5</v>
      </c>
      <c r="G57" s="51"/>
      <c r="H57" s="19" t="s">
        <v>5</v>
      </c>
      <c r="I57" s="51"/>
      <c r="J57" s="19" t="s">
        <v>5</v>
      </c>
      <c r="K57" s="51"/>
      <c r="L57" s="19" t="s">
        <v>5</v>
      </c>
    </row>
    <row r="58" spans="1:12" s="99" customFormat="1" ht="9.9499999999999993" customHeight="1">
      <c r="A58" s="98"/>
      <c r="B58" s="105"/>
      <c r="C58" s="105"/>
      <c r="D58" s="109"/>
      <c r="E58" s="105"/>
      <c r="F58" s="262"/>
      <c r="G58" s="107"/>
      <c r="H58" s="110"/>
      <c r="I58" s="107"/>
      <c r="J58" s="262"/>
      <c r="K58" s="107"/>
      <c r="L58" s="110"/>
    </row>
    <row r="59" spans="1:12" s="99" customFormat="1" ht="15.95" customHeight="1">
      <c r="A59" s="88" t="s">
        <v>55</v>
      </c>
      <c r="D59" s="95"/>
      <c r="F59" s="253"/>
      <c r="G59" s="98"/>
      <c r="H59" s="111"/>
      <c r="I59" s="98"/>
      <c r="J59" s="253"/>
      <c r="K59" s="98"/>
      <c r="L59" s="111"/>
    </row>
    <row r="60" spans="1:12" s="99" customFormat="1" ht="15.95" customHeight="1">
      <c r="A60" s="271" t="s">
        <v>164</v>
      </c>
      <c r="D60" s="95">
        <v>10</v>
      </c>
      <c r="F60" s="234">
        <v>-350037</v>
      </c>
      <c r="G60" s="98"/>
      <c r="H60" s="52">
        <v>-1095810</v>
      </c>
      <c r="I60" s="98"/>
      <c r="J60" s="234">
        <v>-350037</v>
      </c>
      <c r="K60" s="98"/>
      <c r="L60" s="111">
        <v>-1095810</v>
      </c>
    </row>
    <row r="61" spans="1:12" s="99" customFormat="1" ht="15.95" customHeight="1">
      <c r="A61" s="25" t="s">
        <v>165</v>
      </c>
      <c r="D61" s="95"/>
      <c r="F61" s="234"/>
      <c r="G61" s="98"/>
      <c r="H61" s="52"/>
      <c r="I61" s="98"/>
      <c r="J61" s="253"/>
      <c r="K61" s="98"/>
      <c r="L61" s="111"/>
    </row>
    <row r="62" spans="1:12" s="99" customFormat="1" ht="15.95" customHeight="1">
      <c r="A62" s="25"/>
      <c r="B62" s="25" t="s">
        <v>166</v>
      </c>
      <c r="D62" s="39"/>
      <c r="E62" s="25"/>
      <c r="F62" s="234">
        <v>570035</v>
      </c>
      <c r="G62" s="98"/>
      <c r="H62" s="52">
        <v>1102714</v>
      </c>
      <c r="I62" s="98"/>
      <c r="J62" s="234">
        <v>570035</v>
      </c>
      <c r="K62" s="98"/>
      <c r="L62" s="111">
        <v>1102714</v>
      </c>
    </row>
    <row r="63" spans="1:12" s="99" customFormat="1" ht="15.95" customHeight="1">
      <c r="A63" s="114" t="s">
        <v>158</v>
      </c>
      <c r="C63" s="25"/>
      <c r="D63" s="25"/>
      <c r="E63" s="25"/>
      <c r="F63" s="294">
        <v>-348669</v>
      </c>
      <c r="G63" s="112"/>
      <c r="H63" s="112">
        <v>-322332</v>
      </c>
      <c r="I63" s="112"/>
      <c r="J63" s="297">
        <v>-338946</v>
      </c>
      <c r="K63" s="112"/>
      <c r="L63" s="112">
        <v>-313225</v>
      </c>
    </row>
    <row r="64" spans="1:12" s="99" customFormat="1" ht="15.95" customHeight="1">
      <c r="A64" s="114" t="s">
        <v>65</v>
      </c>
      <c r="D64" s="95">
        <v>13</v>
      </c>
      <c r="F64" s="294">
        <v>-15505</v>
      </c>
      <c r="H64" s="112">
        <v>-3595</v>
      </c>
      <c r="J64" s="297">
        <v>-12886</v>
      </c>
      <c r="L64" s="112">
        <v>-3413</v>
      </c>
    </row>
    <row r="65" spans="1:12" s="99" customFormat="1" ht="15.95" customHeight="1">
      <c r="A65" s="99" t="s">
        <v>159</v>
      </c>
      <c r="D65" s="95"/>
      <c r="F65" s="296">
        <v>4350</v>
      </c>
      <c r="H65" s="115">
        <v>5759</v>
      </c>
      <c r="J65" s="299">
        <v>4349</v>
      </c>
      <c r="L65" s="115">
        <v>5058</v>
      </c>
    </row>
    <row r="66" spans="1:12" s="99" customFormat="1" ht="15.95" customHeight="1">
      <c r="A66" s="99" t="s">
        <v>203</v>
      </c>
      <c r="D66" s="95"/>
      <c r="F66" s="296">
        <v>0</v>
      </c>
      <c r="H66" s="115">
        <v>8</v>
      </c>
      <c r="J66" s="299">
        <v>0</v>
      </c>
      <c r="L66" s="115">
        <v>8</v>
      </c>
    </row>
    <row r="67" spans="1:12" s="99" customFormat="1" ht="15.95" customHeight="1">
      <c r="A67" s="99" t="s">
        <v>102</v>
      </c>
      <c r="D67" s="95"/>
      <c r="F67" s="295">
        <v>22102</v>
      </c>
      <c r="H67" s="116">
        <v>0</v>
      </c>
      <c r="J67" s="298">
        <v>39102</v>
      </c>
      <c r="L67" s="116">
        <v>10000</v>
      </c>
    </row>
    <row r="68" spans="1:12" s="99" customFormat="1" ht="9.9499999999999993" customHeight="1">
      <c r="D68" s="95"/>
      <c r="F68" s="256"/>
      <c r="H68" s="117"/>
      <c r="J68" s="256"/>
      <c r="L68" s="117"/>
    </row>
    <row r="69" spans="1:12" s="99" customFormat="1" ht="15.95" customHeight="1">
      <c r="A69" s="88" t="s">
        <v>160</v>
      </c>
      <c r="B69" s="88"/>
      <c r="D69" s="95"/>
      <c r="F69" s="257">
        <f>SUM(F60:F67)</f>
        <v>-117724</v>
      </c>
      <c r="H69" s="121">
        <f>SUM(H60:H67)</f>
        <v>-313256</v>
      </c>
      <c r="J69" s="257">
        <f>SUM(J60:J67)</f>
        <v>-88383</v>
      </c>
      <c r="L69" s="121">
        <f>SUM(L60:L67)</f>
        <v>-294668</v>
      </c>
    </row>
    <row r="70" spans="1:12" s="99" customFormat="1" ht="15.95" customHeight="1">
      <c r="B70" s="88"/>
      <c r="D70" s="95"/>
      <c r="F70" s="258"/>
      <c r="H70" s="123"/>
      <c r="J70" s="258"/>
      <c r="L70" s="123"/>
    </row>
    <row r="71" spans="1:12" s="99" customFormat="1" ht="15.95" customHeight="1">
      <c r="A71" s="88" t="s">
        <v>56</v>
      </c>
      <c r="D71" s="95"/>
      <c r="F71" s="256"/>
      <c r="H71" s="117"/>
      <c r="J71" s="256"/>
      <c r="L71" s="117"/>
    </row>
    <row r="72" spans="1:12" s="99" customFormat="1" ht="15.95" customHeight="1">
      <c r="A72" s="99" t="s">
        <v>178</v>
      </c>
      <c r="D72" s="95">
        <v>16</v>
      </c>
      <c r="F72" s="300">
        <v>-114012</v>
      </c>
      <c r="H72" s="117">
        <v>0</v>
      </c>
      <c r="J72" s="302">
        <v>-114012</v>
      </c>
      <c r="L72" s="117">
        <v>0</v>
      </c>
    </row>
    <row r="73" spans="1:12" s="99" customFormat="1" ht="15.95" customHeight="1">
      <c r="A73" s="99" t="s">
        <v>100</v>
      </c>
      <c r="D73" s="95">
        <v>18</v>
      </c>
      <c r="F73" s="301">
        <v>-83196</v>
      </c>
      <c r="H73" s="116">
        <v>-179300</v>
      </c>
      <c r="J73" s="303">
        <v>-83196</v>
      </c>
      <c r="L73" s="116">
        <v>-179300</v>
      </c>
    </row>
    <row r="74" spans="1:12" s="99" customFormat="1" ht="9.9499999999999993" customHeight="1">
      <c r="D74" s="95"/>
      <c r="F74" s="256"/>
      <c r="H74" s="117"/>
      <c r="J74" s="256"/>
      <c r="L74" s="117"/>
    </row>
    <row r="75" spans="1:12" s="99" customFormat="1" ht="15.95" customHeight="1">
      <c r="A75" s="88" t="s">
        <v>96</v>
      </c>
      <c r="D75" s="95"/>
      <c r="F75" s="259">
        <f>SUM(F72:F74)</f>
        <v>-197208</v>
      </c>
      <c r="H75" s="124">
        <f>SUM(H72:H74)</f>
        <v>-179300</v>
      </c>
      <c r="J75" s="259">
        <f>SUM(J72:J74)</f>
        <v>-197208</v>
      </c>
      <c r="L75" s="124">
        <f>SUM(L72:L74)</f>
        <v>-179300</v>
      </c>
    </row>
    <row r="76" spans="1:12" s="99" customFormat="1" ht="15.95" customHeight="1">
      <c r="A76" s="88"/>
      <c r="D76" s="95"/>
      <c r="F76" s="260"/>
      <c r="H76" s="120"/>
      <c r="J76" s="260"/>
      <c r="L76" s="120"/>
    </row>
    <row r="77" spans="1:12" s="99" customFormat="1" ht="15.95" customHeight="1">
      <c r="A77" s="93" t="s">
        <v>222</v>
      </c>
      <c r="D77" s="95"/>
      <c r="F77" s="260"/>
      <c r="H77" s="120"/>
      <c r="J77" s="260"/>
      <c r="L77" s="120"/>
    </row>
    <row r="78" spans="1:12" s="99" customFormat="1" ht="15.95" customHeight="1">
      <c r="B78" s="88" t="s">
        <v>223</v>
      </c>
      <c r="D78" s="95"/>
      <c r="F78" s="253">
        <f>SUM(F75,F40,F69)</f>
        <v>134843</v>
      </c>
      <c r="H78" s="111">
        <f>SUM(H75,H40,H69)</f>
        <v>-290340</v>
      </c>
      <c r="J78" s="253">
        <f>SUM(J75,J40,J69)</f>
        <v>152280</v>
      </c>
      <c r="L78" s="111">
        <f>SUM(L75,L40,L69)</f>
        <v>-294301</v>
      </c>
    </row>
    <row r="79" spans="1:12" s="99" customFormat="1" ht="5.0999999999999996" customHeight="1">
      <c r="A79" s="93"/>
      <c r="B79" s="88"/>
      <c r="D79" s="95"/>
      <c r="F79" s="253"/>
      <c r="H79" s="111"/>
      <c r="J79" s="253"/>
      <c r="L79" s="111"/>
    </row>
    <row r="80" spans="1:12" s="99" customFormat="1" ht="15.95" customHeight="1">
      <c r="A80" s="99" t="s">
        <v>97</v>
      </c>
      <c r="D80" s="95"/>
      <c r="F80" s="253"/>
      <c r="H80" s="111"/>
      <c r="J80" s="253"/>
      <c r="L80" s="111"/>
    </row>
    <row r="81" spans="1:12" s="99" customFormat="1" ht="15.95" customHeight="1">
      <c r="B81" s="99" t="s">
        <v>98</v>
      </c>
      <c r="D81" s="95"/>
      <c r="F81" s="304">
        <v>599206</v>
      </c>
      <c r="H81" s="116">
        <v>822969</v>
      </c>
      <c r="J81" s="305">
        <v>552722</v>
      </c>
      <c r="L81" s="116">
        <v>794380</v>
      </c>
    </row>
    <row r="82" spans="1:12" s="99" customFormat="1" ht="9.9499999999999993" customHeight="1">
      <c r="D82" s="95"/>
      <c r="F82" s="256"/>
      <c r="H82" s="117"/>
      <c r="J82" s="256"/>
      <c r="L82" s="117"/>
    </row>
    <row r="83" spans="1:12" s="99" customFormat="1" ht="15.95" customHeight="1">
      <c r="A83" s="88" t="s">
        <v>161</v>
      </c>
      <c r="B83" s="88"/>
      <c r="D83" s="95"/>
      <c r="F83" s="256"/>
      <c r="H83" s="117"/>
      <c r="J83" s="256"/>
      <c r="L83" s="117"/>
    </row>
    <row r="84" spans="1:12" s="92" customFormat="1" ht="15.95" customHeight="1" thickBot="1">
      <c r="A84" s="125"/>
      <c r="B84" s="88" t="s">
        <v>98</v>
      </c>
      <c r="C84" s="99"/>
      <c r="D84" s="95"/>
      <c r="E84" s="99"/>
      <c r="F84" s="261">
        <f>SUM(F78:F82)</f>
        <v>734049</v>
      </c>
      <c r="G84" s="99"/>
      <c r="H84" s="126">
        <f>SUM(H78:H82)</f>
        <v>532629</v>
      </c>
      <c r="I84" s="99"/>
      <c r="J84" s="261">
        <f>SUM(J78:J82)</f>
        <v>705002</v>
      </c>
      <c r="K84" s="99"/>
      <c r="L84" s="126">
        <f>SUM(L78:L82)</f>
        <v>500079</v>
      </c>
    </row>
    <row r="85" spans="1:12" s="92" customFormat="1" ht="9.9499999999999993" customHeight="1" thickTop="1">
      <c r="A85" s="99"/>
      <c r="B85" s="99"/>
      <c r="C85" s="99"/>
      <c r="D85" s="95"/>
      <c r="E85" s="99"/>
      <c r="F85" s="111"/>
      <c r="G85" s="99"/>
      <c r="H85" s="111"/>
      <c r="I85" s="99"/>
      <c r="J85" s="111"/>
      <c r="K85" s="99"/>
      <c r="L85" s="120"/>
    </row>
    <row r="86" spans="1:12" s="92" customFormat="1" ht="15.95" customHeight="1">
      <c r="A86" s="127" t="s">
        <v>57</v>
      </c>
      <c r="C86" s="99"/>
      <c r="D86" s="95"/>
      <c r="E86" s="99"/>
      <c r="F86" s="120"/>
      <c r="G86" s="113"/>
      <c r="H86" s="120"/>
      <c r="I86" s="113"/>
      <c r="J86" s="120"/>
      <c r="K86" s="113"/>
      <c r="L86" s="111"/>
    </row>
    <row r="87" spans="1:12" s="92" customFormat="1" ht="9.9499999999999993" customHeight="1">
      <c r="A87" s="127"/>
      <c r="C87" s="99"/>
      <c r="D87" s="95"/>
      <c r="E87" s="99"/>
      <c r="F87" s="120"/>
      <c r="G87" s="113"/>
      <c r="H87" s="120"/>
      <c r="I87" s="113"/>
      <c r="J87" s="120"/>
      <c r="K87" s="113"/>
      <c r="L87" s="111"/>
    </row>
    <row r="88" spans="1:12" s="92" customFormat="1" ht="15.95" customHeight="1">
      <c r="A88" s="128" t="s">
        <v>201</v>
      </c>
      <c r="C88" s="99"/>
      <c r="D88" s="95"/>
      <c r="E88" s="99"/>
      <c r="F88" s="120"/>
      <c r="G88" s="113"/>
      <c r="H88" s="120"/>
      <c r="I88" s="113"/>
      <c r="J88" s="120"/>
      <c r="K88" s="113"/>
      <c r="L88" s="111"/>
    </row>
    <row r="89" spans="1:12" s="92" customFormat="1" ht="9.9499999999999993" customHeight="1">
      <c r="A89" s="128"/>
      <c r="C89" s="99"/>
      <c r="D89" s="95"/>
      <c r="E89" s="99"/>
      <c r="F89" s="120"/>
      <c r="G89" s="113"/>
      <c r="H89" s="120"/>
      <c r="I89" s="113"/>
      <c r="J89" s="120"/>
      <c r="K89" s="113"/>
      <c r="L89" s="111"/>
    </row>
    <row r="90" spans="1:12" s="99" customFormat="1" ht="15.95" customHeight="1">
      <c r="A90" s="98"/>
      <c r="B90" s="105"/>
      <c r="C90" s="105"/>
      <c r="D90" s="106"/>
      <c r="E90" s="105"/>
      <c r="F90" s="317" t="s">
        <v>0</v>
      </c>
      <c r="G90" s="317"/>
      <c r="H90" s="317"/>
      <c r="I90" s="38"/>
      <c r="J90" s="317" t="s">
        <v>90</v>
      </c>
      <c r="K90" s="317"/>
      <c r="L90" s="317"/>
    </row>
    <row r="91" spans="1:12" s="99" customFormat="1" ht="15.95" customHeight="1">
      <c r="B91" s="104"/>
      <c r="C91" s="104"/>
      <c r="D91" s="95"/>
      <c r="E91" s="104"/>
      <c r="F91" s="320" t="s">
        <v>106</v>
      </c>
      <c r="G91" s="320"/>
      <c r="H91" s="320"/>
      <c r="I91" s="43"/>
      <c r="J91" s="320" t="s">
        <v>106</v>
      </c>
      <c r="K91" s="320"/>
      <c r="L91" s="320"/>
    </row>
    <row r="92" spans="1:12" s="99" customFormat="1" ht="15.95" customHeight="1">
      <c r="A92" s="98"/>
      <c r="B92" s="105"/>
      <c r="C92" s="105"/>
      <c r="D92" s="106"/>
      <c r="E92" s="105"/>
      <c r="F92" s="48" t="s">
        <v>168</v>
      </c>
      <c r="G92" s="51"/>
      <c r="H92" s="48" t="s">
        <v>140</v>
      </c>
      <c r="I92" s="51"/>
      <c r="J92" s="48" t="s">
        <v>168</v>
      </c>
      <c r="K92" s="51"/>
      <c r="L92" s="48" t="s">
        <v>140</v>
      </c>
    </row>
    <row r="93" spans="1:12" s="99" customFormat="1" ht="15.95" customHeight="1">
      <c r="A93" s="98"/>
      <c r="B93" s="105"/>
      <c r="C93" s="105"/>
      <c r="D93" s="109"/>
      <c r="E93" s="105"/>
      <c r="F93" s="19" t="s">
        <v>5</v>
      </c>
      <c r="G93" s="51"/>
      <c r="H93" s="19" t="s">
        <v>5</v>
      </c>
      <c r="I93" s="51"/>
      <c r="J93" s="19" t="s">
        <v>5</v>
      </c>
      <c r="K93" s="51"/>
      <c r="L93" s="19" t="s">
        <v>5</v>
      </c>
    </row>
    <row r="94" spans="1:12" s="99" customFormat="1" ht="9.9499999999999993" customHeight="1">
      <c r="A94" s="98"/>
      <c r="B94" s="105"/>
      <c r="C94" s="105"/>
      <c r="D94" s="109"/>
      <c r="E94" s="105"/>
      <c r="F94" s="251"/>
      <c r="G94" s="51"/>
      <c r="H94" s="141"/>
      <c r="I94" s="51"/>
      <c r="J94" s="251"/>
      <c r="K94" s="51"/>
      <c r="L94" s="141"/>
    </row>
    <row r="95" spans="1:12" s="92" customFormat="1" ht="15.95" customHeight="1">
      <c r="A95" s="99" t="s">
        <v>130</v>
      </c>
      <c r="D95" s="95"/>
      <c r="E95" s="99"/>
      <c r="F95" s="252"/>
      <c r="J95" s="252"/>
    </row>
    <row r="96" spans="1:12" s="92" customFormat="1" ht="15.95" customHeight="1">
      <c r="B96" s="92" t="s">
        <v>131</v>
      </c>
      <c r="D96" s="95"/>
      <c r="E96" s="99"/>
      <c r="F96" s="306">
        <v>16142</v>
      </c>
      <c r="G96" s="129"/>
      <c r="H96" s="111">
        <v>57587</v>
      </c>
      <c r="I96" s="129"/>
      <c r="J96" s="307">
        <v>24928</v>
      </c>
      <c r="K96" s="129"/>
      <c r="L96" s="111">
        <v>76636</v>
      </c>
    </row>
    <row r="97" spans="1:12" s="92" customFormat="1" ht="15.95" customHeight="1">
      <c r="A97" s="92" t="s">
        <v>225</v>
      </c>
      <c r="B97" s="99"/>
      <c r="D97" s="95"/>
      <c r="E97" s="99"/>
      <c r="F97" s="307"/>
      <c r="G97" s="129"/>
      <c r="H97" s="111"/>
      <c r="I97" s="129"/>
      <c r="J97" s="307"/>
      <c r="K97" s="129"/>
      <c r="L97" s="111"/>
    </row>
    <row r="98" spans="1:12" s="92" customFormat="1" ht="15.95" customHeight="1">
      <c r="B98" s="99" t="s">
        <v>226</v>
      </c>
      <c r="D98" s="95">
        <v>10</v>
      </c>
      <c r="E98" s="99"/>
      <c r="F98" s="307">
        <v>283010</v>
      </c>
      <c r="G98" s="129"/>
      <c r="H98" s="111">
        <v>0</v>
      </c>
      <c r="I98" s="129"/>
      <c r="J98" s="307">
        <v>283010</v>
      </c>
      <c r="K98" s="129"/>
      <c r="L98" s="111">
        <v>0</v>
      </c>
    </row>
    <row r="99" spans="1:12" s="92" customFormat="1" ht="15" customHeight="1">
      <c r="B99" s="99"/>
      <c r="D99" s="95"/>
      <c r="E99" s="99"/>
      <c r="F99" s="111"/>
      <c r="G99" s="129"/>
      <c r="H99" s="111"/>
      <c r="I99" s="129"/>
      <c r="J99" s="111"/>
      <c r="K99" s="113"/>
      <c r="L99" s="111"/>
    </row>
    <row r="100" spans="1:12" s="99" customFormat="1" ht="20.100000000000001" customHeight="1">
      <c r="A100" s="323" t="s">
        <v>61</v>
      </c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  <c r="L100" s="323"/>
    </row>
  </sheetData>
  <mergeCells count="14">
    <mergeCell ref="F91:H91"/>
    <mergeCell ref="J91:L91"/>
    <mergeCell ref="A100:L100"/>
    <mergeCell ref="F6:H6"/>
    <mergeCell ref="J6:L6"/>
    <mergeCell ref="F7:H7"/>
    <mergeCell ref="J7:L7"/>
    <mergeCell ref="A48:L48"/>
    <mergeCell ref="F54:H54"/>
    <mergeCell ref="J54:L54"/>
    <mergeCell ref="F55:H55"/>
    <mergeCell ref="J55:L55"/>
    <mergeCell ref="F90:H90"/>
    <mergeCell ref="J90:L90"/>
  </mergeCells>
  <pageMargins left="0.8" right="0.5" top="0.5" bottom="0.6" header="0.49" footer="0.4"/>
  <pageSetup paperSize="9" firstPageNumber="12" fitToHeight="0" orientation="portrait" useFirstPageNumber="1" horizontalDpi="1200" verticalDpi="1200" r:id="rId1"/>
  <headerFooter>
    <oddFooter>&amp;R&amp;"Arial,Regular"&amp;P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BS3-5</vt:lpstr>
      <vt:lpstr>PL6-9</vt:lpstr>
      <vt:lpstr>Capital10</vt:lpstr>
      <vt:lpstr>Capital11</vt:lpstr>
      <vt:lpstr>CF12-13</vt:lpstr>
      <vt:lpstr>Capital11!Print_Area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Pakhathorn Khannarong</cp:lastModifiedBy>
  <cp:lastPrinted>2020-08-13T08:24:06Z</cp:lastPrinted>
  <dcterms:created xsi:type="dcterms:W3CDTF">2013-04-25T09:45:31Z</dcterms:created>
  <dcterms:modified xsi:type="dcterms:W3CDTF">2020-08-13T08:24:07Z</dcterms:modified>
</cp:coreProperties>
</file>