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640" windowHeight="9510" activeTab="2"/>
  </bookViews>
  <sheets>
    <sheet name="งบดุล-งบกำไรขาดทุน" sheetId="2" r:id="rId1"/>
    <sheet name="งบแสดงการเปลี่ยนแปลง" sheetId="8" r:id="rId2"/>
    <sheet name="งบกระแสเงินสด" sheetId="9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7" i="2" l="1"/>
  <c r="J15" i="2"/>
  <c r="H15" i="2"/>
  <c r="H65" i="9" l="1"/>
  <c r="J65" i="9"/>
  <c r="N18" i="8"/>
  <c r="F20" i="8"/>
  <c r="L13" i="8"/>
  <c r="N10" i="8"/>
  <c r="J14" i="8"/>
  <c r="H14" i="8"/>
  <c r="F14" i="8"/>
  <c r="H86" i="2"/>
  <c r="J86" i="2"/>
  <c r="J93" i="2" s="1"/>
  <c r="J96" i="2" s="1"/>
  <c r="J98" i="2" s="1"/>
  <c r="J106" i="2" l="1"/>
  <c r="J108" i="2" s="1"/>
  <c r="H93" i="2"/>
  <c r="H96" i="2" s="1"/>
  <c r="H98" i="2" s="1"/>
  <c r="H59" i="9"/>
  <c r="J20" i="8"/>
  <c r="H20" i="8"/>
  <c r="H125" i="2"/>
  <c r="J125" i="2"/>
  <c r="J132" i="2" s="1"/>
  <c r="J135" i="2" s="1"/>
  <c r="J137" i="2" s="1"/>
  <c r="J145" i="2" s="1"/>
  <c r="H60" i="2"/>
  <c r="H55" i="2"/>
  <c r="H49" i="2"/>
  <c r="H25" i="2"/>
  <c r="H26" i="2" s="1"/>
  <c r="H106" i="2" l="1"/>
  <c r="H108" i="2" s="1"/>
  <c r="J147" i="2"/>
  <c r="L12" i="8"/>
  <c r="J9" i="9"/>
  <c r="J24" i="9" s="1"/>
  <c r="J32" i="9" s="1"/>
  <c r="J51" i="9" s="1"/>
  <c r="H56" i="2"/>
  <c r="H132" i="2"/>
  <c r="H135" i="2" s="1"/>
  <c r="H137" i="2" s="1"/>
  <c r="H145" i="2" s="1"/>
  <c r="J55" i="2"/>
  <c r="J49" i="2"/>
  <c r="H147" i="2" l="1"/>
  <c r="H9" i="9"/>
  <c r="H24" i="9" s="1"/>
  <c r="H32" i="9" s="1"/>
  <c r="H51" i="9" s="1"/>
  <c r="H66" i="9" s="1"/>
  <c r="H68" i="9" s="1"/>
  <c r="N12" i="8"/>
  <c r="L14" i="8"/>
  <c r="N16" i="8"/>
  <c r="J59" i="9" l="1"/>
  <c r="J66" i="9" s="1"/>
  <c r="J68" i="9" s="1"/>
  <c r="J60" i="2" l="1"/>
  <c r="J25" i="2" l="1"/>
  <c r="J68" i="2" l="1"/>
  <c r="J56" i="2"/>
  <c r="J26" i="2"/>
  <c r="J69" i="2" l="1"/>
  <c r="N13" i="8" l="1"/>
  <c r="N14" i="8" s="1"/>
  <c r="L19" i="8"/>
  <c r="N19" i="8" s="1"/>
  <c r="N20" i="8" s="1"/>
  <c r="L20" i="8" l="1"/>
  <c r="H67" i="2" s="1"/>
  <c r="H68" i="2" s="1"/>
  <c r="H69" i="2" s="1"/>
</calcChain>
</file>

<file path=xl/sharedStrings.xml><?xml version="1.0" encoding="utf-8"?>
<sst xmlns="http://schemas.openxmlformats.org/spreadsheetml/2006/main" count="262" uniqueCount="179">
  <si>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</si>
  <si>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</si>
  <si>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</si>
  <si>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</si>
  <si>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</si>
  <si>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</si>
  <si>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</si>
  <si>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</si>
  <si>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</si>
  <si>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</si>
  <si>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</si>
  <si>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</si>
  <si>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</si>
  <si>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</si>
  <si>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</si>
  <si>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</si>
  <si>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</si>
  <si>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</si>
  <si>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</si>
  <si>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</si>
  <si>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</si>
  <si>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</si>
  <si>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</si>
  <si>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</si>
  <si>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</si>
  <si>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</si>
  <si>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</si>
  <si>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</si>
  <si>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</si>
  <si>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</si>
  <si>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</si>
  <si>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</si>
  <si>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</si>
  <si>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</si>
  <si>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</si>
  <si>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</si>
  <si>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</si>
  <si>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</si>
  <si>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</si>
  <si>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</si>
  <si>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</si>
  <si>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</si>
  <si>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</si>
  <si>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</si>
  <si>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</si>
  <si>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</si>
  <si>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</si>
  <si>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</si>
  <si>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</si>
  <si>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</si>
  <si>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</si>
  <si>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</si>
  <si>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</si>
  <si>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</si>
  <si>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</si>
  <si>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</si>
  <si>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</si>
  <si>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</si>
  <si>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</si>
  <si>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</si>
  <si>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</si>
  <si>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</si>
  <si>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</si>
  <si>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</si>
  <si>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</si>
  <si>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</si>
  <si>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</si>
  <si>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</si>
  <si>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</si>
  <si>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</si>
  <si>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</si>
  <si>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</si>
  <si>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 and liabilities </t>
  </si>
  <si>
    <t xml:space="preserve">          Profit (loss) from operation before changes in operating assets </t>
  </si>
  <si>
    <t xml:space="preserve">                         (Sign)……............................................................................................................ Authorized Director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</si>
  <si>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</si>
  <si>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</si>
  <si>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</si>
  <si>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</si>
  <si>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</si>
  <si>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</si>
  <si>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</si>
  <si>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</si>
  <si>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</si>
  <si>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</si>
  <si>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</si>
  <si>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</si>
  <si>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</si>
  <si>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Unit : Baht</t>
  </si>
  <si>
    <t>Cash and cash equivalents at the beginning of the period</t>
  </si>
  <si>
    <t>Cash and cash equivalents at the ending of the period</t>
  </si>
  <si>
    <t>11</t>
  </si>
  <si>
    <t>Tax (expense) income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</si>
  <si>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</si>
  <si>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</si>
  <si>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</si>
  <si>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>18</t>
  </si>
  <si>
    <t>2019</t>
  </si>
  <si>
    <t>Balance as at January 1, 2019</t>
  </si>
  <si>
    <t xml:space="preserve">Shareholders' </t>
  </si>
  <si>
    <t>equity</t>
  </si>
  <si>
    <t>December 31, 2019</t>
  </si>
  <si>
    <t>2020</t>
  </si>
  <si>
    <t>Balance as at January 1, 2020</t>
  </si>
  <si>
    <t xml:space="preserve">          Lease liabilities</t>
  </si>
  <si>
    <t xml:space="preserve">          Other current financial assets</t>
  </si>
  <si>
    <t xml:space="preserve">          Current portion of lease liabilities</t>
  </si>
  <si>
    <t xml:space="preserve">            ( Mr. Verasak Siriwongrungson,  Mrs. Suwanna Bhuddhaprasart )</t>
  </si>
  <si>
    <t>(Sign)…........................................................................................................ Authorized Director</t>
  </si>
  <si>
    <t xml:space="preserve">                                     (      Mr. Verasak Siriwongrungson,  Mrs. Suwanna Bhuddhaprasart     )</t>
  </si>
  <si>
    <t>(Audited)</t>
  </si>
  <si>
    <t>(Unaudited /</t>
  </si>
  <si>
    <t>reviewed only)</t>
  </si>
  <si>
    <t xml:space="preserve">          Share premium on ordinary shares</t>
  </si>
  <si>
    <t xml:space="preserve">          Long-term borrowings</t>
  </si>
  <si>
    <t xml:space="preserve">Share premium </t>
  </si>
  <si>
    <t xml:space="preserve">on ordinary </t>
  </si>
  <si>
    <t>Total comprehensive income (expense) for the period</t>
  </si>
  <si>
    <t>Profit (loss) for the period</t>
  </si>
  <si>
    <t>Profit (loss) before income tax expense</t>
  </si>
  <si>
    <t>Profit (loss) from operating activities</t>
  </si>
  <si>
    <t xml:space="preserve">          Current portion of long-term liabilities</t>
  </si>
  <si>
    <t>17</t>
  </si>
  <si>
    <t>19</t>
  </si>
  <si>
    <t xml:space="preserve">          Right-of-use assets</t>
  </si>
  <si>
    <t>12</t>
  </si>
  <si>
    <t>14</t>
  </si>
  <si>
    <t xml:space="preserve">     Profit (loss) for the period</t>
  </si>
  <si>
    <t xml:space="preserve">               Adjustment for tax expense</t>
  </si>
  <si>
    <t xml:space="preserve">               Unrealized (gain) loss on measurements of investments </t>
  </si>
  <si>
    <t xml:space="preserve">                     at fair value thorugh profit or loss</t>
  </si>
  <si>
    <t>AS AT JUNE 30, 2020</t>
  </si>
  <si>
    <t>June 30, 2020</t>
  </si>
  <si>
    <t>FOR THE SIX-MONTH PERIODS ENDED JUNE 30, 2020</t>
  </si>
  <si>
    <t>Balance as at June 30, 2019</t>
  </si>
  <si>
    <t>Balance as at June 30, 2020</t>
  </si>
  <si>
    <t>Profit from sale of investment</t>
  </si>
  <si>
    <t>Distribution costs</t>
  </si>
  <si>
    <t>Changes in shareholders' equity for the six-month periods :</t>
  </si>
  <si>
    <t xml:space="preserve">      
Other comprehensive income</t>
  </si>
  <si>
    <t xml:space="preserve">               Dividend received</t>
  </si>
  <si>
    <t xml:space="preserve">               Other non-current assets</t>
  </si>
  <si>
    <t>FOR THE THREE-MONTH PERIODS ENDED JUNE 30, 2020</t>
  </si>
  <si>
    <t>Finance income</t>
  </si>
  <si>
    <t>Other comprehensive income for the period - net of tax</t>
  </si>
  <si>
    <t xml:space="preserve">          will not be reclassified to profit or loss</t>
  </si>
  <si>
    <t xml:space="preserve">Unrealized gain (loss) on measurements of investments </t>
  </si>
  <si>
    <t xml:space="preserve">          at fair value through profit or loss</t>
  </si>
  <si>
    <t xml:space="preserve">Components of other comprehensive income that will </t>
  </si>
  <si>
    <t xml:space="preserve">          not be reclassified to profit or loss</t>
  </si>
  <si>
    <t xml:space="preserve">Components of other comprehensive income that </t>
  </si>
  <si>
    <t xml:space="preserve">      Dividend paid</t>
  </si>
  <si>
    <t xml:space="preserve">               Write off right-of-use assets</t>
  </si>
  <si>
    <t>Net cash flows provided by (used in) operating activities</t>
  </si>
  <si>
    <t xml:space="preserve">               Employee benefits paid</t>
  </si>
  <si>
    <t xml:space="preserve">               Interest paid</t>
  </si>
  <si>
    <t xml:space="preserve">               Income tax paid</t>
  </si>
  <si>
    <t xml:space="preserve">               Bank deposit with obligations</t>
  </si>
  <si>
    <t xml:space="preserve">               Proceeds from sale of investment</t>
  </si>
  <si>
    <t xml:space="preserve">               Payments for assets acquisition</t>
  </si>
  <si>
    <t xml:space="preserve">               Payment for computer software acquisition</t>
  </si>
  <si>
    <t xml:space="preserve">               Payments for lease liabilities</t>
  </si>
  <si>
    <t xml:space="preserve">               Proceeds from borrowings</t>
  </si>
  <si>
    <t xml:space="preserve">               Payment for long-term loans</t>
  </si>
  <si>
    <t xml:space="preserve">               Dividend paid</t>
  </si>
  <si>
    <t xml:space="preserve">          Current investment</t>
  </si>
  <si>
    <t xml:space="preserve">          Bank deposits with obligations</t>
  </si>
  <si>
    <t xml:space="preserve">          Retained earnings (deficit)</t>
  </si>
  <si>
    <t>Gross profit (loss)</t>
  </si>
  <si>
    <t>Other comprehensive income:</t>
  </si>
  <si>
    <t xml:space="preserve">          Gains (losses) on re-measurement of defined employee benefits</t>
  </si>
  <si>
    <t xml:space="preserve">          Income tax relating to compenents of other comprehensive income </t>
  </si>
  <si>
    <t xml:space="preserve">                    that will not be reclassified to profit or loss</t>
  </si>
  <si>
    <t xml:space="preserve">              Basic earnings (loss) per share </t>
  </si>
  <si>
    <t xml:space="preserve">      Total comprehensive income for the period for the period</t>
  </si>
  <si>
    <t xml:space="preserve">      Total comprehensive expense for the period</t>
  </si>
  <si>
    <t xml:space="preserve">               Gain (loss) from sale of investment for trading</t>
  </si>
  <si>
    <t xml:space="preserve">          Decrease (increase) of changes in parts of operating assets</t>
  </si>
  <si>
    <t xml:space="preserve">          Increase (decrease) of changes in parts of operating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</si>
</sst>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  <numFmt numFmtId="190" formatCode="#,##0.00\ ;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8" fillId="0" borderId="0"/>
  </cellStyleXfs>
  <cellXfs count="120">
    <xf numFmtId="0" fontId="0" fillId="0" borderId="0" xfId="0"/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4" applyNumberFormat="1" applyFont="1" applyFill="1" applyBorder="1" applyAlignment="1"/>
    <xf numFmtId="188" fontId="4" fillId="0" borderId="0" xfId="0" quotePrefix="1" applyNumberFormat="1" applyFont="1" applyFill="1" applyAlignment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0" xfId="4" quotePrefix="1" applyNumberFormat="1" applyFont="1" applyFill="1" applyAlignment="1">
      <alignment horizontal="center"/>
    </xf>
    <xf numFmtId="188" fontId="16" fillId="0" borderId="0" xfId="0" applyNumberFormat="1" applyFont="1" applyFill="1"/>
    <xf numFmtId="188" fontId="4" fillId="0" borderId="0" xfId="8" applyNumberFormat="1" applyFont="1" applyFill="1" applyAlignment="1">
      <alignment horizontal="left"/>
    </xf>
    <xf numFmtId="39" fontId="17" fillId="0" borderId="0" xfId="4" applyNumberFormat="1" applyFont="1" applyFill="1" applyAlignment="1">
      <alignment horizontal="center"/>
    </xf>
    <xf numFmtId="39" fontId="9" fillId="0" borderId="0" xfId="0" applyNumberFormat="1" applyFont="1" applyFill="1" applyAlignment="1"/>
    <xf numFmtId="39" fontId="17" fillId="0" borderId="0" xfId="0" applyNumberFormat="1" applyFont="1" applyFill="1" applyAlignment="1"/>
    <xf numFmtId="187" fontId="17" fillId="0" borderId="0" xfId="0" applyNumberFormat="1" applyFont="1" applyFill="1" applyAlignment="1">
      <alignment horizontal="center"/>
    </xf>
    <xf numFmtId="39" fontId="17" fillId="0" borderId="0" xfId="4" applyNumberFormat="1" applyFont="1" applyFill="1" applyAlignment="1" applyProtection="1"/>
    <xf numFmtId="39" fontId="17" fillId="0" borderId="0" xfId="4" applyNumberFormat="1" applyFont="1" applyFill="1" applyBorder="1" applyAlignment="1" applyProtection="1">
      <alignment horizontal="center"/>
    </xf>
    <xf numFmtId="39" fontId="17" fillId="0" borderId="0" xfId="4" applyNumberFormat="1" applyFont="1" applyFill="1" applyBorder="1" applyAlignment="1" applyProtection="1">
      <alignment horizontal="right"/>
    </xf>
    <xf numFmtId="39" fontId="9" fillId="0" borderId="0" xfId="0" applyNumberFormat="1" applyFont="1" applyFill="1"/>
    <xf numFmtId="39" fontId="17" fillId="0" borderId="2" xfId="0" applyNumberFormat="1" applyFont="1" applyFill="1" applyBorder="1" applyAlignment="1">
      <alignment horizontal="center"/>
    </xf>
    <xf numFmtId="39" fontId="17" fillId="0" borderId="2" xfId="0" applyNumberFormat="1" applyFont="1" applyFill="1" applyBorder="1"/>
    <xf numFmtId="39" fontId="17" fillId="0" borderId="0" xfId="0" applyNumberFormat="1" applyFont="1" applyFill="1" applyBorder="1" applyAlignment="1">
      <alignment horizontal="center"/>
    </xf>
    <xf numFmtId="39" fontId="17" fillId="0" borderId="0" xfId="0" applyNumberFormat="1" applyFont="1" applyFill="1" applyBorder="1"/>
    <xf numFmtId="39" fontId="17" fillId="0" borderId="2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horizontal="center"/>
    </xf>
    <xf numFmtId="39" fontId="17" fillId="0" borderId="4" xfId="0" applyNumberFormat="1" applyFont="1" applyFill="1" applyBorder="1" applyAlignment="1">
      <alignment horizontal="center"/>
    </xf>
    <xf numFmtId="39" fontId="17" fillId="0" borderId="4" xfId="0" applyNumberFormat="1" applyFont="1" applyFill="1" applyBorder="1"/>
    <xf numFmtId="39" fontId="17" fillId="0" borderId="4" xfId="0" applyNumberFormat="1" applyFont="1" applyFill="1" applyBorder="1" applyAlignment="1">
      <alignment horizontal="center" vertical="center"/>
    </xf>
    <xf numFmtId="39" fontId="17" fillId="0" borderId="4" xfId="0" applyNumberFormat="1" applyFont="1" applyFill="1" applyBorder="1" applyAlignment="1">
      <alignment vertical="center"/>
    </xf>
    <xf numFmtId="39" fontId="17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Border="1"/>
    <xf numFmtId="39" fontId="9" fillId="0" borderId="0" xfId="7" applyNumberFormat="1" applyFont="1" applyFill="1"/>
    <xf numFmtId="39" fontId="9" fillId="0" borderId="0" xfId="0" quotePrefix="1" applyNumberFormat="1" applyFont="1" applyFill="1" applyAlignment="1">
      <alignment horizontal="center"/>
    </xf>
    <xf numFmtId="187" fontId="9" fillId="0" borderId="4" xfId="0" applyNumberFormat="1" applyFont="1" applyFill="1" applyBorder="1"/>
    <xf numFmtId="39" fontId="9" fillId="0" borderId="0" xfId="4" applyNumberFormat="1" applyFont="1" applyFill="1" applyAlignment="1" applyProtection="1"/>
    <xf numFmtId="0" fontId="9" fillId="0" borderId="0" xfId="8" applyNumberFormat="1" applyFont="1" applyFill="1" applyAlignment="1">
      <alignment horizontal="left"/>
    </xf>
    <xf numFmtId="187" fontId="9" fillId="0" borderId="0" xfId="0" applyNumberFormat="1" applyFont="1" applyFill="1" applyAlignment="1"/>
    <xf numFmtId="190" fontId="4" fillId="0" borderId="0" xfId="1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8" fontId="4" fillId="0" borderId="3" xfId="4" applyNumberFormat="1" applyFont="1" applyFill="1" applyBorder="1" applyAlignment="1" applyProtection="1"/>
    <xf numFmtId="188" fontId="4" fillId="0" borderId="1" xfId="1" applyNumberFormat="1" applyFont="1" applyFill="1" applyBorder="1" applyAlignment="1" applyProtection="1"/>
    <xf numFmtId="188" fontId="4" fillId="0" borderId="3" xfId="1" applyNumberFormat="1" applyFont="1" applyFill="1" applyBorder="1" applyAlignment="1" applyProtection="1"/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4" fillId="0" borderId="1" xfId="4" applyNumberFormat="1" applyFont="1" applyFill="1" applyBorder="1" applyAlignment="1" applyProtection="1"/>
    <xf numFmtId="187" fontId="17" fillId="0" borderId="0" xfId="0" applyNumberFormat="1" applyFont="1" applyFill="1" applyAlignment="1"/>
    <xf numFmtId="187" fontId="9" fillId="0" borderId="1" xfId="0" applyNumberFormat="1" applyFont="1" applyFill="1" applyBorder="1"/>
    <xf numFmtId="39" fontId="9" fillId="0" borderId="1" xfId="0" applyNumberFormat="1" applyFont="1" applyFill="1" applyBorder="1"/>
    <xf numFmtId="39" fontId="9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4" fillId="0" borderId="1" xfId="4" applyNumberFormat="1" applyFont="1" applyFill="1" applyBorder="1" applyAlignment="1"/>
    <xf numFmtId="187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4" fillId="0" borderId="0" xfId="4" applyNumberFormat="1" applyFont="1"/>
    <xf numFmtId="188" fontId="4" fillId="0" borderId="0" xfId="0" applyNumberFormat="1" applyFont="1"/>
    <xf numFmtId="188" fontId="4" fillId="0" borderId="0" xfId="1" applyNumberFormat="1" applyFont="1" applyFill="1" applyBorder="1" applyAlignment="1"/>
    <xf numFmtId="187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6" fillId="0" borderId="3" xfId="4" quotePrefix="1" applyNumberFormat="1" applyFont="1" applyFill="1" applyBorder="1" applyAlignment="1">
      <alignment horizontal="center"/>
    </xf>
    <xf numFmtId="43" fontId="6" fillId="0" borderId="3" xfId="1" quotePrefix="1" applyFont="1" applyFill="1" applyBorder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37" fontId="4" fillId="0" borderId="0" xfId="9" applyNumberFormat="1" applyFont="1" applyFill="1"/>
    <xf numFmtId="188" fontId="4" fillId="0" borderId="0" xfId="0" quotePrefix="1" applyNumberFormat="1" applyFont="1" applyFill="1" applyAlignment="1">
      <alignment horizontal="center"/>
    </xf>
    <xf numFmtId="188" fontId="4" fillId="0" borderId="4" xfId="1" applyNumberFormat="1" applyFont="1" applyFill="1" applyBorder="1" applyAlignment="1" applyProtection="1"/>
    <xf numFmtId="188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7" fillId="0" borderId="0" xfId="4" applyNumberFormat="1" applyFont="1" applyFill="1" applyAlignment="1" applyProtection="1">
      <alignment horizontal="center"/>
    </xf>
    <xf numFmtId="39" fontId="17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Normal 2 2" xfId="3"/>
    <cellStyle name="Normal 2 2 2" xfId="8"/>
    <cellStyle name="Normal_C779A0245" xfId="6"/>
    <cellStyle name="ปกติ 2 6" xfId="9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56"/>
  <sheetViews>
    <sheetView view="pageBreakPreview" topLeftCell="A102" zoomScaleNormal="90" zoomScaleSheetLayoutView="100" workbookViewId="0">
      <selection activeCell="A109" sqref="A109"/>
    </sheetView>
  </sheetViews>
  <sheetFormatPr defaultColWidth="9.140625" defaultRowHeight="25.5" customHeight="1" x14ac:dyDescent="0.45"/>
  <cols>
    <col min="1" max="4" width="9.140625" style="1" customWidth="1"/>
    <col min="5" max="5" width="13.42578125" style="1" customWidth="1"/>
    <col min="6" max="6" width="8.85546875" style="1" customWidth="1"/>
    <col min="7" max="7" width="1.5703125" style="1" customWidth="1"/>
    <col min="8" max="8" width="16.140625" style="1" customWidth="1"/>
    <col min="9" max="9" width="1.5703125" style="1" customWidth="1"/>
    <col min="10" max="10" width="16.140625" style="1" customWidth="1"/>
    <col min="11" max="11" width="1.7109375" style="1" customWidth="1"/>
    <col min="12" max="16384" width="9.140625" style="1"/>
  </cols>
  <sheetData>
    <row r="1" spans="1:10" ht="24.75" customHeight="1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24.75" customHeight="1" x14ac:dyDescent="0.45">
      <c r="A2" s="110" t="s">
        <v>59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s="2" customFormat="1" ht="24.75" customHeight="1" x14ac:dyDescent="0.45">
      <c r="A3" s="111" t="s">
        <v>131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4.75" customHeight="1" x14ac:dyDescent="0.45">
      <c r="A4" s="76"/>
      <c r="B4" s="76"/>
      <c r="C4" s="76"/>
      <c r="D4" s="76"/>
      <c r="E4" s="76"/>
      <c r="F4" s="76"/>
      <c r="G4" s="76"/>
      <c r="H4" s="76"/>
      <c r="J4" s="76"/>
    </row>
    <row r="5" spans="1:10" ht="24.75" customHeight="1" x14ac:dyDescent="0.5">
      <c r="A5" s="3"/>
      <c r="B5" s="3"/>
      <c r="C5" s="3"/>
      <c r="D5" s="3"/>
      <c r="E5" s="4"/>
      <c r="F5" s="3"/>
      <c r="G5" s="3"/>
      <c r="H5" s="4"/>
      <c r="J5" s="5" t="s">
        <v>35</v>
      </c>
    </row>
    <row r="6" spans="1:10" ht="24.75" customHeight="1" x14ac:dyDescent="0.45">
      <c r="A6" s="113" t="s">
        <v>11</v>
      </c>
      <c r="B6" s="113"/>
      <c r="C6" s="113"/>
      <c r="D6" s="113"/>
      <c r="E6" s="28"/>
      <c r="F6" s="7" t="s">
        <v>12</v>
      </c>
      <c r="G6" s="7"/>
      <c r="H6" s="81" t="s">
        <v>132</v>
      </c>
      <c r="J6" s="81" t="s">
        <v>101</v>
      </c>
    </row>
    <row r="7" spans="1:10" ht="24.75" customHeight="1" x14ac:dyDescent="0.45">
      <c r="A7" s="77"/>
      <c r="B7" s="77"/>
      <c r="C7" s="77"/>
      <c r="D7" s="77"/>
      <c r="E7" s="28"/>
      <c r="F7" s="7"/>
      <c r="G7" s="7"/>
      <c r="H7" s="81" t="s">
        <v>111</v>
      </c>
      <c r="J7" s="81" t="s">
        <v>110</v>
      </c>
    </row>
    <row r="8" spans="1:10" ht="24.75" customHeight="1" x14ac:dyDescent="0.45">
      <c r="E8" s="28"/>
      <c r="F8" s="7"/>
      <c r="G8" s="7"/>
      <c r="H8" s="81" t="s">
        <v>112</v>
      </c>
      <c r="J8" s="81"/>
    </row>
    <row r="9" spans="1:10" ht="24.75" customHeight="1" x14ac:dyDescent="0.45">
      <c r="A9" s="28" t="s">
        <v>13</v>
      </c>
      <c r="F9" s="10"/>
      <c r="G9" s="10"/>
    </row>
    <row r="10" spans="1:10" ht="24.75" customHeight="1" x14ac:dyDescent="0.45">
      <c r="A10" s="11" t="s">
        <v>14</v>
      </c>
      <c r="F10" s="45" t="s">
        <v>15</v>
      </c>
      <c r="G10" s="45"/>
      <c r="H10" s="13">
        <v>16166275.640000001</v>
      </c>
      <c r="J10" s="75">
        <v>19544710.699999999</v>
      </c>
    </row>
    <row r="11" spans="1:10" ht="24.75" customHeight="1" x14ac:dyDescent="0.45">
      <c r="A11" s="11" t="s">
        <v>83</v>
      </c>
      <c r="F11" s="45" t="s">
        <v>17</v>
      </c>
      <c r="G11" s="45"/>
      <c r="H11" s="13">
        <v>3781693.81</v>
      </c>
      <c r="J11" s="75">
        <v>12855591.5</v>
      </c>
    </row>
    <row r="12" spans="1:10" ht="24.75" customHeight="1" x14ac:dyDescent="0.45">
      <c r="A12" s="11" t="s">
        <v>16</v>
      </c>
      <c r="F12" s="45" t="s">
        <v>19</v>
      </c>
      <c r="G12" s="80"/>
      <c r="H12" s="13">
        <v>1405412.82</v>
      </c>
      <c r="J12" s="75">
        <v>1736783.08</v>
      </c>
    </row>
    <row r="13" spans="1:10" ht="24.75" customHeight="1" x14ac:dyDescent="0.45">
      <c r="A13" s="11" t="s">
        <v>105</v>
      </c>
      <c r="F13" s="45" t="s">
        <v>20</v>
      </c>
      <c r="G13" s="45"/>
      <c r="H13" s="14">
        <v>27524611.940000001</v>
      </c>
      <c r="J13" s="75">
        <v>0</v>
      </c>
    </row>
    <row r="14" spans="1:10" ht="24.75" customHeight="1" x14ac:dyDescent="0.45">
      <c r="A14" s="11" t="s">
        <v>165</v>
      </c>
      <c r="F14" s="45" t="s">
        <v>20</v>
      </c>
      <c r="G14" s="45"/>
      <c r="H14" s="14">
        <v>0</v>
      </c>
      <c r="J14" s="75">
        <v>35449380.049999997</v>
      </c>
    </row>
    <row r="15" spans="1:10" ht="24.75" customHeight="1" x14ac:dyDescent="0.45">
      <c r="A15" s="38" t="s">
        <v>18</v>
      </c>
      <c r="F15" s="11"/>
      <c r="G15" s="11"/>
      <c r="H15" s="82">
        <f>SUM(H10:H14)</f>
        <v>48877994.210000001</v>
      </c>
      <c r="J15" s="82">
        <f>SUM(J10:J14)</f>
        <v>69586465.329999998</v>
      </c>
    </row>
    <row r="16" spans="1:10" ht="24.75" customHeight="1" x14ac:dyDescent="0.45">
      <c r="A16" s="28" t="s">
        <v>40</v>
      </c>
      <c r="F16" s="11"/>
      <c r="G16" s="11"/>
      <c r="H16" s="14"/>
      <c r="J16" s="14"/>
    </row>
    <row r="17" spans="1:10" ht="24.75" customHeight="1" x14ac:dyDescent="0.45">
      <c r="A17" s="11" t="s">
        <v>79</v>
      </c>
      <c r="F17" s="45" t="s">
        <v>44</v>
      </c>
      <c r="G17" s="80"/>
      <c r="H17" s="16">
        <v>224897069.19999999</v>
      </c>
      <c r="J17" s="16">
        <v>224897069.19999999</v>
      </c>
    </row>
    <row r="18" spans="1:10" ht="24.75" customHeight="1" x14ac:dyDescent="0.45">
      <c r="A18" s="11" t="s">
        <v>56</v>
      </c>
      <c r="F18" s="45" t="s">
        <v>91</v>
      </c>
      <c r="G18" s="80"/>
      <c r="H18" s="13">
        <v>405773295.19999999</v>
      </c>
      <c r="J18" s="13">
        <v>424135045.22000003</v>
      </c>
    </row>
    <row r="19" spans="1:10" ht="24.75" customHeight="1" x14ac:dyDescent="0.45">
      <c r="A19" s="11" t="s">
        <v>80</v>
      </c>
      <c r="F19" s="45" t="s">
        <v>125</v>
      </c>
      <c r="G19" s="80"/>
      <c r="H19" s="13">
        <v>0</v>
      </c>
      <c r="J19" s="13">
        <v>60997907.380000003</v>
      </c>
    </row>
    <row r="20" spans="1:10" ht="24.75" customHeight="1" x14ac:dyDescent="0.45">
      <c r="A20" s="11" t="s">
        <v>124</v>
      </c>
      <c r="F20" s="45" t="s">
        <v>125</v>
      </c>
      <c r="G20" s="80"/>
      <c r="H20" s="13">
        <v>162809305</v>
      </c>
      <c r="J20" s="13">
        <v>0</v>
      </c>
    </row>
    <row r="21" spans="1:10" ht="24.75" customHeight="1" x14ac:dyDescent="0.45">
      <c r="A21" s="11" t="s">
        <v>86</v>
      </c>
      <c r="F21" s="45" t="s">
        <v>77</v>
      </c>
      <c r="G21" s="45"/>
      <c r="H21" s="13">
        <v>180338.51</v>
      </c>
      <c r="J21" s="13">
        <v>216888.11</v>
      </c>
    </row>
    <row r="22" spans="1:10" ht="24.75" customHeight="1" x14ac:dyDescent="0.45">
      <c r="A22" s="11" t="s">
        <v>65</v>
      </c>
      <c r="F22" s="45" t="s">
        <v>126</v>
      </c>
      <c r="G22" s="45"/>
      <c r="H22" s="13">
        <v>8949010.7300000004</v>
      </c>
      <c r="J22" s="13">
        <v>428877.91</v>
      </c>
    </row>
    <row r="23" spans="1:10" ht="24.75" customHeight="1" x14ac:dyDescent="0.45">
      <c r="A23" s="11" t="s">
        <v>166</v>
      </c>
      <c r="F23" s="45" t="s">
        <v>64</v>
      </c>
      <c r="G23" s="80"/>
      <c r="H23" s="13">
        <v>3718983.35</v>
      </c>
      <c r="J23" s="13">
        <v>3709243.16</v>
      </c>
    </row>
    <row r="24" spans="1:10" ht="24.75" customHeight="1" x14ac:dyDescent="0.45">
      <c r="A24" s="11" t="s">
        <v>42</v>
      </c>
      <c r="E24" s="80"/>
      <c r="F24" s="12"/>
      <c r="G24" s="12"/>
      <c r="H24" s="109">
        <v>1637175.77</v>
      </c>
      <c r="J24" s="109">
        <v>1441374.12</v>
      </c>
    </row>
    <row r="25" spans="1:10" ht="24.75" customHeight="1" x14ac:dyDescent="0.45">
      <c r="A25" s="38" t="s">
        <v>41</v>
      </c>
      <c r="B25" s="9"/>
      <c r="C25" s="9"/>
      <c r="F25" s="16"/>
      <c r="G25" s="16"/>
      <c r="H25" s="13">
        <f>SUM(H17:H24)</f>
        <v>807965177.75999999</v>
      </c>
      <c r="J25" s="13">
        <f>SUM(J17:J24)</f>
        <v>715826405.10000002</v>
      </c>
    </row>
    <row r="26" spans="1:10" ht="24.75" customHeight="1" thickBot="1" x14ac:dyDescent="0.5">
      <c r="A26" s="38" t="s">
        <v>21</v>
      </c>
      <c r="B26" s="9"/>
      <c r="C26" s="9"/>
      <c r="F26" s="16"/>
      <c r="G26" s="16"/>
      <c r="H26" s="83">
        <f>+H25+H15</f>
        <v>856843171.97000003</v>
      </c>
      <c r="J26" s="83">
        <f>+J25+J15</f>
        <v>785412870.43000007</v>
      </c>
    </row>
    <row r="27" spans="1:10" ht="24.75" customHeight="1" thickTop="1" x14ac:dyDescent="0.45">
      <c r="B27" s="9"/>
      <c r="C27" s="9"/>
      <c r="D27" s="9"/>
      <c r="E27" s="9"/>
      <c r="F27" s="15"/>
      <c r="G27" s="15"/>
      <c r="H27" s="15"/>
      <c r="J27" s="15"/>
    </row>
    <row r="28" spans="1:10" ht="24.75" customHeight="1" x14ac:dyDescent="0.45">
      <c r="A28" s="11" t="s">
        <v>10</v>
      </c>
      <c r="B28" s="9"/>
      <c r="C28" s="9"/>
      <c r="D28" s="9"/>
      <c r="E28" s="9"/>
      <c r="F28" s="9"/>
      <c r="G28" s="9"/>
      <c r="H28" s="9"/>
      <c r="J28" s="9"/>
    </row>
    <row r="29" spans="1:10" ht="24.75" customHeight="1" x14ac:dyDescent="0.45">
      <c r="A29" s="11"/>
      <c r="B29" s="9"/>
      <c r="C29" s="9"/>
      <c r="D29" s="9"/>
      <c r="E29" s="9"/>
      <c r="F29" s="9"/>
      <c r="G29" s="9"/>
      <c r="H29" s="9"/>
      <c r="J29" s="9"/>
    </row>
    <row r="30" spans="1:10" ht="24.75" customHeight="1" x14ac:dyDescent="0.45">
      <c r="A30" s="11"/>
      <c r="B30" s="9"/>
      <c r="C30" s="9"/>
      <c r="D30" s="9"/>
      <c r="E30" s="9"/>
      <c r="F30" s="9"/>
      <c r="G30" s="9"/>
      <c r="H30" s="9"/>
      <c r="J30" s="9"/>
    </row>
    <row r="31" spans="1:10" ht="24.75" customHeight="1" x14ac:dyDescent="0.45">
      <c r="A31" s="11"/>
      <c r="B31" s="9"/>
      <c r="C31" s="9"/>
      <c r="D31" s="9"/>
      <c r="E31" s="9"/>
      <c r="F31" s="9"/>
      <c r="G31" s="9"/>
      <c r="H31" s="9"/>
      <c r="J31" s="9"/>
    </row>
    <row r="32" spans="1:10" ht="24.75" customHeight="1" x14ac:dyDescent="0.45">
      <c r="A32" s="11"/>
      <c r="B32" s="9"/>
      <c r="C32" s="9"/>
      <c r="D32" s="9"/>
      <c r="E32" s="9"/>
      <c r="F32" s="9"/>
      <c r="G32" s="9"/>
      <c r="H32" s="9"/>
      <c r="J32" s="9"/>
    </row>
    <row r="33" spans="1:10" ht="24.75" customHeight="1" x14ac:dyDescent="0.45">
      <c r="B33" s="17" t="s">
        <v>108</v>
      </c>
      <c r="D33" s="9"/>
      <c r="E33" s="9"/>
      <c r="F33" s="9"/>
      <c r="G33" s="9"/>
      <c r="H33" s="9"/>
      <c r="J33" s="9"/>
    </row>
    <row r="34" spans="1:10" ht="24.75" customHeight="1" x14ac:dyDescent="0.45">
      <c r="B34" s="17" t="s">
        <v>107</v>
      </c>
      <c r="D34" s="9"/>
      <c r="E34" s="9"/>
      <c r="F34" s="9"/>
      <c r="G34" s="9"/>
      <c r="H34" s="9"/>
      <c r="J34" s="9"/>
    </row>
    <row r="35" spans="1:10" ht="24.75" customHeight="1" x14ac:dyDescent="0.45">
      <c r="A35" s="17"/>
      <c r="D35" s="9"/>
      <c r="E35" s="9"/>
      <c r="F35" s="9"/>
      <c r="G35" s="9"/>
      <c r="H35" s="9"/>
      <c r="J35" s="9"/>
    </row>
    <row r="36" spans="1:10" ht="21" customHeight="1" x14ac:dyDescent="0.45">
      <c r="A36" s="112" t="s">
        <v>22</v>
      </c>
      <c r="B36" s="112"/>
      <c r="C36" s="112"/>
      <c r="D36" s="112"/>
      <c r="E36" s="112"/>
      <c r="F36" s="112"/>
      <c r="G36" s="112"/>
      <c r="H36" s="112"/>
      <c r="I36" s="112"/>
      <c r="J36" s="112"/>
    </row>
    <row r="37" spans="1:10" ht="21" customHeight="1" x14ac:dyDescent="0.45">
      <c r="A37" s="110" t="s">
        <v>0</v>
      </c>
      <c r="B37" s="110"/>
      <c r="C37" s="110"/>
      <c r="D37" s="110"/>
      <c r="E37" s="110"/>
      <c r="F37" s="110"/>
      <c r="G37" s="110"/>
      <c r="H37" s="110"/>
      <c r="I37" s="110"/>
      <c r="J37" s="110"/>
    </row>
    <row r="38" spans="1:10" ht="21" customHeight="1" x14ac:dyDescent="0.45">
      <c r="A38" s="110" t="s">
        <v>60</v>
      </c>
      <c r="B38" s="110"/>
      <c r="C38" s="110"/>
      <c r="D38" s="110"/>
      <c r="E38" s="110"/>
      <c r="F38" s="110"/>
      <c r="G38" s="110"/>
      <c r="H38" s="110"/>
      <c r="I38" s="110"/>
      <c r="J38" s="110"/>
    </row>
    <row r="39" spans="1:10" ht="21" customHeight="1" x14ac:dyDescent="0.45">
      <c r="A39" s="110" t="s">
        <v>131</v>
      </c>
      <c r="B39" s="110"/>
      <c r="C39" s="110"/>
      <c r="D39" s="110"/>
      <c r="E39" s="110"/>
      <c r="F39" s="110"/>
      <c r="G39" s="110"/>
      <c r="H39" s="110"/>
      <c r="I39" s="110"/>
      <c r="J39" s="110"/>
    </row>
    <row r="40" spans="1:10" ht="21" customHeight="1" x14ac:dyDescent="0.45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0" ht="21" customHeight="1" x14ac:dyDescent="0.45">
      <c r="A41" s="18"/>
      <c r="B41" s="19"/>
      <c r="C41" s="19"/>
      <c r="D41" s="19"/>
      <c r="E41" s="19"/>
      <c r="F41" s="19"/>
      <c r="G41" s="19"/>
      <c r="H41" s="19"/>
      <c r="J41" s="5" t="s">
        <v>35</v>
      </c>
    </row>
    <row r="42" spans="1:10" ht="21" customHeight="1" x14ac:dyDescent="0.45">
      <c r="A42" s="110" t="s">
        <v>23</v>
      </c>
      <c r="B42" s="110"/>
      <c r="C42" s="110"/>
      <c r="D42" s="110"/>
      <c r="F42" s="7" t="s">
        <v>12</v>
      </c>
      <c r="G42" s="7"/>
      <c r="H42" s="81" t="s">
        <v>132</v>
      </c>
      <c r="J42" s="81" t="s">
        <v>101</v>
      </c>
    </row>
    <row r="43" spans="1:10" ht="21" customHeight="1" x14ac:dyDescent="0.45">
      <c r="A43" s="77"/>
      <c r="B43" s="77"/>
      <c r="C43" s="77"/>
      <c r="D43" s="77"/>
      <c r="E43" s="28"/>
      <c r="F43" s="7"/>
      <c r="G43" s="7"/>
      <c r="H43" s="81" t="s">
        <v>111</v>
      </c>
      <c r="J43" s="81" t="s">
        <v>110</v>
      </c>
    </row>
    <row r="44" spans="1:10" ht="21" customHeight="1" x14ac:dyDescent="0.45">
      <c r="E44" s="28"/>
      <c r="F44" s="7"/>
      <c r="G44" s="7"/>
      <c r="H44" s="81" t="s">
        <v>112</v>
      </c>
      <c r="J44" s="81"/>
    </row>
    <row r="45" spans="1:10" ht="21" customHeight="1" x14ac:dyDescent="0.45">
      <c r="A45" s="38" t="s">
        <v>24</v>
      </c>
      <c r="D45" s="9"/>
      <c r="H45" s="9"/>
      <c r="J45" s="9"/>
    </row>
    <row r="46" spans="1:10" ht="21" customHeight="1" x14ac:dyDescent="0.45">
      <c r="A46" s="11" t="s">
        <v>82</v>
      </c>
      <c r="D46" s="9"/>
      <c r="F46" s="45" t="s">
        <v>75</v>
      </c>
      <c r="G46" s="80"/>
      <c r="H46" s="13">
        <v>12673987.560000001</v>
      </c>
      <c r="J46" s="13">
        <v>24373997.399999999</v>
      </c>
    </row>
    <row r="47" spans="1:10" ht="21" customHeight="1" x14ac:dyDescent="0.45">
      <c r="A47" s="11" t="s">
        <v>121</v>
      </c>
      <c r="D47" s="9"/>
      <c r="E47" s="45"/>
      <c r="F47" s="45" t="s">
        <v>122</v>
      </c>
      <c r="G47" s="16"/>
      <c r="H47" s="13">
        <v>40000000</v>
      </c>
      <c r="J47" s="13">
        <v>58000000</v>
      </c>
    </row>
    <row r="48" spans="1:10" ht="21" customHeight="1" x14ac:dyDescent="0.45">
      <c r="A48" s="11" t="s">
        <v>106</v>
      </c>
      <c r="D48" s="9"/>
      <c r="E48" s="45"/>
      <c r="F48" s="45" t="s">
        <v>96</v>
      </c>
      <c r="G48" s="16"/>
      <c r="H48" s="13">
        <v>3992787.49</v>
      </c>
      <c r="J48" s="13">
        <v>0</v>
      </c>
    </row>
    <row r="49" spans="1:10" ht="21" customHeight="1" x14ac:dyDescent="0.45">
      <c r="A49" s="38" t="s">
        <v>25</v>
      </c>
      <c r="D49" s="9"/>
      <c r="E49" s="21"/>
      <c r="F49" s="16"/>
      <c r="G49" s="16"/>
      <c r="H49" s="84">
        <f>SUM(H46:H48)</f>
        <v>56666775.050000004</v>
      </c>
      <c r="J49" s="84">
        <f>SUM(J46:J48)</f>
        <v>82373997.400000006</v>
      </c>
    </row>
    <row r="50" spans="1:10" ht="21" customHeight="1" x14ac:dyDescent="0.45">
      <c r="A50" s="38" t="s">
        <v>69</v>
      </c>
      <c r="D50" s="9"/>
      <c r="E50" s="21"/>
      <c r="F50" s="16"/>
      <c r="G50" s="16"/>
      <c r="H50" s="16"/>
      <c r="J50" s="16"/>
    </row>
    <row r="51" spans="1:10" ht="21" customHeight="1" x14ac:dyDescent="0.45">
      <c r="A51" s="11" t="s">
        <v>114</v>
      </c>
      <c r="D51" s="9"/>
      <c r="F51" s="45" t="s">
        <v>122</v>
      </c>
      <c r="G51" s="45"/>
      <c r="H51" s="16">
        <v>214000000</v>
      </c>
      <c r="J51" s="16">
        <v>166000000</v>
      </c>
    </row>
    <row r="52" spans="1:10" ht="21" customHeight="1" x14ac:dyDescent="0.45">
      <c r="A52" s="11" t="s">
        <v>104</v>
      </c>
      <c r="D52" s="9"/>
      <c r="E52" s="45"/>
      <c r="F52" s="45" t="s">
        <v>96</v>
      </c>
      <c r="G52" s="16"/>
      <c r="H52" s="16">
        <v>100816377.19</v>
      </c>
      <c r="J52" s="1">
        <v>0</v>
      </c>
    </row>
    <row r="53" spans="1:10" ht="21" customHeight="1" x14ac:dyDescent="0.45">
      <c r="A53" s="11" t="s">
        <v>84</v>
      </c>
      <c r="D53" s="9"/>
      <c r="F53" s="45" t="s">
        <v>123</v>
      </c>
      <c r="G53" s="45"/>
      <c r="H53" s="16">
        <v>7198615.3200000003</v>
      </c>
      <c r="J53" s="16">
        <v>9099331.9000000004</v>
      </c>
    </row>
    <row r="54" spans="1:10" ht="21" customHeight="1" x14ac:dyDescent="0.45">
      <c r="A54" s="11" t="s">
        <v>81</v>
      </c>
      <c r="D54" s="9"/>
      <c r="E54" s="45"/>
      <c r="F54" s="12"/>
      <c r="G54" s="12"/>
      <c r="H54" s="16">
        <v>2112000</v>
      </c>
      <c r="J54" s="16">
        <v>2112000</v>
      </c>
    </row>
    <row r="55" spans="1:10" ht="21" customHeight="1" x14ac:dyDescent="0.45">
      <c r="A55" s="38" t="s">
        <v>53</v>
      </c>
      <c r="D55" s="9"/>
      <c r="E55" s="21"/>
      <c r="F55" s="16"/>
      <c r="G55" s="16"/>
      <c r="H55" s="22">
        <f>SUM(H51:H54)</f>
        <v>324126992.50999999</v>
      </c>
      <c r="J55" s="22">
        <f>SUM(J51:J54)</f>
        <v>177211331.90000001</v>
      </c>
    </row>
    <row r="56" spans="1:10" ht="21" customHeight="1" x14ac:dyDescent="0.45">
      <c r="A56" s="38" t="s">
        <v>26</v>
      </c>
      <c r="D56" s="9"/>
      <c r="E56" s="21"/>
      <c r="F56" s="16"/>
      <c r="G56" s="16"/>
      <c r="H56" s="84">
        <f>+H49+H55</f>
        <v>380793767.56</v>
      </c>
      <c r="J56" s="84">
        <f>+J49+J55</f>
        <v>259585329.30000001</v>
      </c>
    </row>
    <row r="57" spans="1:10" ht="21" customHeight="1" x14ac:dyDescent="0.45">
      <c r="A57" s="38" t="s">
        <v>27</v>
      </c>
      <c r="D57" s="9"/>
      <c r="E57" s="9"/>
      <c r="F57" s="14"/>
      <c r="G57" s="14"/>
      <c r="H57" s="14"/>
      <c r="J57" s="14"/>
    </row>
    <row r="58" spans="1:10" ht="21" customHeight="1" x14ac:dyDescent="0.45">
      <c r="A58" s="11" t="s">
        <v>28</v>
      </c>
      <c r="D58" s="9"/>
      <c r="E58" s="9"/>
      <c r="F58" s="13" t="s">
        <v>4</v>
      </c>
      <c r="G58" s="13"/>
      <c r="H58" s="13" t="s">
        <v>4</v>
      </c>
      <c r="J58" s="13"/>
    </row>
    <row r="59" spans="1:10" ht="21" customHeight="1" x14ac:dyDescent="0.45">
      <c r="A59" s="11" t="s">
        <v>29</v>
      </c>
      <c r="B59" s="9"/>
      <c r="C59" s="9"/>
      <c r="D59" s="9"/>
      <c r="E59" s="9"/>
      <c r="F59" s="13"/>
      <c r="G59" s="13"/>
      <c r="H59" s="13"/>
      <c r="J59" s="13"/>
    </row>
    <row r="60" spans="1:10" ht="21" customHeight="1" thickBot="1" x14ac:dyDescent="0.5">
      <c r="A60" s="11" t="s">
        <v>51</v>
      </c>
      <c r="B60" s="9"/>
      <c r="C60" s="9"/>
      <c r="D60" s="9"/>
      <c r="E60" s="9"/>
      <c r="F60" s="16"/>
      <c r="G60" s="16"/>
      <c r="H60" s="23">
        <f>33000000*10</f>
        <v>330000000</v>
      </c>
      <c r="J60" s="23">
        <f>33000000*10</f>
        <v>330000000</v>
      </c>
    </row>
    <row r="61" spans="1:10" ht="21" customHeight="1" thickTop="1" x14ac:dyDescent="0.45">
      <c r="A61" s="11" t="s">
        <v>70</v>
      </c>
      <c r="B61" s="9"/>
      <c r="C61" s="9"/>
      <c r="D61" s="9"/>
      <c r="E61" s="9"/>
      <c r="F61" s="16"/>
      <c r="G61" s="16"/>
      <c r="H61" s="16"/>
      <c r="J61" s="16"/>
    </row>
    <row r="62" spans="1:10" ht="21" customHeight="1" x14ac:dyDescent="0.45">
      <c r="A62" s="11" t="s">
        <v>52</v>
      </c>
      <c r="B62" s="9"/>
      <c r="C62" s="9"/>
      <c r="D62" s="9"/>
      <c r="E62" s="9"/>
      <c r="F62" s="16"/>
      <c r="G62" s="16"/>
      <c r="H62" s="13">
        <v>269055800</v>
      </c>
      <c r="J62" s="13">
        <v>269055800</v>
      </c>
    </row>
    <row r="63" spans="1:10" ht="21" customHeight="1" x14ac:dyDescent="0.45">
      <c r="A63" s="11" t="s">
        <v>113</v>
      </c>
      <c r="B63" s="9"/>
      <c r="C63" s="9"/>
      <c r="D63" s="9"/>
      <c r="E63" s="9"/>
      <c r="F63" s="16"/>
      <c r="G63" s="16"/>
      <c r="H63" s="13">
        <v>204200000</v>
      </c>
      <c r="J63" s="13">
        <v>204200000</v>
      </c>
    </row>
    <row r="64" spans="1:10" ht="21" customHeight="1" x14ac:dyDescent="0.45">
      <c r="A64" s="11" t="s">
        <v>167</v>
      </c>
      <c r="B64" s="9"/>
      <c r="C64" s="9"/>
      <c r="D64" s="9"/>
      <c r="E64" s="9"/>
      <c r="F64" s="13" t="s">
        <v>4</v>
      </c>
      <c r="G64" s="13"/>
      <c r="H64" s="13" t="s">
        <v>4</v>
      </c>
      <c r="J64" s="13"/>
    </row>
    <row r="65" spans="1:11" ht="21" customHeight="1" x14ac:dyDescent="0.45">
      <c r="A65" s="11" t="s">
        <v>30</v>
      </c>
      <c r="B65" s="9"/>
      <c r="C65" s="9"/>
      <c r="D65" s="9"/>
      <c r="E65" s="9"/>
      <c r="F65" s="14"/>
      <c r="G65" s="14"/>
      <c r="H65" s="14"/>
      <c r="J65" s="14"/>
    </row>
    <row r="66" spans="1:11" ht="21" customHeight="1" x14ac:dyDescent="0.45">
      <c r="A66" s="11" t="s">
        <v>31</v>
      </c>
      <c r="B66" s="9"/>
      <c r="C66" s="9"/>
      <c r="D66" s="9"/>
      <c r="E66" s="80"/>
      <c r="F66" s="16"/>
      <c r="G66" s="16"/>
      <c r="H66" s="13">
        <v>26905580</v>
      </c>
      <c r="J66" s="13">
        <v>26905580</v>
      </c>
    </row>
    <row r="67" spans="1:11" ht="21" customHeight="1" x14ac:dyDescent="0.45">
      <c r="A67" s="11" t="s">
        <v>78</v>
      </c>
      <c r="B67" s="9"/>
      <c r="C67" s="9"/>
      <c r="D67" s="9"/>
      <c r="E67" s="9"/>
      <c r="F67" s="16"/>
      <c r="G67" s="16"/>
      <c r="H67" s="13">
        <f>+งบแสดงการเปลี่ยนแปลง!L20</f>
        <v>-24111975.590000026</v>
      </c>
      <c r="J67" s="13">
        <v>25666161.129999969</v>
      </c>
    </row>
    <row r="68" spans="1:11" ht="21" customHeight="1" x14ac:dyDescent="0.45">
      <c r="A68" s="38" t="s">
        <v>32</v>
      </c>
      <c r="B68" s="9"/>
      <c r="C68" s="9"/>
      <c r="D68" s="9"/>
      <c r="E68" s="9"/>
      <c r="F68" s="16"/>
      <c r="G68" s="16"/>
      <c r="H68" s="84">
        <f>SUM(H62:H67)</f>
        <v>476049404.40999997</v>
      </c>
      <c r="J68" s="84">
        <f>SUM(J62:J67)</f>
        <v>525827541.13</v>
      </c>
    </row>
    <row r="69" spans="1:11" ht="21" customHeight="1" thickBot="1" x14ac:dyDescent="0.5">
      <c r="A69" s="38" t="s">
        <v>33</v>
      </c>
      <c r="B69" s="9"/>
      <c r="C69" s="9"/>
      <c r="D69" s="9"/>
      <c r="E69" s="9"/>
      <c r="F69" s="16"/>
      <c r="G69" s="16"/>
      <c r="H69" s="83">
        <f>+H56+H68</f>
        <v>856843171.97000003</v>
      </c>
      <c r="J69" s="83">
        <f>+J56+J68</f>
        <v>785412870.43000007</v>
      </c>
    </row>
    <row r="70" spans="1:11" ht="21" customHeight="1" thickTop="1" x14ac:dyDescent="0.45">
      <c r="A70" s="11"/>
      <c r="B70" s="9"/>
      <c r="C70" s="9"/>
      <c r="D70" s="9"/>
      <c r="E70" s="9"/>
      <c r="F70" s="16"/>
      <c r="G70" s="16"/>
      <c r="H70" s="16"/>
      <c r="J70" s="16"/>
    </row>
    <row r="71" spans="1:11" ht="21" customHeight="1" x14ac:dyDescent="0.45">
      <c r="A71" s="11" t="s">
        <v>10</v>
      </c>
      <c r="B71" s="9"/>
      <c r="C71" s="9"/>
      <c r="D71" s="9"/>
      <c r="E71" s="9"/>
      <c r="F71" s="9"/>
      <c r="G71" s="9"/>
      <c r="H71" s="2"/>
      <c r="J71" s="2"/>
    </row>
    <row r="72" spans="1:11" ht="21" customHeight="1" x14ac:dyDescent="0.45">
      <c r="A72" s="11"/>
      <c r="B72" s="9"/>
      <c r="C72" s="9"/>
      <c r="D72" s="9"/>
      <c r="E72" s="9"/>
      <c r="F72" s="9"/>
      <c r="G72" s="9"/>
      <c r="H72" s="2"/>
      <c r="J72" s="2"/>
    </row>
    <row r="73" spans="1:11" ht="21" customHeight="1" x14ac:dyDescent="0.45">
      <c r="A73" s="11"/>
      <c r="B73" s="9"/>
      <c r="C73" s="9"/>
      <c r="D73" s="9"/>
      <c r="E73" s="9"/>
      <c r="F73" s="9"/>
      <c r="G73" s="9"/>
      <c r="H73" s="9"/>
      <c r="J73" s="9"/>
    </row>
    <row r="74" spans="1:11" ht="21" customHeight="1" x14ac:dyDescent="0.45">
      <c r="B74" s="17" t="s">
        <v>108</v>
      </c>
      <c r="D74" s="9"/>
      <c r="E74" s="9"/>
      <c r="F74" s="9"/>
      <c r="G74" s="9"/>
      <c r="H74" s="9"/>
      <c r="J74" s="9"/>
    </row>
    <row r="75" spans="1:11" ht="21" customHeight="1" x14ac:dyDescent="0.45">
      <c r="B75" s="17" t="s">
        <v>107</v>
      </c>
      <c r="D75" s="9"/>
      <c r="E75" s="9"/>
      <c r="F75" s="9"/>
      <c r="G75" s="9"/>
      <c r="H75" s="9"/>
      <c r="J75" s="9"/>
    </row>
    <row r="76" spans="1:11" ht="21" customHeight="1" x14ac:dyDescent="0.45">
      <c r="B76" s="17"/>
      <c r="D76" s="9"/>
      <c r="E76" s="9"/>
      <c r="F76" s="9"/>
      <c r="G76" s="9"/>
      <c r="H76" s="9"/>
      <c r="J76" s="9"/>
    </row>
    <row r="77" spans="1:11" ht="21.75" customHeight="1" x14ac:dyDescent="0.45">
      <c r="A77" s="111" t="s">
        <v>0</v>
      </c>
      <c r="B77" s="111"/>
      <c r="C77" s="111"/>
      <c r="D77" s="111"/>
      <c r="E77" s="111"/>
      <c r="F77" s="111"/>
      <c r="G77" s="111"/>
      <c r="H77" s="111"/>
      <c r="I77" s="111"/>
      <c r="J77" s="111"/>
    </row>
    <row r="78" spans="1:11" ht="21.75" customHeight="1" x14ac:dyDescent="0.45">
      <c r="A78" s="111" t="s">
        <v>55</v>
      </c>
      <c r="B78" s="111"/>
      <c r="C78" s="111"/>
      <c r="D78" s="111"/>
      <c r="E78" s="111"/>
      <c r="F78" s="111"/>
      <c r="G78" s="111"/>
      <c r="H78" s="111"/>
      <c r="I78" s="111"/>
      <c r="J78" s="111"/>
    </row>
    <row r="79" spans="1:11" s="6" customFormat="1" ht="21.75" customHeight="1" x14ac:dyDescent="0.45">
      <c r="A79" s="111" t="s">
        <v>142</v>
      </c>
      <c r="B79" s="111"/>
      <c r="C79" s="111"/>
      <c r="D79" s="111"/>
      <c r="E79" s="111"/>
      <c r="F79" s="111"/>
      <c r="G79" s="111"/>
      <c r="H79" s="111"/>
      <c r="I79" s="111"/>
      <c r="J79" s="111"/>
      <c r="K79" s="24"/>
    </row>
    <row r="80" spans="1:11" ht="21.75" customHeight="1" x14ac:dyDescent="0.45">
      <c r="A80" s="111" t="s">
        <v>87</v>
      </c>
      <c r="B80" s="111"/>
      <c r="C80" s="111"/>
      <c r="D80" s="111"/>
      <c r="E80" s="111"/>
      <c r="F80" s="111"/>
      <c r="G80" s="111"/>
      <c r="H80" s="111"/>
      <c r="I80" s="111"/>
      <c r="J80" s="111"/>
    </row>
    <row r="81" spans="1:10" ht="21.75" customHeight="1" x14ac:dyDescent="0.45">
      <c r="A81" s="95"/>
      <c r="B81" s="95"/>
      <c r="C81" s="95"/>
      <c r="D81" s="95"/>
      <c r="E81" s="95"/>
      <c r="F81" s="95"/>
      <c r="G81" s="95"/>
      <c r="H81" s="102"/>
      <c r="I81" s="102"/>
      <c r="J81" s="102"/>
    </row>
    <row r="82" spans="1:10" ht="21.75" customHeight="1" x14ac:dyDescent="0.5">
      <c r="A82" s="25"/>
      <c r="B82" s="25"/>
      <c r="C82" s="25"/>
      <c r="D82" s="25"/>
      <c r="E82" s="26"/>
      <c r="H82" s="26"/>
      <c r="I82" s="26"/>
      <c r="J82" s="5" t="s">
        <v>35</v>
      </c>
    </row>
    <row r="83" spans="1:10" s="2" customFormat="1" ht="21.75" customHeight="1" x14ac:dyDescent="0.45">
      <c r="E83" s="7"/>
      <c r="H83" s="85" t="s">
        <v>102</v>
      </c>
      <c r="I83" s="86"/>
      <c r="J83" s="85" t="s">
        <v>97</v>
      </c>
    </row>
    <row r="84" spans="1:10" s="2" customFormat="1" ht="21.75" customHeight="1" x14ac:dyDescent="0.45">
      <c r="A84" s="9" t="s">
        <v>58</v>
      </c>
      <c r="H84" s="13">
        <v>1775216.35</v>
      </c>
      <c r="I84" s="9"/>
      <c r="J84" s="13">
        <v>65931019.060000002</v>
      </c>
    </row>
    <row r="85" spans="1:10" s="2" customFormat="1" ht="21.75" customHeight="1" x14ac:dyDescent="0.45">
      <c r="A85" s="9" t="s">
        <v>57</v>
      </c>
      <c r="H85" s="98">
        <v>-22557465.420000002</v>
      </c>
      <c r="I85" s="9"/>
      <c r="J85" s="98">
        <v>-50621496.079999998</v>
      </c>
    </row>
    <row r="86" spans="1:10" s="2" customFormat="1" ht="21.75" customHeight="1" x14ac:dyDescent="0.45">
      <c r="A86" s="28" t="s">
        <v>168</v>
      </c>
      <c r="H86" s="11">
        <f>SUM(H84:H85)</f>
        <v>-20782249.07</v>
      </c>
      <c r="I86" s="9"/>
      <c r="J86" s="11">
        <f>SUM(J84:J85)</f>
        <v>15309522.980000004</v>
      </c>
    </row>
    <row r="87" spans="1:10" s="2" customFormat="1" ht="21.75" customHeight="1" x14ac:dyDescent="0.45">
      <c r="A87" s="9" t="s">
        <v>46</v>
      </c>
      <c r="H87" s="99">
        <f>108092.78+1385680-2567.6</f>
        <v>1491205.18</v>
      </c>
      <c r="I87" s="99"/>
      <c r="J87" s="99">
        <v>1496045.59</v>
      </c>
    </row>
    <row r="88" spans="1:10" s="2" customFormat="1" ht="21.75" customHeight="1" x14ac:dyDescent="0.45">
      <c r="A88" s="9" t="s">
        <v>146</v>
      </c>
      <c r="H88" s="11"/>
      <c r="I88" s="9"/>
      <c r="J88" s="11"/>
    </row>
    <row r="89" spans="1:10" s="2" customFormat="1" ht="21.75" customHeight="1" x14ac:dyDescent="0.45">
      <c r="A89" s="9" t="s">
        <v>147</v>
      </c>
      <c r="E89" s="97"/>
      <c r="H89" s="11">
        <v>3241992.39</v>
      </c>
      <c r="I89" s="9"/>
      <c r="J89" s="11">
        <v>-422746.2</v>
      </c>
    </row>
    <row r="90" spans="1:10" s="2" customFormat="1" ht="21.75" customHeight="1" x14ac:dyDescent="0.45">
      <c r="A90" s="9" t="s">
        <v>136</v>
      </c>
      <c r="H90" s="11">
        <v>46567.8</v>
      </c>
      <c r="I90" s="9"/>
      <c r="J90" s="11">
        <v>2340763.64</v>
      </c>
    </row>
    <row r="91" spans="1:10" s="2" customFormat="1" ht="21.75" customHeight="1" x14ac:dyDescent="0.45">
      <c r="A91" s="9" t="s">
        <v>137</v>
      </c>
      <c r="H91" s="11">
        <v>-2384147.5299999998</v>
      </c>
      <c r="I91" s="9"/>
      <c r="J91" s="11">
        <v>-4798268.8099999996</v>
      </c>
    </row>
    <row r="92" spans="1:10" s="2" customFormat="1" ht="21.75" customHeight="1" x14ac:dyDescent="0.45">
      <c r="A92" s="9" t="s">
        <v>47</v>
      </c>
      <c r="E92" s="97"/>
      <c r="H92" s="11">
        <v>-11954853.75</v>
      </c>
      <c r="I92" s="9"/>
      <c r="J92" s="11">
        <v>-11285317.32</v>
      </c>
    </row>
    <row r="93" spans="1:10" s="2" customFormat="1" ht="21.75" customHeight="1" x14ac:dyDescent="0.45">
      <c r="A93" s="28" t="s">
        <v>120</v>
      </c>
      <c r="E93" s="97"/>
      <c r="H93" s="29">
        <f>SUM(H86:H92)</f>
        <v>-30341484.98</v>
      </c>
      <c r="I93" s="20"/>
      <c r="J93" s="22">
        <f>SUM(J86:J92)</f>
        <v>2639999.8800000064</v>
      </c>
    </row>
    <row r="94" spans="1:10" s="2" customFormat="1" ht="21.75" customHeight="1" x14ac:dyDescent="0.45">
      <c r="A94" s="107" t="s">
        <v>143</v>
      </c>
      <c r="E94" s="106"/>
      <c r="H94" s="15">
        <v>2567.6</v>
      </c>
      <c r="I94" s="20"/>
      <c r="J94" s="16">
        <v>34175.269999999997</v>
      </c>
    </row>
    <row r="95" spans="1:10" s="2" customFormat="1" ht="21.75" customHeight="1" x14ac:dyDescent="0.45">
      <c r="A95" s="9" t="s">
        <v>68</v>
      </c>
      <c r="E95" s="97"/>
      <c r="H95" s="98">
        <v>-3356733.62</v>
      </c>
      <c r="I95" s="9"/>
      <c r="J95" s="98">
        <v>-3091752.75</v>
      </c>
    </row>
    <row r="96" spans="1:10" s="2" customFormat="1" ht="21.75" customHeight="1" x14ac:dyDescent="0.45">
      <c r="A96" s="28" t="s">
        <v>119</v>
      </c>
      <c r="E96" s="97"/>
      <c r="H96" s="11">
        <f>SUM(H93:H95)</f>
        <v>-33695651</v>
      </c>
      <c r="I96" s="9"/>
      <c r="J96" s="13">
        <f>SUM(J93:J95)</f>
        <v>-417577.59999999357</v>
      </c>
    </row>
    <row r="97" spans="1:10" s="2" customFormat="1" ht="21.75" customHeight="1" x14ac:dyDescent="0.45">
      <c r="A97" s="9" t="s">
        <v>92</v>
      </c>
      <c r="E97" s="97"/>
      <c r="H97" s="98">
        <v>6229057.2800000003</v>
      </c>
      <c r="I97" s="9"/>
      <c r="J97" s="98">
        <v>1840315.46</v>
      </c>
    </row>
    <row r="98" spans="1:10" s="2" customFormat="1" ht="21.75" customHeight="1" x14ac:dyDescent="0.45">
      <c r="A98" s="28" t="s">
        <v>118</v>
      </c>
      <c r="E98" s="97"/>
      <c r="H98" s="29">
        <f>SUM(H96:H97)</f>
        <v>-27466593.719999999</v>
      </c>
      <c r="I98" s="20"/>
      <c r="J98" s="22">
        <f>SUM(J96:J97)</f>
        <v>1422737.8600000064</v>
      </c>
    </row>
    <row r="99" spans="1:10" s="2" customFormat="1" ht="21.75" customHeight="1" x14ac:dyDescent="0.45">
      <c r="A99" s="30" t="s">
        <v>169</v>
      </c>
      <c r="E99" s="97"/>
      <c r="H99" s="15"/>
      <c r="I99" s="20"/>
      <c r="J99" s="16"/>
    </row>
    <row r="100" spans="1:10" s="2" customFormat="1" ht="21.75" customHeight="1" x14ac:dyDescent="0.45">
      <c r="A100" s="30" t="s">
        <v>148</v>
      </c>
      <c r="E100" s="97"/>
      <c r="H100" s="15"/>
      <c r="I100" s="20"/>
      <c r="J100" s="16"/>
    </row>
    <row r="101" spans="1:10" s="2" customFormat="1" ht="21.75" customHeight="1" x14ac:dyDescent="0.45">
      <c r="A101" s="28" t="s">
        <v>149</v>
      </c>
      <c r="E101" s="108"/>
      <c r="H101" s="15"/>
      <c r="I101" s="20"/>
      <c r="J101" s="16"/>
    </row>
    <row r="102" spans="1:10" s="2" customFormat="1" ht="21.75" customHeight="1" x14ac:dyDescent="0.45">
      <c r="A102" s="46" t="s">
        <v>170</v>
      </c>
      <c r="E102" s="97"/>
      <c r="H102" s="15">
        <v>0</v>
      </c>
      <c r="I102" s="20"/>
      <c r="J102" s="16">
        <v>451255.85</v>
      </c>
    </row>
    <row r="103" spans="1:10" s="2" customFormat="1" ht="21.75" customHeight="1" x14ac:dyDescent="0.45">
      <c r="A103" s="46" t="s">
        <v>171</v>
      </c>
      <c r="E103" s="97"/>
      <c r="H103" s="15"/>
      <c r="I103" s="20"/>
      <c r="J103" s="16"/>
    </row>
    <row r="104" spans="1:10" s="2" customFormat="1" ht="21.75" customHeight="1" x14ac:dyDescent="0.45">
      <c r="A104" s="9" t="s">
        <v>172</v>
      </c>
      <c r="E104" s="97"/>
      <c r="H104" s="15">
        <v>0</v>
      </c>
      <c r="I104" s="20"/>
      <c r="J104" s="16">
        <v>-90251.17</v>
      </c>
    </row>
    <row r="105" spans="1:10" s="2" customFormat="1" ht="21.75" customHeight="1" x14ac:dyDescent="0.45">
      <c r="A105" s="46" t="s">
        <v>144</v>
      </c>
      <c r="E105" s="108"/>
      <c r="H105" s="15">
        <v>0</v>
      </c>
      <c r="I105" s="20"/>
      <c r="J105" s="16">
        <v>0</v>
      </c>
    </row>
    <row r="106" spans="1:10" s="2" customFormat="1" ht="21.75" customHeight="1" thickBot="1" x14ac:dyDescent="0.5">
      <c r="A106" s="30" t="s">
        <v>117</v>
      </c>
      <c r="E106" s="97"/>
      <c r="H106" s="87">
        <f>SUM(H98:H105)</f>
        <v>-27466593.719999999</v>
      </c>
      <c r="I106" s="20"/>
      <c r="J106" s="87">
        <f>SUM(J98:J105)</f>
        <v>1783742.5400000066</v>
      </c>
    </row>
    <row r="107" spans="1:10" s="2" customFormat="1" ht="21.75" customHeight="1" thickTop="1" x14ac:dyDescent="0.45">
      <c r="A107" s="28" t="s">
        <v>85</v>
      </c>
      <c r="H107" s="1"/>
      <c r="I107" s="14"/>
      <c r="J107" s="14"/>
    </row>
    <row r="108" spans="1:10" s="2" customFormat="1" ht="21.75" customHeight="1" x14ac:dyDescent="0.45">
      <c r="A108" s="9" t="s">
        <v>173</v>
      </c>
      <c r="H108" s="13">
        <f>H106/H109</f>
        <v>-1.0208512033563297</v>
      </c>
      <c r="J108" s="13">
        <f>J106/J109</f>
        <v>6.6296379412746589E-2</v>
      </c>
    </row>
    <row r="109" spans="1:10" s="2" customFormat="1" ht="21.75" customHeight="1" x14ac:dyDescent="0.45">
      <c r="A109" s="31" t="s">
        <v>54</v>
      </c>
      <c r="H109" s="36">
        <v>26905580</v>
      </c>
      <c r="I109" s="37"/>
      <c r="J109" s="36">
        <v>26905580</v>
      </c>
    </row>
    <row r="110" spans="1:10" s="2" customFormat="1" ht="21.75" customHeight="1" x14ac:dyDescent="0.45">
      <c r="A110" s="31"/>
      <c r="H110" s="36"/>
      <c r="I110" s="37"/>
      <c r="J110" s="36"/>
    </row>
    <row r="111" spans="1:10" ht="21.75" customHeight="1" x14ac:dyDescent="0.45">
      <c r="A111" s="11" t="s">
        <v>10</v>
      </c>
    </row>
    <row r="112" spans="1:10" ht="21.75" customHeight="1" x14ac:dyDescent="0.45">
      <c r="A112" s="11"/>
    </row>
    <row r="113" spans="1:11" ht="21.75" customHeight="1" x14ac:dyDescent="0.45">
      <c r="A113" s="11"/>
    </row>
    <row r="114" spans="1:11" ht="21.75" customHeight="1" x14ac:dyDescent="0.45">
      <c r="A114" s="17"/>
      <c r="B114" s="17" t="s">
        <v>108</v>
      </c>
      <c r="D114" s="32"/>
      <c r="F114" s="33"/>
      <c r="G114" s="33"/>
      <c r="H114" s="34"/>
      <c r="I114" s="34"/>
      <c r="J114" s="35"/>
      <c r="K114" s="34"/>
    </row>
    <row r="115" spans="1:11" ht="21.75" customHeight="1" x14ac:dyDescent="0.45">
      <c r="A115" s="17"/>
      <c r="B115" s="17" t="s">
        <v>107</v>
      </c>
      <c r="D115" s="32"/>
      <c r="F115" s="33"/>
      <c r="G115" s="33"/>
      <c r="H115" s="34"/>
      <c r="I115" s="34"/>
      <c r="J115" s="35"/>
      <c r="K115" s="34"/>
    </row>
    <row r="116" spans="1:11" ht="21.75" customHeight="1" x14ac:dyDescent="0.45">
      <c r="A116" s="111" t="s">
        <v>0</v>
      </c>
      <c r="B116" s="111"/>
      <c r="C116" s="111"/>
      <c r="D116" s="111"/>
      <c r="E116" s="111"/>
      <c r="F116" s="111"/>
      <c r="G116" s="111"/>
      <c r="H116" s="111"/>
      <c r="I116" s="111"/>
      <c r="J116" s="111"/>
    </row>
    <row r="117" spans="1:11" ht="21.75" customHeight="1" x14ac:dyDescent="0.45">
      <c r="A117" s="111" t="s">
        <v>55</v>
      </c>
      <c r="B117" s="111"/>
      <c r="C117" s="111"/>
      <c r="D117" s="111"/>
      <c r="E117" s="111"/>
      <c r="F117" s="111"/>
      <c r="G117" s="111"/>
      <c r="H117" s="111"/>
      <c r="I117" s="111"/>
      <c r="J117" s="111"/>
    </row>
    <row r="118" spans="1:11" s="6" customFormat="1" ht="21.75" customHeight="1" x14ac:dyDescent="0.45">
      <c r="A118" s="111" t="s">
        <v>133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24"/>
    </row>
    <row r="119" spans="1:11" ht="21.75" customHeight="1" x14ac:dyDescent="0.45">
      <c r="A119" s="111" t="s">
        <v>87</v>
      </c>
      <c r="B119" s="111"/>
      <c r="C119" s="111"/>
      <c r="D119" s="111"/>
      <c r="E119" s="111"/>
      <c r="F119" s="111"/>
      <c r="G119" s="111"/>
      <c r="H119" s="111"/>
      <c r="I119" s="111"/>
      <c r="J119" s="111"/>
    </row>
    <row r="120" spans="1:11" ht="21.75" customHeight="1" x14ac:dyDescent="0.45">
      <c r="A120" s="94"/>
      <c r="B120" s="94"/>
      <c r="C120" s="94"/>
      <c r="D120" s="94"/>
      <c r="E120" s="94"/>
      <c r="F120" s="94"/>
      <c r="G120" s="94"/>
      <c r="H120" s="94"/>
      <c r="I120" s="94"/>
      <c r="J120" s="94"/>
    </row>
    <row r="121" spans="1:11" ht="21.75" customHeight="1" x14ac:dyDescent="0.5">
      <c r="A121" s="25"/>
      <c r="B121" s="25"/>
      <c r="C121" s="25"/>
      <c r="D121" s="25"/>
      <c r="E121" s="26"/>
      <c r="H121" s="26"/>
      <c r="I121" s="26"/>
      <c r="J121" s="5" t="s">
        <v>35</v>
      </c>
    </row>
    <row r="122" spans="1:11" s="2" customFormat="1" ht="21.75" customHeight="1" x14ac:dyDescent="0.45">
      <c r="E122" s="7"/>
      <c r="H122" s="85" t="s">
        <v>102</v>
      </c>
      <c r="I122" s="86"/>
      <c r="J122" s="85" t="s">
        <v>97</v>
      </c>
    </row>
    <row r="123" spans="1:11" s="2" customFormat="1" ht="21.75" customHeight="1" x14ac:dyDescent="0.45">
      <c r="A123" s="9" t="s">
        <v>58</v>
      </c>
      <c r="H123" s="13">
        <v>63347126.920000002</v>
      </c>
      <c r="I123" s="9"/>
      <c r="J123" s="13">
        <v>156980563.47</v>
      </c>
    </row>
    <row r="124" spans="1:11" s="2" customFormat="1" ht="21.75" customHeight="1" x14ac:dyDescent="0.45">
      <c r="A124" s="9" t="s">
        <v>57</v>
      </c>
      <c r="H124" s="98">
        <v>-69226399.370000005</v>
      </c>
      <c r="I124" s="9"/>
      <c r="J124" s="98">
        <v>-109868806.3</v>
      </c>
    </row>
    <row r="125" spans="1:11" s="2" customFormat="1" ht="21.75" customHeight="1" x14ac:dyDescent="0.45">
      <c r="A125" s="28" t="s">
        <v>168</v>
      </c>
      <c r="H125" s="11">
        <f>SUM(H123:H124)</f>
        <v>-5879272.450000003</v>
      </c>
      <c r="I125" s="9"/>
      <c r="J125" s="11">
        <f>SUM(J123:J124)</f>
        <v>47111757.170000002</v>
      </c>
    </row>
    <row r="126" spans="1:11" s="2" customFormat="1" ht="21.75" customHeight="1" x14ac:dyDescent="0.45">
      <c r="A126" s="9" t="s">
        <v>46</v>
      </c>
      <c r="H126" s="99">
        <v>1804081.19</v>
      </c>
      <c r="I126" s="99"/>
      <c r="J126" s="99">
        <v>2518181.79</v>
      </c>
    </row>
    <row r="127" spans="1:11" s="2" customFormat="1" ht="21.75" customHeight="1" x14ac:dyDescent="0.45">
      <c r="A127" s="9" t="s">
        <v>146</v>
      </c>
      <c r="H127" s="11"/>
      <c r="I127" s="9"/>
      <c r="J127" s="11"/>
    </row>
    <row r="128" spans="1:11" s="2" customFormat="1" ht="21.75" customHeight="1" x14ac:dyDescent="0.45">
      <c r="A128" s="9" t="s">
        <v>147</v>
      </c>
      <c r="E128" s="80"/>
      <c r="H128" s="11">
        <v>-7906279.1100000003</v>
      </c>
      <c r="I128" s="9"/>
      <c r="J128" s="11">
        <v>3490962.71</v>
      </c>
    </row>
    <row r="129" spans="1:10" s="2" customFormat="1" ht="21.75" customHeight="1" x14ac:dyDescent="0.45">
      <c r="A129" s="9" t="s">
        <v>136</v>
      </c>
      <c r="H129" s="11">
        <v>46567.8</v>
      </c>
      <c r="I129" s="9"/>
      <c r="J129" s="11">
        <v>2340763.64</v>
      </c>
    </row>
    <row r="130" spans="1:10" s="2" customFormat="1" ht="21.75" customHeight="1" x14ac:dyDescent="0.45">
      <c r="A130" s="9" t="s">
        <v>137</v>
      </c>
      <c r="H130" s="11">
        <v>-6585860.8700000001</v>
      </c>
      <c r="I130" s="9"/>
      <c r="J130" s="11">
        <v>-9866861.1699999999</v>
      </c>
    </row>
    <row r="131" spans="1:10" s="2" customFormat="1" ht="21.75" customHeight="1" x14ac:dyDescent="0.45">
      <c r="A131" s="9" t="s">
        <v>47</v>
      </c>
      <c r="E131" s="80"/>
      <c r="H131" s="11">
        <v>-20332967.920000002</v>
      </c>
      <c r="I131" s="9"/>
      <c r="J131" s="11">
        <v>-21244028.800000001</v>
      </c>
    </row>
    <row r="132" spans="1:10" s="2" customFormat="1" ht="21.75" customHeight="1" x14ac:dyDescent="0.45">
      <c r="A132" s="28" t="s">
        <v>120</v>
      </c>
      <c r="E132" s="80"/>
      <c r="H132" s="29">
        <f>SUM(H125:H131)</f>
        <v>-38853731.359999999</v>
      </c>
      <c r="I132" s="20"/>
      <c r="J132" s="22">
        <f>SUM(J125:J131)</f>
        <v>24350775.34</v>
      </c>
    </row>
    <row r="133" spans="1:10" s="2" customFormat="1" ht="21.75" customHeight="1" x14ac:dyDescent="0.45">
      <c r="A133" s="9" t="s">
        <v>143</v>
      </c>
      <c r="E133" s="103"/>
      <c r="H133" s="99">
        <v>33094.9</v>
      </c>
      <c r="I133" s="99"/>
      <c r="J133" s="99">
        <v>41630.76</v>
      </c>
    </row>
    <row r="134" spans="1:10" s="2" customFormat="1" ht="21.75" customHeight="1" x14ac:dyDescent="0.45">
      <c r="A134" s="9" t="s">
        <v>68</v>
      </c>
      <c r="E134" s="80"/>
      <c r="H134" s="98">
        <v>-6832010.4800000004</v>
      </c>
      <c r="I134" s="9"/>
      <c r="J134" s="98">
        <v>-6426553.7800000003</v>
      </c>
    </row>
    <row r="135" spans="1:10" s="2" customFormat="1" ht="21.75" customHeight="1" x14ac:dyDescent="0.45">
      <c r="A135" s="28" t="s">
        <v>119</v>
      </c>
      <c r="E135" s="80"/>
      <c r="H135" s="11">
        <f>SUM(H132:H134)</f>
        <v>-45652646.939999998</v>
      </c>
      <c r="I135" s="9"/>
      <c r="J135" s="13">
        <f>SUM(J132:J134)</f>
        <v>17965852.32</v>
      </c>
    </row>
    <row r="136" spans="1:10" s="2" customFormat="1" ht="21.75" customHeight="1" x14ac:dyDescent="0.45">
      <c r="A136" s="9" t="s">
        <v>92</v>
      </c>
      <c r="E136" s="80"/>
      <c r="H136" s="98">
        <v>8520132.8200000003</v>
      </c>
      <c r="I136" s="9"/>
      <c r="J136" s="98">
        <v>-1846582.62</v>
      </c>
    </row>
    <row r="137" spans="1:10" s="2" customFormat="1" ht="21.75" customHeight="1" x14ac:dyDescent="0.45">
      <c r="A137" s="28" t="s">
        <v>118</v>
      </c>
      <c r="E137" s="97"/>
      <c r="H137" s="29">
        <f>SUM(H135:H136)</f>
        <v>-37132514.119999997</v>
      </c>
      <c r="I137" s="20"/>
      <c r="J137" s="22">
        <f>SUM(J135:J136)</f>
        <v>16119269.699999999</v>
      </c>
    </row>
    <row r="138" spans="1:10" s="2" customFormat="1" ht="21.75" customHeight="1" x14ac:dyDescent="0.45">
      <c r="A138" s="30" t="s">
        <v>169</v>
      </c>
      <c r="E138" s="97"/>
      <c r="H138" s="15"/>
      <c r="I138" s="20"/>
      <c r="J138" s="16"/>
    </row>
    <row r="139" spans="1:10" s="2" customFormat="1" ht="21.75" customHeight="1" x14ac:dyDescent="0.45">
      <c r="A139" s="30" t="s">
        <v>150</v>
      </c>
      <c r="E139" s="108"/>
      <c r="H139" s="15"/>
      <c r="I139" s="20"/>
      <c r="J139" s="16"/>
    </row>
    <row r="140" spans="1:10" s="2" customFormat="1" ht="21.75" customHeight="1" x14ac:dyDescent="0.45">
      <c r="A140" s="28" t="s">
        <v>145</v>
      </c>
      <c r="E140" s="97"/>
      <c r="H140" s="15"/>
      <c r="I140" s="20"/>
      <c r="J140" s="16"/>
    </row>
    <row r="141" spans="1:10" s="2" customFormat="1" ht="21.75" customHeight="1" x14ac:dyDescent="0.45">
      <c r="A141" s="46" t="s">
        <v>170</v>
      </c>
      <c r="E141" s="97"/>
      <c r="H141" s="15">
        <v>0</v>
      </c>
      <c r="I141" s="20"/>
      <c r="J141" s="16">
        <v>451255.85</v>
      </c>
    </row>
    <row r="142" spans="1:10" s="2" customFormat="1" ht="21.75" customHeight="1" x14ac:dyDescent="0.45">
      <c r="A142" s="46" t="s">
        <v>171</v>
      </c>
      <c r="E142" s="97"/>
      <c r="H142" s="15"/>
      <c r="I142" s="20"/>
      <c r="J142" s="16"/>
    </row>
    <row r="143" spans="1:10" s="2" customFormat="1" ht="21.75" customHeight="1" x14ac:dyDescent="0.45">
      <c r="A143" s="9" t="s">
        <v>172</v>
      </c>
      <c r="E143" s="97"/>
      <c r="H143" s="15">
        <v>0</v>
      </c>
      <c r="I143" s="20"/>
      <c r="J143" s="16">
        <v>-90251.17</v>
      </c>
    </row>
    <row r="144" spans="1:10" s="2" customFormat="1" ht="21.75" customHeight="1" x14ac:dyDescent="0.45">
      <c r="A144" s="46" t="s">
        <v>144</v>
      </c>
      <c r="E144" s="108"/>
      <c r="H144" s="15">
        <v>0</v>
      </c>
      <c r="I144" s="20"/>
      <c r="J144" s="16">
        <v>0</v>
      </c>
    </row>
    <row r="145" spans="1:11" s="2" customFormat="1" ht="21.75" customHeight="1" thickBot="1" x14ac:dyDescent="0.5">
      <c r="A145" s="30" t="s">
        <v>117</v>
      </c>
      <c r="E145" s="80"/>
      <c r="H145" s="87">
        <f>SUM(H137:H144)</f>
        <v>-37132514.119999997</v>
      </c>
      <c r="I145" s="20"/>
      <c r="J145" s="87">
        <f>SUM(J137:J144)</f>
        <v>16480274.379999999</v>
      </c>
    </row>
    <row r="146" spans="1:11" s="2" customFormat="1" ht="21.75" customHeight="1" thickTop="1" x14ac:dyDescent="0.45">
      <c r="A146" s="28" t="s">
        <v>85</v>
      </c>
      <c r="H146" s="1"/>
      <c r="I146" s="14"/>
      <c r="J146" s="14"/>
    </row>
    <row r="147" spans="1:11" s="2" customFormat="1" ht="21.75" customHeight="1" x14ac:dyDescent="0.45">
      <c r="A147" s="9" t="s">
        <v>173</v>
      </c>
      <c r="H147" s="13">
        <f>H145/H148</f>
        <v>-1.3801045775634644</v>
      </c>
      <c r="J147" s="13">
        <f>J145/J148</f>
        <v>0.6125225466241575</v>
      </c>
    </row>
    <row r="148" spans="1:11" s="2" customFormat="1" ht="21.75" customHeight="1" x14ac:dyDescent="0.45">
      <c r="A148" s="31" t="s">
        <v>54</v>
      </c>
      <c r="H148" s="36">
        <v>26905580</v>
      </c>
      <c r="I148" s="37"/>
      <c r="J148" s="36">
        <v>26905580</v>
      </c>
    </row>
    <row r="149" spans="1:11" s="2" customFormat="1" ht="21.75" customHeight="1" x14ac:dyDescent="0.45">
      <c r="A149" s="9"/>
    </row>
    <row r="150" spans="1:11" ht="21.75" customHeight="1" x14ac:dyDescent="0.45">
      <c r="A150" s="11" t="s">
        <v>10</v>
      </c>
    </row>
    <row r="151" spans="1:11" ht="21.75" customHeight="1" x14ac:dyDescent="0.45">
      <c r="A151" s="11"/>
    </row>
    <row r="152" spans="1:11" ht="21.75" customHeight="1" x14ac:dyDescent="0.45">
      <c r="A152" s="11"/>
    </row>
    <row r="153" spans="1:11" ht="21.75" customHeight="1" x14ac:dyDescent="0.45">
      <c r="A153" s="17"/>
      <c r="B153" s="17" t="s">
        <v>108</v>
      </c>
      <c r="D153" s="32"/>
      <c r="F153" s="33"/>
      <c r="G153" s="33"/>
      <c r="H153" s="34"/>
      <c r="I153" s="34"/>
      <c r="J153" s="35"/>
      <c r="K153" s="34"/>
    </row>
    <row r="154" spans="1:11" ht="21.75" customHeight="1" x14ac:dyDescent="0.45">
      <c r="A154" s="17"/>
      <c r="B154" s="17" t="s">
        <v>107</v>
      </c>
      <c r="D154" s="32"/>
      <c r="F154" s="33"/>
      <c r="G154" s="33"/>
      <c r="H154" s="34"/>
      <c r="I154" s="34"/>
      <c r="J154" s="35"/>
      <c r="K154" s="34"/>
    </row>
    <row r="155" spans="1:11" ht="27" customHeight="1" x14ac:dyDescent="0.45"/>
    <row r="156" spans="1:11" ht="27" customHeight="1" x14ac:dyDescent="0.45"/>
  </sheetData>
  <mergeCells count="17">
    <mergeCell ref="A38:J38"/>
    <mergeCell ref="A39:J39"/>
    <mergeCell ref="A1:J1"/>
    <mergeCell ref="A2:J2"/>
    <mergeCell ref="A3:J3"/>
    <mergeCell ref="A36:J36"/>
    <mergeCell ref="A37:J37"/>
    <mergeCell ref="A6:D6"/>
    <mergeCell ref="A42:D42"/>
    <mergeCell ref="A119:J119"/>
    <mergeCell ref="A118:J118"/>
    <mergeCell ref="A116:J116"/>
    <mergeCell ref="A117:J117"/>
    <mergeCell ref="A77:J77"/>
    <mergeCell ref="A78:J78"/>
    <mergeCell ref="A79:J79"/>
    <mergeCell ref="A80:J80"/>
  </mergeCells>
  <phoneticPr fontId="3" type="noConversion"/>
  <pageMargins left="1.0236220472440944" right="0.39370078740157483" top="0.59055118110236227" bottom="0.31496062992125984" header="0.35433070866141736" footer="0.55118110236220474"/>
  <pageSetup paperSize="9" scale="95" orientation="portrait" r:id="rId1"/>
  <headerFooter alignWithMargins="0"/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view="pageBreakPreview" topLeftCell="A8" zoomScaleNormal="92" zoomScaleSheetLayoutView="100" workbookViewId="0">
      <selection activeCell="A20" sqref="A20"/>
    </sheetView>
  </sheetViews>
  <sheetFormatPr defaultColWidth="9.140625" defaultRowHeight="26.25" customHeight="1" x14ac:dyDescent="0.45"/>
  <cols>
    <col min="1" max="3" width="9.140625" style="55" customWidth="1"/>
    <col min="4" max="4" width="9.5703125" style="55" customWidth="1"/>
    <col min="5" max="5" width="8.5703125" style="55" customWidth="1"/>
    <col min="6" max="6" width="14" style="55" bestFit="1" customWidth="1"/>
    <col min="7" max="7" width="1.140625" style="55" customWidth="1"/>
    <col min="8" max="8" width="14" style="55" customWidth="1"/>
    <col min="9" max="9" width="1" style="55" customWidth="1"/>
    <col min="10" max="10" width="13.28515625" style="55" customWidth="1"/>
    <col min="11" max="11" width="1.140625" style="55" customWidth="1"/>
    <col min="12" max="12" width="14.5703125" style="55" customWidth="1"/>
    <col min="13" max="13" width="1.140625" style="55" customWidth="1"/>
    <col min="14" max="14" width="14.28515625" style="55" customWidth="1"/>
    <col min="15" max="15" width="2.42578125" style="55" customWidth="1"/>
    <col min="16" max="16384" width="9.140625" style="55"/>
  </cols>
  <sheetData>
    <row r="1" spans="1:25" s="49" customFormat="1" ht="27" customHeight="1" x14ac:dyDescent="0.4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s="50" customFormat="1" ht="27" customHeight="1" x14ac:dyDescent="0.45">
      <c r="A2" s="114" t="s">
        <v>34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s="88" customFormat="1" ht="27" customHeight="1" x14ac:dyDescent="0.45">
      <c r="A3" s="115" t="s">
        <v>133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25" s="88" customFormat="1" ht="27" customHeight="1" x14ac:dyDescent="0.45">
      <c r="A4" s="115" t="s">
        <v>87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25" s="49" customFormat="1" ht="27" customHeight="1" x14ac:dyDescent="0.4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5" s="49" customFormat="1" ht="27" customHeight="1" x14ac:dyDescent="0.45">
      <c r="A6" s="52"/>
      <c r="B6" s="52"/>
      <c r="C6" s="52"/>
      <c r="D6" s="52"/>
      <c r="E6" s="52"/>
      <c r="F6" s="53"/>
      <c r="G6" s="53"/>
      <c r="H6" s="53"/>
      <c r="I6" s="53"/>
      <c r="J6" s="53"/>
      <c r="K6" s="53"/>
      <c r="L6" s="53"/>
      <c r="M6" s="53"/>
      <c r="N6" s="54" t="s">
        <v>35</v>
      </c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5" ht="27" customHeight="1" x14ac:dyDescent="0.45">
      <c r="F7" s="56" t="s">
        <v>71</v>
      </c>
      <c r="G7" s="57"/>
      <c r="H7" s="56" t="s">
        <v>115</v>
      </c>
      <c r="I7" s="57"/>
      <c r="J7" s="116" t="s">
        <v>50</v>
      </c>
      <c r="K7" s="116"/>
      <c r="L7" s="116"/>
      <c r="M7" s="57"/>
      <c r="N7" s="56" t="s">
        <v>39</v>
      </c>
    </row>
    <row r="8" spans="1:25" ht="27" customHeight="1" x14ac:dyDescent="0.45">
      <c r="F8" s="58" t="s">
        <v>36</v>
      </c>
      <c r="G8" s="59"/>
      <c r="H8" s="58" t="s">
        <v>116</v>
      </c>
      <c r="I8" s="59"/>
      <c r="J8" s="60" t="s">
        <v>37</v>
      </c>
      <c r="K8" s="59"/>
      <c r="L8" s="60" t="s">
        <v>38</v>
      </c>
      <c r="M8" s="59"/>
      <c r="N8" s="58" t="s">
        <v>99</v>
      </c>
    </row>
    <row r="9" spans="1:25" ht="27" customHeight="1" x14ac:dyDescent="0.45">
      <c r="E9" s="61"/>
      <c r="F9" s="62"/>
      <c r="G9" s="63"/>
      <c r="H9" s="62" t="s">
        <v>36</v>
      </c>
      <c r="I9" s="63"/>
      <c r="J9" s="64" t="s">
        <v>62</v>
      </c>
      <c r="K9" s="63"/>
      <c r="L9" s="65"/>
      <c r="M9" s="63"/>
      <c r="N9" s="62" t="s">
        <v>100</v>
      </c>
    </row>
    <row r="10" spans="1:25" ht="27" customHeight="1" x14ac:dyDescent="0.45">
      <c r="A10" s="66" t="s">
        <v>98</v>
      </c>
      <c r="B10" s="66"/>
      <c r="C10" s="66"/>
      <c r="D10" s="66"/>
      <c r="F10" s="40">
        <v>269055800</v>
      </c>
      <c r="G10" s="40"/>
      <c r="H10" s="40">
        <v>204200000</v>
      </c>
      <c r="I10" s="40"/>
      <c r="J10" s="40">
        <v>26905580</v>
      </c>
      <c r="K10" s="40"/>
      <c r="L10" s="40">
        <v>-12612.070000026375</v>
      </c>
      <c r="M10" s="67"/>
      <c r="N10" s="67">
        <f>SUM(F10:L10)</f>
        <v>500148767.92999995</v>
      </c>
    </row>
    <row r="11" spans="1:25" ht="27" customHeight="1" x14ac:dyDescent="0.45">
      <c r="A11" s="69" t="s">
        <v>138</v>
      </c>
      <c r="B11" s="69"/>
      <c r="C11" s="69"/>
      <c r="D11" s="69"/>
      <c r="F11" s="67"/>
      <c r="G11" s="68"/>
      <c r="H11" s="67"/>
      <c r="I11" s="68"/>
      <c r="J11" s="67"/>
      <c r="K11" s="67"/>
      <c r="L11" s="67"/>
      <c r="M11" s="67"/>
      <c r="N11" s="67"/>
    </row>
    <row r="12" spans="1:25" ht="27" customHeight="1" x14ac:dyDescent="0.45">
      <c r="A12" s="55" t="s">
        <v>174</v>
      </c>
      <c r="B12" s="69"/>
      <c r="C12" s="69"/>
      <c r="D12" s="69"/>
      <c r="F12" s="68">
        <v>0</v>
      </c>
      <c r="G12" s="68"/>
      <c r="H12" s="68">
        <v>0</v>
      </c>
      <c r="I12" s="68"/>
      <c r="J12" s="68">
        <v>0</v>
      </c>
      <c r="K12" s="68"/>
      <c r="L12" s="68">
        <f>'งบดุล-งบกำไรขาดทุน'!J137</f>
        <v>16119269.699999999</v>
      </c>
      <c r="M12" s="68"/>
      <c r="N12" s="68">
        <f>SUM(F12:L12)</f>
        <v>16119269.699999999</v>
      </c>
    </row>
    <row r="13" spans="1:25" ht="27" customHeight="1" x14ac:dyDescent="0.45">
      <c r="A13" s="55" t="s">
        <v>139</v>
      </c>
      <c r="E13" s="70"/>
      <c r="F13" s="71">
        <v>0</v>
      </c>
      <c r="G13" s="68"/>
      <c r="H13" s="71">
        <v>0</v>
      </c>
      <c r="I13" s="68"/>
      <c r="J13" s="71">
        <v>0</v>
      </c>
      <c r="K13" s="67"/>
      <c r="L13" s="71">
        <f>'งบดุล-งบกำไรขาดทุน'!J141+'งบดุล-งบกำไรขาดทุน'!J143</f>
        <v>361004.68</v>
      </c>
      <c r="M13" s="67"/>
      <c r="N13" s="71">
        <f>SUM(F13:L13)</f>
        <v>361004.68</v>
      </c>
    </row>
    <row r="14" spans="1:25" ht="27" customHeight="1" thickBot="1" x14ac:dyDescent="0.5">
      <c r="A14" s="66" t="s">
        <v>134</v>
      </c>
      <c r="B14" s="66"/>
      <c r="C14" s="66"/>
      <c r="D14" s="66"/>
      <c r="E14" s="70"/>
      <c r="F14" s="89">
        <f>SUM(F10:F13)</f>
        <v>269055800</v>
      </c>
      <c r="G14" s="68"/>
      <c r="H14" s="89">
        <f>SUM(H10:H13)</f>
        <v>204200000</v>
      </c>
      <c r="I14" s="68"/>
      <c r="J14" s="89">
        <f>SUM(J10:J13)</f>
        <v>26905580</v>
      </c>
      <c r="K14" s="68"/>
      <c r="L14" s="89">
        <f>SUM(L10:L13)</f>
        <v>16467662.309999973</v>
      </c>
      <c r="M14" s="68"/>
      <c r="N14" s="89">
        <f>SUM(N10:N13)</f>
        <v>516629042.30999994</v>
      </c>
    </row>
    <row r="15" spans="1:25" ht="27" customHeight="1" thickTop="1" x14ac:dyDescent="0.45">
      <c r="A15" s="69"/>
      <c r="B15" s="69"/>
      <c r="C15" s="69"/>
      <c r="D15" s="69"/>
      <c r="E15" s="70"/>
      <c r="F15" s="68"/>
      <c r="G15" s="68"/>
      <c r="H15" s="68"/>
      <c r="I15" s="68"/>
      <c r="J15" s="68"/>
      <c r="K15" s="68"/>
      <c r="L15" s="68"/>
      <c r="M15" s="68"/>
      <c r="N15" s="68"/>
    </row>
    <row r="16" spans="1:25" ht="27" customHeight="1" x14ac:dyDescent="0.45">
      <c r="A16" s="66" t="s">
        <v>103</v>
      </c>
      <c r="B16" s="66"/>
      <c r="C16" s="66"/>
      <c r="D16" s="66"/>
      <c r="F16" s="40">
        <v>269055800</v>
      </c>
      <c r="G16" s="40"/>
      <c r="H16" s="40">
        <v>204200000</v>
      </c>
      <c r="I16" s="40"/>
      <c r="J16" s="40">
        <v>26905580</v>
      </c>
      <c r="K16" s="40"/>
      <c r="L16" s="40">
        <v>25666161.129999969</v>
      </c>
      <c r="M16" s="68"/>
      <c r="N16" s="68">
        <f>SUM(F16:L16)</f>
        <v>525827541.13</v>
      </c>
    </row>
    <row r="17" spans="1:15" ht="27" customHeight="1" x14ac:dyDescent="0.45">
      <c r="A17" s="69" t="s">
        <v>138</v>
      </c>
      <c r="B17" s="69"/>
      <c r="C17" s="69"/>
      <c r="D17" s="69"/>
      <c r="G17" s="68"/>
      <c r="I17" s="68"/>
      <c r="K17" s="68"/>
      <c r="L17" s="68"/>
      <c r="M17" s="68"/>
      <c r="N17" s="68"/>
    </row>
    <row r="18" spans="1:15" ht="27" customHeight="1" x14ac:dyDescent="0.45">
      <c r="A18" s="55" t="s">
        <v>151</v>
      </c>
      <c r="B18" s="69"/>
      <c r="C18" s="69"/>
      <c r="D18" s="69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-12645622.6</v>
      </c>
      <c r="M18" s="100"/>
      <c r="N18" s="100">
        <f>SUM(F18:M18)</f>
        <v>-12645622.6</v>
      </c>
    </row>
    <row r="19" spans="1:15" ht="26.25" customHeight="1" x14ac:dyDescent="0.45">
      <c r="A19" s="55" t="s">
        <v>175</v>
      </c>
      <c r="F19" s="68">
        <v>0</v>
      </c>
      <c r="G19" s="68"/>
      <c r="H19" s="68">
        <v>0</v>
      </c>
      <c r="I19" s="68"/>
      <c r="J19" s="68">
        <v>0</v>
      </c>
      <c r="K19" s="68"/>
      <c r="L19" s="68">
        <f>+'งบดุล-งบกำไรขาดทุน'!H145</f>
        <v>-37132514.119999997</v>
      </c>
      <c r="M19" s="68"/>
      <c r="N19" s="68">
        <f>SUM(F19:L19)</f>
        <v>-37132514.119999997</v>
      </c>
    </row>
    <row r="20" spans="1:15" ht="26.25" customHeight="1" thickBot="1" x14ac:dyDescent="0.5">
      <c r="A20" s="66" t="s">
        <v>135</v>
      </c>
      <c r="B20" s="66"/>
      <c r="C20" s="66"/>
      <c r="D20" s="66"/>
      <c r="F20" s="90">
        <f>SUM(F16:F19)</f>
        <v>269055800</v>
      </c>
      <c r="G20" s="91"/>
      <c r="H20" s="90">
        <f>SUM(H16:H19)</f>
        <v>204200000</v>
      </c>
      <c r="I20" s="91"/>
      <c r="J20" s="90">
        <f>SUM(J16:J19)</f>
        <v>26905580</v>
      </c>
      <c r="K20" s="91"/>
      <c r="L20" s="89">
        <f>SUM(L16:L19)</f>
        <v>-24111975.590000026</v>
      </c>
      <c r="M20" s="91"/>
      <c r="N20" s="90">
        <f>SUM(N16:N19)</f>
        <v>476049404.40999997</v>
      </c>
      <c r="O20" s="91"/>
    </row>
    <row r="21" spans="1:15" ht="26.25" customHeight="1" thickTop="1" x14ac:dyDescent="0.45">
      <c r="F21" s="68"/>
      <c r="G21" s="68"/>
      <c r="H21" s="68"/>
      <c r="I21" s="68"/>
      <c r="J21" s="68"/>
      <c r="K21" s="68"/>
      <c r="L21" s="68"/>
      <c r="M21" s="68"/>
      <c r="N21" s="68"/>
    </row>
    <row r="22" spans="1:15" ht="26.25" customHeight="1" x14ac:dyDescent="0.45">
      <c r="F22" s="68"/>
      <c r="G22" s="68"/>
      <c r="H22" s="68"/>
      <c r="I22" s="68"/>
      <c r="J22" s="68"/>
      <c r="K22" s="68"/>
      <c r="L22" s="68"/>
      <c r="M22" s="68"/>
      <c r="N22" s="68"/>
    </row>
    <row r="23" spans="1:15" ht="26.25" customHeight="1" x14ac:dyDescent="0.45">
      <c r="F23" s="67"/>
      <c r="G23" s="68"/>
      <c r="H23" s="67"/>
      <c r="I23" s="68"/>
      <c r="J23" s="67"/>
      <c r="K23" s="67"/>
      <c r="L23" s="67"/>
      <c r="M23" s="67"/>
      <c r="N23" s="67"/>
    </row>
    <row r="24" spans="1:15" ht="26.25" customHeight="1" x14ac:dyDescent="0.45">
      <c r="A24" s="72" t="s">
        <v>10</v>
      </c>
      <c r="B24" s="72"/>
      <c r="C24" s="72"/>
      <c r="D24" s="72"/>
      <c r="F24" s="67"/>
      <c r="G24" s="68"/>
      <c r="H24" s="67"/>
      <c r="I24" s="68"/>
      <c r="J24" s="67"/>
      <c r="K24" s="67"/>
      <c r="L24" s="67"/>
      <c r="M24" s="67"/>
      <c r="N24" s="67"/>
    </row>
    <row r="25" spans="1:15" ht="26.25" customHeight="1" x14ac:dyDescent="0.45">
      <c r="A25" s="72"/>
      <c r="B25" s="72"/>
      <c r="C25" s="72"/>
      <c r="D25" s="72"/>
      <c r="F25" s="67"/>
      <c r="G25" s="68"/>
      <c r="H25" s="67"/>
      <c r="I25" s="68"/>
      <c r="J25" s="67"/>
      <c r="K25" s="67"/>
      <c r="L25" s="67"/>
      <c r="M25" s="67"/>
      <c r="N25" s="67"/>
    </row>
    <row r="26" spans="1:15" ht="26.25" customHeight="1" x14ac:dyDescent="0.45">
      <c r="A26" s="72"/>
      <c r="B26" s="72"/>
      <c r="C26" s="72"/>
      <c r="D26" s="72"/>
      <c r="F26" s="67"/>
      <c r="G26" s="68"/>
      <c r="H26" s="67"/>
      <c r="I26" s="68"/>
      <c r="J26" s="67"/>
      <c r="K26" s="67"/>
      <c r="L26" s="67"/>
      <c r="M26" s="67"/>
      <c r="N26" s="67"/>
    </row>
    <row r="27" spans="1:15" ht="26.25" customHeight="1" x14ac:dyDescent="0.45">
      <c r="A27" s="72"/>
      <c r="B27" s="72"/>
      <c r="C27" s="72"/>
      <c r="D27" s="72"/>
      <c r="F27" s="67"/>
      <c r="G27" s="68"/>
      <c r="H27" s="67"/>
      <c r="I27" s="68"/>
      <c r="J27" s="67"/>
      <c r="K27" s="67"/>
      <c r="L27" s="67"/>
      <c r="M27" s="67"/>
      <c r="N27" s="67"/>
    </row>
    <row r="28" spans="1:15" ht="26.25" customHeight="1" x14ac:dyDescent="0.45">
      <c r="C28" s="17" t="s">
        <v>108</v>
      </c>
      <c r="E28" s="72"/>
    </row>
    <row r="29" spans="1:15" ht="26.25" customHeight="1" x14ac:dyDescent="0.45">
      <c r="C29" s="17" t="s">
        <v>107</v>
      </c>
    </row>
    <row r="32" spans="1:15" ht="26.25" customHeight="1" x14ac:dyDescent="0.45">
      <c r="A32" s="73"/>
      <c r="B32" s="73"/>
      <c r="C32" s="73"/>
      <c r="D32" s="73"/>
      <c r="E32" s="74"/>
    </row>
    <row r="33" spans="1:12" s="1" customFormat="1" ht="25.5" customHeight="1" x14ac:dyDescent="0.45">
      <c r="A33" s="17"/>
      <c r="B33" s="17"/>
      <c r="C33" s="17"/>
      <c r="D33" s="17"/>
      <c r="F33" s="32"/>
      <c r="H33" s="33"/>
      <c r="I33" s="34"/>
      <c r="J33" s="34"/>
      <c r="K33" s="35"/>
      <c r="L33" s="34"/>
    </row>
  </sheetData>
  <mergeCells count="5">
    <mergeCell ref="A1:N1"/>
    <mergeCell ref="A2:N2"/>
    <mergeCell ref="A3:N3"/>
    <mergeCell ref="A4:N4"/>
    <mergeCell ref="J7:L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view="pageBreakPreview" topLeftCell="A17" zoomScaleNormal="100" zoomScaleSheetLayoutView="100" workbookViewId="0">
      <selection activeCell="A30" sqref="A30"/>
    </sheetView>
  </sheetViews>
  <sheetFormatPr defaultColWidth="9.140625" defaultRowHeight="20.100000000000001" customHeight="1" x14ac:dyDescent="0.45"/>
  <cols>
    <col min="1" max="5" width="9.140625" style="1" customWidth="1"/>
    <col min="6" max="6" width="13.57031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6.28515625" style="1" customWidth="1"/>
    <col min="11" max="11" width="2" style="1" customWidth="1"/>
    <col min="12" max="16384" width="9.140625" style="1"/>
  </cols>
  <sheetData>
    <row r="1" spans="1:11" ht="21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1" ht="21" customHeight="1" x14ac:dyDescent="0.45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1" s="6" customFormat="1" ht="21" customHeight="1" x14ac:dyDescent="0.45">
      <c r="A3" s="118" t="s">
        <v>133</v>
      </c>
      <c r="B3" s="118"/>
      <c r="C3" s="118"/>
      <c r="D3" s="118"/>
      <c r="E3" s="118"/>
      <c r="F3" s="118"/>
      <c r="G3" s="118"/>
      <c r="H3" s="118"/>
      <c r="I3" s="118"/>
      <c r="J3" s="118"/>
      <c r="K3" s="38"/>
    </row>
    <row r="4" spans="1:11" s="6" customFormat="1" ht="21" customHeight="1" x14ac:dyDescent="0.45">
      <c r="A4" s="118" t="s">
        <v>87</v>
      </c>
      <c r="B4" s="118"/>
      <c r="C4" s="118"/>
      <c r="D4" s="118"/>
      <c r="E4" s="118"/>
      <c r="F4" s="118"/>
      <c r="G4" s="118"/>
      <c r="H4" s="118"/>
      <c r="I4" s="118"/>
      <c r="J4" s="118"/>
      <c r="K4" s="38"/>
    </row>
    <row r="5" spans="1:11" s="6" customFormat="1" ht="21" customHeight="1" x14ac:dyDescent="0.45">
      <c r="A5" s="79"/>
      <c r="B5" s="79"/>
      <c r="C5" s="79"/>
      <c r="D5" s="79"/>
      <c r="E5" s="79"/>
      <c r="F5" s="79"/>
      <c r="G5" s="79"/>
      <c r="H5" s="79"/>
      <c r="I5" s="79"/>
      <c r="J5" s="79"/>
      <c r="K5" s="38"/>
    </row>
    <row r="6" spans="1:11" ht="21" customHeight="1" x14ac:dyDescent="0.45">
      <c r="A6" s="19"/>
      <c r="B6" s="19"/>
      <c r="C6" s="19"/>
      <c r="D6" s="19"/>
      <c r="E6" s="19"/>
      <c r="F6" s="19"/>
      <c r="G6" s="19"/>
      <c r="H6" s="19"/>
      <c r="I6" s="19"/>
      <c r="J6" s="19" t="s">
        <v>88</v>
      </c>
    </row>
    <row r="7" spans="1:11" s="2" customFormat="1" ht="21" customHeight="1" x14ac:dyDescent="0.45">
      <c r="F7" s="7"/>
      <c r="H7" s="27" t="s">
        <v>102</v>
      </c>
      <c r="I7" s="77"/>
      <c r="J7" s="27" t="s">
        <v>97</v>
      </c>
    </row>
    <row r="8" spans="1:11" s="2" customFormat="1" ht="21" customHeight="1" x14ac:dyDescent="0.45">
      <c r="A8" s="38" t="s">
        <v>2</v>
      </c>
      <c r="B8" s="9"/>
      <c r="C8" s="9"/>
      <c r="D8" s="1"/>
      <c r="E8" s="1"/>
      <c r="G8" s="8"/>
      <c r="H8" s="39"/>
      <c r="I8" s="8"/>
      <c r="J8" s="39"/>
    </row>
    <row r="9" spans="1:11" s="2" customFormat="1" ht="21" customHeight="1" x14ac:dyDescent="0.45">
      <c r="A9" s="9" t="s">
        <v>127</v>
      </c>
      <c r="B9" s="11"/>
      <c r="C9" s="11"/>
      <c r="D9" s="20"/>
      <c r="E9" s="20"/>
      <c r="H9" s="9">
        <f>+'งบดุล-งบกำไรขาดทุน'!H137</f>
        <v>-37132514.119999997</v>
      </c>
      <c r="I9" s="9"/>
      <c r="J9" s="9">
        <f>+'งบดุล-งบกำไรขาดทุน'!J137</f>
        <v>16119269.699999999</v>
      </c>
    </row>
    <row r="10" spans="1:11" s="2" customFormat="1" ht="21" customHeight="1" x14ac:dyDescent="0.45">
      <c r="A10" s="28" t="s">
        <v>3</v>
      </c>
      <c r="B10" s="11"/>
      <c r="C10" s="11"/>
      <c r="D10" s="20"/>
      <c r="E10" s="20"/>
      <c r="H10" s="20"/>
      <c r="I10" s="9"/>
      <c r="J10" s="20"/>
    </row>
    <row r="11" spans="1:11" s="2" customFormat="1" ht="21" customHeight="1" x14ac:dyDescent="0.45">
      <c r="A11" s="28" t="s">
        <v>49</v>
      </c>
      <c r="B11" s="11"/>
      <c r="C11" s="11"/>
      <c r="D11" s="20"/>
      <c r="E11" s="20"/>
      <c r="H11" s="20"/>
      <c r="I11" s="9"/>
      <c r="J11" s="20"/>
    </row>
    <row r="12" spans="1:11" s="2" customFormat="1" ht="21" customHeight="1" x14ac:dyDescent="0.45">
      <c r="A12" s="9" t="s">
        <v>128</v>
      </c>
      <c r="B12" s="11"/>
      <c r="C12" s="11"/>
      <c r="D12" s="20"/>
      <c r="E12" s="20"/>
      <c r="H12" s="20">
        <v>-8520132.8200000003</v>
      </c>
      <c r="I12" s="9"/>
      <c r="J12" s="20">
        <v>1846582.62</v>
      </c>
    </row>
    <row r="13" spans="1:11" s="2" customFormat="1" ht="21" customHeight="1" x14ac:dyDescent="0.45">
      <c r="A13" s="9" t="s">
        <v>93</v>
      </c>
      <c r="B13" s="11"/>
      <c r="C13" s="11"/>
      <c r="D13" s="15"/>
      <c r="E13" s="15"/>
      <c r="H13" s="11">
        <v>18616159.620000001</v>
      </c>
      <c r="I13" s="9"/>
      <c r="J13" s="11">
        <v>18887792.25</v>
      </c>
    </row>
    <row r="14" spans="1:11" s="2" customFormat="1" ht="21" customHeight="1" x14ac:dyDescent="0.45">
      <c r="A14" s="9" t="s">
        <v>129</v>
      </c>
      <c r="B14" s="11"/>
      <c r="C14" s="11"/>
      <c r="D14" s="15"/>
      <c r="E14" s="15"/>
      <c r="H14" s="11"/>
      <c r="I14" s="9"/>
      <c r="J14" s="11"/>
    </row>
    <row r="15" spans="1:11" s="2" customFormat="1" ht="21" customHeight="1" x14ac:dyDescent="0.45">
      <c r="A15" s="41" t="s">
        <v>130</v>
      </c>
      <c r="B15" s="11"/>
      <c r="C15" s="11"/>
      <c r="D15" s="15"/>
      <c r="E15" s="15"/>
      <c r="H15" s="11">
        <v>7906279.1100000003</v>
      </c>
      <c r="I15" s="9"/>
      <c r="J15" s="11">
        <v>-3490962.71</v>
      </c>
    </row>
    <row r="16" spans="1:11" s="2" customFormat="1" ht="21" customHeight="1" x14ac:dyDescent="0.45">
      <c r="A16" s="11" t="s">
        <v>176</v>
      </c>
      <c r="C16" s="11"/>
      <c r="D16" s="15"/>
      <c r="E16" s="15"/>
      <c r="H16" s="11">
        <v>-46567.8</v>
      </c>
      <c r="I16" s="9"/>
      <c r="J16" s="11">
        <v>-2340763.64</v>
      </c>
    </row>
    <row r="17" spans="1:10" s="2" customFormat="1" ht="21" customHeight="1" x14ac:dyDescent="0.45">
      <c r="A17" s="9" t="s">
        <v>61</v>
      </c>
      <c r="B17" s="11"/>
      <c r="C17" s="11"/>
      <c r="D17" s="15"/>
      <c r="E17" s="15"/>
      <c r="H17" s="99">
        <v>0</v>
      </c>
      <c r="I17" s="99"/>
      <c r="J17" s="99">
        <v>2124738.11</v>
      </c>
    </row>
    <row r="18" spans="1:10" s="2" customFormat="1" ht="21" customHeight="1" x14ac:dyDescent="0.45">
      <c r="A18" s="9" t="s">
        <v>152</v>
      </c>
      <c r="B18" s="11"/>
      <c r="C18" s="11"/>
      <c r="D18" s="15"/>
      <c r="E18" s="15"/>
      <c r="H18" s="99">
        <v>4936592.21</v>
      </c>
      <c r="I18" s="99"/>
      <c r="J18" s="99">
        <v>0</v>
      </c>
    </row>
    <row r="19" spans="1:10" s="2" customFormat="1" ht="21" customHeight="1" x14ac:dyDescent="0.45">
      <c r="A19" s="9" t="s">
        <v>63</v>
      </c>
      <c r="B19" s="9"/>
      <c r="C19" s="9"/>
      <c r="D19" s="15"/>
      <c r="E19" s="15"/>
      <c r="H19" s="99">
        <v>857027.1</v>
      </c>
      <c r="I19" s="99"/>
      <c r="J19" s="99">
        <v>1782092.81</v>
      </c>
    </row>
    <row r="20" spans="1:10" s="2" customFormat="1" ht="21" customHeight="1" x14ac:dyDescent="0.45">
      <c r="A20" s="9" t="s">
        <v>76</v>
      </c>
      <c r="B20" s="9"/>
      <c r="C20" s="9"/>
      <c r="D20" s="15"/>
      <c r="E20" s="15"/>
      <c r="H20" s="15">
        <v>6832010.4800000004</v>
      </c>
      <c r="I20" s="9"/>
      <c r="J20" s="15">
        <v>6426553.7800000003</v>
      </c>
    </row>
    <row r="21" spans="1:10" s="2" customFormat="1" ht="21" customHeight="1" x14ac:dyDescent="0.45">
      <c r="A21" s="9" t="s">
        <v>48</v>
      </c>
      <c r="B21" s="9"/>
      <c r="C21" s="9"/>
      <c r="D21" s="15"/>
      <c r="E21" s="15"/>
      <c r="H21" s="15">
        <v>-33094.9</v>
      </c>
      <c r="I21" s="9"/>
      <c r="J21" s="15">
        <v>-41630.76</v>
      </c>
    </row>
    <row r="22" spans="1:10" s="2" customFormat="1" ht="21" customHeight="1" x14ac:dyDescent="0.45">
      <c r="A22" s="9" t="s">
        <v>140</v>
      </c>
      <c r="B22" s="11"/>
      <c r="C22" s="11"/>
      <c r="D22" s="15"/>
      <c r="E22" s="15"/>
      <c r="H22" s="98">
        <v>-1385680</v>
      </c>
      <c r="I22" s="9"/>
      <c r="J22" s="98">
        <v>-1212470</v>
      </c>
    </row>
    <row r="23" spans="1:10" s="2" customFormat="1" ht="21" customHeight="1" x14ac:dyDescent="0.45">
      <c r="A23" s="38" t="s">
        <v>73</v>
      </c>
      <c r="B23" s="9"/>
      <c r="C23" s="9"/>
      <c r="D23" s="15"/>
      <c r="E23" s="15"/>
      <c r="H23" s="40"/>
      <c r="I23" s="40"/>
      <c r="J23" s="40"/>
    </row>
    <row r="24" spans="1:10" s="2" customFormat="1" ht="21" customHeight="1" x14ac:dyDescent="0.45">
      <c r="A24" s="38" t="s">
        <v>72</v>
      </c>
      <c r="B24" s="9"/>
      <c r="C24" s="9"/>
      <c r="D24" s="15"/>
      <c r="E24" s="15"/>
      <c r="H24" s="15">
        <f>SUM(H9:H22)</f>
        <v>-7969921.1199999973</v>
      </c>
      <c r="I24" s="9"/>
      <c r="J24" s="15">
        <f>SUM(J9:J22)</f>
        <v>40101202.160000004</v>
      </c>
    </row>
    <row r="25" spans="1:10" s="2" customFormat="1" ht="21" customHeight="1" x14ac:dyDescent="0.45">
      <c r="A25" s="38" t="s">
        <v>177</v>
      </c>
      <c r="B25" s="9"/>
      <c r="C25" s="9"/>
      <c r="D25" s="15"/>
      <c r="E25" s="15"/>
      <c r="H25" s="11"/>
      <c r="I25" s="9"/>
      <c r="J25" s="11"/>
    </row>
    <row r="26" spans="1:10" s="2" customFormat="1" ht="21" customHeight="1" x14ac:dyDescent="0.45">
      <c r="A26" s="9" t="s">
        <v>94</v>
      </c>
      <c r="B26" s="11"/>
      <c r="C26" s="11"/>
      <c r="D26" s="15"/>
      <c r="E26" s="15"/>
      <c r="H26" s="11">
        <v>8925812.5199999996</v>
      </c>
      <c r="I26" s="9"/>
      <c r="J26" s="11">
        <v>-1168576.6499999999</v>
      </c>
    </row>
    <row r="27" spans="1:10" s="2" customFormat="1" ht="21" customHeight="1" x14ac:dyDescent="0.45">
      <c r="A27" s="9" t="s">
        <v>5</v>
      </c>
      <c r="B27" s="11"/>
      <c r="C27" s="11"/>
      <c r="D27" s="15"/>
      <c r="E27" s="15"/>
      <c r="H27" s="11">
        <v>331370.26</v>
      </c>
      <c r="I27" s="9"/>
      <c r="J27" s="11">
        <v>339.05</v>
      </c>
    </row>
    <row r="28" spans="1:10" s="2" customFormat="1" ht="21" customHeight="1" x14ac:dyDescent="0.45">
      <c r="A28" s="9" t="s">
        <v>141</v>
      </c>
      <c r="B28" s="11"/>
      <c r="C28" s="11"/>
      <c r="D28" s="15"/>
      <c r="E28" s="15"/>
      <c r="H28" s="11">
        <v>-87500</v>
      </c>
      <c r="I28" s="9"/>
      <c r="J28" s="11">
        <v>0</v>
      </c>
    </row>
    <row r="29" spans="1:10" s="2" customFormat="1" ht="21" customHeight="1" x14ac:dyDescent="0.45">
      <c r="A29" s="38" t="s">
        <v>178</v>
      </c>
      <c r="B29" s="11"/>
      <c r="C29" s="11"/>
      <c r="H29" s="15"/>
      <c r="I29" s="9"/>
      <c r="J29" s="11"/>
    </row>
    <row r="30" spans="1:10" s="2" customFormat="1" ht="21" customHeight="1" x14ac:dyDescent="0.45">
      <c r="A30" s="9" t="s">
        <v>95</v>
      </c>
      <c r="B30" s="11"/>
      <c r="C30" s="11"/>
      <c r="H30" s="15">
        <v>-12372531.93</v>
      </c>
      <c r="I30" s="20"/>
      <c r="J30" s="15">
        <v>-3240293.27</v>
      </c>
    </row>
    <row r="31" spans="1:10" s="2" customFormat="1" ht="21" customHeight="1" x14ac:dyDescent="0.45">
      <c r="A31" s="9" t="s">
        <v>154</v>
      </c>
      <c r="B31" s="11"/>
      <c r="C31" s="11"/>
      <c r="D31" s="15"/>
      <c r="E31" s="15"/>
      <c r="F31" s="80"/>
      <c r="H31" s="99">
        <v>-2757743.68</v>
      </c>
      <c r="I31" s="99"/>
      <c r="J31" s="99">
        <v>0</v>
      </c>
    </row>
    <row r="32" spans="1:10" s="2" customFormat="1" ht="21" customHeight="1" x14ac:dyDescent="0.45">
      <c r="A32" s="28" t="s">
        <v>153</v>
      </c>
      <c r="B32" s="11"/>
      <c r="C32" s="11"/>
      <c r="D32" s="15"/>
      <c r="E32" s="15"/>
      <c r="H32" s="82">
        <f>SUM(H24:H31)</f>
        <v>-13930513.949999997</v>
      </c>
      <c r="I32" s="20"/>
      <c r="J32" s="82">
        <f>SUM(J24:J31)</f>
        <v>35692671.289999999</v>
      </c>
    </row>
    <row r="33" spans="1:11" s="2" customFormat="1" ht="21" customHeight="1" x14ac:dyDescent="0.45">
      <c r="A33" s="9"/>
      <c r="B33" s="11"/>
      <c r="C33" s="11"/>
      <c r="D33" s="15"/>
      <c r="E33" s="15"/>
      <c r="H33" s="15"/>
      <c r="I33" s="20"/>
      <c r="J33" s="15"/>
    </row>
    <row r="34" spans="1:11" s="2" customFormat="1" ht="21" customHeight="1" x14ac:dyDescent="0.45">
      <c r="A34" s="9"/>
      <c r="B34" s="11"/>
      <c r="C34" s="11"/>
      <c r="D34" s="15"/>
      <c r="E34" s="15"/>
      <c r="H34" s="15"/>
      <c r="I34" s="20"/>
      <c r="J34" s="15"/>
    </row>
    <row r="35" spans="1:11" ht="21" customHeight="1" x14ac:dyDescent="0.45">
      <c r="A35" s="11" t="s">
        <v>10</v>
      </c>
      <c r="B35" s="9"/>
      <c r="C35" s="9"/>
      <c r="D35" s="9"/>
      <c r="E35" s="9"/>
      <c r="F35" s="9"/>
      <c r="H35" s="9"/>
      <c r="I35" s="9"/>
    </row>
    <row r="36" spans="1:11" ht="21" customHeight="1" x14ac:dyDescent="0.45">
      <c r="A36" s="11"/>
      <c r="B36" s="9"/>
      <c r="C36" s="9"/>
      <c r="D36" s="9"/>
      <c r="E36" s="9"/>
      <c r="F36" s="9"/>
      <c r="H36" s="9"/>
      <c r="I36" s="9"/>
    </row>
    <row r="37" spans="1:11" ht="21" customHeight="1" x14ac:dyDescent="0.45">
      <c r="A37" s="11"/>
      <c r="B37" s="9"/>
      <c r="C37" s="9"/>
      <c r="D37" s="9"/>
      <c r="E37" s="9"/>
      <c r="F37" s="9"/>
      <c r="H37" s="9"/>
      <c r="I37" s="9"/>
    </row>
    <row r="38" spans="1:11" ht="21" customHeight="1" x14ac:dyDescent="0.45">
      <c r="A38" s="47" t="s">
        <v>74</v>
      </c>
      <c r="B38" s="9"/>
      <c r="C38" s="9"/>
      <c r="D38" s="9"/>
      <c r="E38" s="9"/>
      <c r="F38" s="9"/>
      <c r="H38" s="9"/>
      <c r="I38" s="9"/>
    </row>
    <row r="39" spans="1:11" ht="21" customHeight="1" x14ac:dyDescent="0.45">
      <c r="A39" s="47" t="s">
        <v>109</v>
      </c>
      <c r="B39" s="9"/>
      <c r="C39" s="9"/>
      <c r="D39" s="9"/>
      <c r="E39" s="9"/>
      <c r="F39" s="9"/>
      <c r="H39" s="9"/>
      <c r="I39" s="9"/>
    </row>
    <row r="40" spans="1:11" ht="21" customHeight="1" x14ac:dyDescent="0.45">
      <c r="A40" s="47"/>
      <c r="B40" s="9"/>
      <c r="C40" s="9"/>
      <c r="D40" s="9"/>
      <c r="E40" s="9"/>
      <c r="F40" s="9"/>
      <c r="H40" s="9"/>
      <c r="I40" s="9"/>
    </row>
    <row r="41" spans="1:11" s="2" customFormat="1" ht="23.25" customHeight="1" x14ac:dyDescent="0.45">
      <c r="A41" s="119" t="s">
        <v>7</v>
      </c>
      <c r="B41" s="119"/>
      <c r="C41" s="119"/>
      <c r="D41" s="119"/>
      <c r="E41" s="119"/>
      <c r="F41" s="119"/>
      <c r="G41" s="119"/>
      <c r="H41" s="119"/>
      <c r="I41" s="119"/>
      <c r="J41" s="119"/>
    </row>
    <row r="42" spans="1:11" ht="23.25" customHeight="1" x14ac:dyDescent="0.45">
      <c r="A42" s="117" t="s">
        <v>0</v>
      </c>
      <c r="B42" s="117"/>
      <c r="C42" s="117"/>
      <c r="D42" s="117"/>
      <c r="E42" s="117"/>
      <c r="F42" s="117"/>
      <c r="G42" s="117"/>
      <c r="H42" s="117"/>
      <c r="I42" s="117"/>
      <c r="J42" s="117"/>
    </row>
    <row r="43" spans="1:11" ht="23.25" customHeight="1" x14ac:dyDescent="0.45">
      <c r="A43" s="117" t="s">
        <v>45</v>
      </c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1" s="6" customFormat="1" ht="23.25" customHeight="1" x14ac:dyDescent="0.45">
      <c r="A44" s="118" t="s">
        <v>133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38"/>
    </row>
    <row r="45" spans="1:11" ht="23.25" customHeight="1" x14ac:dyDescent="0.45">
      <c r="A45" s="118" t="s">
        <v>87</v>
      </c>
      <c r="B45" s="118"/>
      <c r="C45" s="118"/>
      <c r="D45" s="118"/>
      <c r="E45" s="118"/>
      <c r="F45" s="118"/>
      <c r="G45" s="118"/>
      <c r="H45" s="118"/>
      <c r="I45" s="118"/>
      <c r="J45" s="118"/>
      <c r="K45" s="38"/>
    </row>
    <row r="46" spans="1:11" ht="23.25" customHeight="1" x14ac:dyDescent="0.45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38"/>
    </row>
    <row r="47" spans="1:11" ht="23.25" customHeight="1" x14ac:dyDescent="0.45">
      <c r="A47" s="19"/>
      <c r="B47" s="19"/>
      <c r="C47" s="19"/>
      <c r="D47" s="19"/>
      <c r="E47" s="19"/>
      <c r="F47" s="19"/>
      <c r="G47" s="19"/>
      <c r="H47" s="19"/>
      <c r="I47" s="19"/>
      <c r="J47" s="19" t="s">
        <v>88</v>
      </c>
    </row>
    <row r="48" spans="1:11" s="2" customFormat="1" ht="23.25" customHeight="1" x14ac:dyDescent="0.45">
      <c r="H48" s="27" t="s">
        <v>102</v>
      </c>
      <c r="I48" s="77"/>
      <c r="J48" s="27" t="s">
        <v>97</v>
      </c>
    </row>
    <row r="49" spans="1:10" s="2" customFormat="1" ht="23.25" customHeight="1" x14ac:dyDescent="0.45">
      <c r="A49" s="9" t="s">
        <v>155</v>
      </c>
      <c r="H49" s="99">
        <v>-6855289.9100000001</v>
      </c>
      <c r="I49" s="99"/>
      <c r="J49" s="99">
        <v>-6477196.5800000001</v>
      </c>
    </row>
    <row r="50" spans="1:10" s="2" customFormat="1" ht="23.25" customHeight="1" x14ac:dyDescent="0.45">
      <c r="A50" s="9" t="s">
        <v>156</v>
      </c>
      <c r="H50" s="99">
        <v>-108301.65</v>
      </c>
      <c r="I50" s="99"/>
      <c r="J50" s="99">
        <v>-242033.88</v>
      </c>
    </row>
    <row r="51" spans="1:10" s="2" customFormat="1" ht="23.25" customHeight="1" x14ac:dyDescent="0.45">
      <c r="A51" s="28" t="s">
        <v>6</v>
      </c>
      <c r="H51" s="104">
        <f>SUM(H32:H50)</f>
        <v>-20894105.509999998</v>
      </c>
      <c r="I51" s="96"/>
      <c r="J51" s="105">
        <f>SUM(J32:J50)</f>
        <v>28973440.830000002</v>
      </c>
    </row>
    <row r="52" spans="1:10" s="2" customFormat="1" ht="23.25" customHeight="1" x14ac:dyDescent="0.45">
      <c r="A52" s="28" t="s">
        <v>8</v>
      </c>
      <c r="B52" s="11"/>
      <c r="C52" s="11"/>
      <c r="D52" s="15"/>
      <c r="E52" s="15"/>
      <c r="F52" s="15"/>
      <c r="G52" s="8"/>
      <c r="H52" s="39"/>
      <c r="I52" s="8"/>
      <c r="J52" s="27"/>
    </row>
    <row r="53" spans="1:10" s="2" customFormat="1" ht="23.25" customHeight="1" x14ac:dyDescent="0.45">
      <c r="A53" s="9" t="s">
        <v>48</v>
      </c>
      <c r="B53" s="9"/>
      <c r="C53" s="9"/>
      <c r="D53" s="15"/>
      <c r="E53" s="15"/>
      <c r="F53" s="15"/>
      <c r="H53" s="15">
        <v>33094.9</v>
      </c>
      <c r="I53" s="9"/>
      <c r="J53" s="15">
        <v>41630.76</v>
      </c>
    </row>
    <row r="54" spans="1:10" s="2" customFormat="1" ht="23.25" customHeight="1" x14ac:dyDescent="0.45">
      <c r="A54" s="11" t="s">
        <v>157</v>
      </c>
      <c r="B54" s="9"/>
      <c r="C54" s="9"/>
      <c r="F54" s="20"/>
      <c r="H54" s="15">
        <v>-9740.19</v>
      </c>
      <c r="I54" s="9"/>
      <c r="J54" s="15">
        <v>-14550.55</v>
      </c>
    </row>
    <row r="55" spans="1:10" s="2" customFormat="1" ht="23.25" customHeight="1" x14ac:dyDescent="0.45">
      <c r="A55" s="11" t="s">
        <v>140</v>
      </c>
      <c r="B55" s="9"/>
      <c r="C55" s="9"/>
      <c r="F55" s="20"/>
      <c r="H55" s="9">
        <v>1385680</v>
      </c>
      <c r="I55" s="9"/>
      <c r="J55" s="15">
        <v>1212470</v>
      </c>
    </row>
    <row r="56" spans="1:10" s="2" customFormat="1" ht="23.25" customHeight="1" x14ac:dyDescent="0.45">
      <c r="A56" s="11" t="s">
        <v>158</v>
      </c>
      <c r="B56" s="9"/>
      <c r="C56" s="9"/>
      <c r="F56" s="20"/>
      <c r="H56" s="9">
        <v>65056.800000000003</v>
      </c>
      <c r="I56" s="9"/>
      <c r="J56" s="15">
        <v>9840263.6400000006</v>
      </c>
    </row>
    <row r="57" spans="1:10" s="2" customFormat="1" ht="23.25" customHeight="1" x14ac:dyDescent="0.45">
      <c r="A57" s="11" t="s">
        <v>159</v>
      </c>
      <c r="B57" s="9"/>
      <c r="C57" s="9"/>
      <c r="F57" s="20"/>
      <c r="H57" s="9">
        <v>-217860</v>
      </c>
      <c r="I57" s="9"/>
      <c r="J57" s="15">
        <v>-1117151.24</v>
      </c>
    </row>
    <row r="58" spans="1:10" s="2" customFormat="1" ht="23.25" customHeight="1" x14ac:dyDescent="0.45">
      <c r="A58" s="2" t="s">
        <v>160</v>
      </c>
      <c r="D58" s="20"/>
      <c r="E58" s="20"/>
      <c r="F58" s="20"/>
      <c r="H58" s="9">
        <v>0</v>
      </c>
      <c r="I58" s="9"/>
      <c r="J58" s="9">
        <v>-216500</v>
      </c>
    </row>
    <row r="59" spans="1:10" s="2" customFormat="1" ht="23.25" customHeight="1" x14ac:dyDescent="0.45">
      <c r="A59" s="28" t="s">
        <v>9</v>
      </c>
      <c r="B59" s="1"/>
      <c r="C59" s="1"/>
      <c r="D59" s="20"/>
      <c r="E59" s="20"/>
      <c r="F59" s="20"/>
      <c r="H59" s="92">
        <f>SUM(H53:H58)</f>
        <v>1256231.51</v>
      </c>
      <c r="I59" s="9"/>
      <c r="J59" s="92">
        <f>SUM(J53:J58)</f>
        <v>9746162.6100000013</v>
      </c>
    </row>
    <row r="60" spans="1:10" s="2" customFormat="1" ht="23.25" customHeight="1" x14ac:dyDescent="0.45">
      <c r="A60" s="28" t="s">
        <v>66</v>
      </c>
      <c r="H60" s="27"/>
      <c r="I60" s="77"/>
      <c r="J60" s="27"/>
    </row>
    <row r="61" spans="1:10" s="2" customFormat="1" ht="23.25" customHeight="1" x14ac:dyDescent="0.45">
      <c r="A61" s="41" t="s">
        <v>161</v>
      </c>
      <c r="H61" s="20">
        <v>-1938825.15</v>
      </c>
      <c r="I61" s="77"/>
      <c r="J61" s="20">
        <v>0</v>
      </c>
    </row>
    <row r="62" spans="1:10" s="2" customFormat="1" ht="23.25" customHeight="1" x14ac:dyDescent="0.45">
      <c r="A62" s="41" t="s">
        <v>162</v>
      </c>
      <c r="H62" s="20">
        <v>30000000</v>
      </c>
      <c r="I62" s="96"/>
      <c r="J62" s="20">
        <v>0</v>
      </c>
    </row>
    <row r="63" spans="1:10" s="2" customFormat="1" ht="23.25" customHeight="1" x14ac:dyDescent="0.45">
      <c r="A63" s="11" t="s">
        <v>163</v>
      </c>
      <c r="H63" s="20">
        <v>0</v>
      </c>
      <c r="I63" s="96"/>
      <c r="J63" s="20">
        <v>-47000000</v>
      </c>
    </row>
    <row r="64" spans="1:10" s="2" customFormat="1" ht="23.25" customHeight="1" x14ac:dyDescent="0.45">
      <c r="A64" s="11" t="s">
        <v>164</v>
      </c>
      <c r="H64" s="20">
        <v>-11801735.91</v>
      </c>
      <c r="I64" s="9"/>
      <c r="J64" s="101">
        <v>0</v>
      </c>
    </row>
    <row r="65" spans="1:10" s="2" customFormat="1" ht="23.25" customHeight="1" x14ac:dyDescent="0.45">
      <c r="A65" s="28" t="s">
        <v>67</v>
      </c>
      <c r="H65" s="92">
        <f>SUM(H61:H64)</f>
        <v>16259438.940000001</v>
      </c>
      <c r="I65" s="9"/>
      <c r="J65" s="92">
        <f>SUM(J61:J64)</f>
        <v>-47000000</v>
      </c>
    </row>
    <row r="66" spans="1:10" s="2" customFormat="1" ht="23.25" customHeight="1" x14ac:dyDescent="0.45">
      <c r="A66" s="28" t="s">
        <v>43</v>
      </c>
      <c r="B66" s="9"/>
      <c r="C66" s="9"/>
      <c r="D66" s="20"/>
      <c r="E66" s="20"/>
      <c r="F66" s="20"/>
      <c r="H66" s="42">
        <f>+H51+H59+H65</f>
        <v>-3378435.0599999949</v>
      </c>
      <c r="I66" s="9"/>
      <c r="J66" s="42">
        <f>+J51+J59+J65</f>
        <v>-8280396.5599999949</v>
      </c>
    </row>
    <row r="67" spans="1:10" s="2" customFormat="1" ht="23.25" customHeight="1" x14ac:dyDescent="0.45">
      <c r="A67" s="11" t="s">
        <v>89</v>
      </c>
      <c r="B67" s="9"/>
      <c r="C67" s="9"/>
      <c r="D67" s="20"/>
      <c r="E67" s="20"/>
      <c r="F67" s="20"/>
      <c r="H67" s="9">
        <v>19544710.699999999</v>
      </c>
      <c r="I67" s="9"/>
      <c r="J67" s="9">
        <v>20043655.870000001</v>
      </c>
    </row>
    <row r="68" spans="1:10" s="2" customFormat="1" ht="23.25" customHeight="1" thickBot="1" x14ac:dyDescent="0.5">
      <c r="A68" s="38" t="s">
        <v>90</v>
      </c>
      <c r="B68" s="43"/>
      <c r="C68" s="43"/>
      <c r="D68" s="1"/>
      <c r="E68" s="1"/>
      <c r="F68" s="44"/>
      <c r="H68" s="93">
        <f>SUM(H66:H67)</f>
        <v>16166275.640000004</v>
      </c>
      <c r="I68" s="9"/>
      <c r="J68" s="93">
        <f>SUM(J66:J67)</f>
        <v>11763259.310000006</v>
      </c>
    </row>
    <row r="69" spans="1:10" s="2" customFormat="1" ht="23.25" customHeight="1" thickTop="1" x14ac:dyDescent="0.45">
      <c r="A69" s="9"/>
      <c r="B69" s="43"/>
      <c r="C69" s="43"/>
      <c r="D69" s="1"/>
      <c r="E69" s="1"/>
      <c r="F69" s="44"/>
      <c r="H69" s="20"/>
      <c r="I69" s="9"/>
      <c r="J69" s="20"/>
    </row>
    <row r="70" spans="1:10" s="2" customFormat="1" ht="23.25" customHeight="1" x14ac:dyDescent="0.45">
      <c r="A70" s="9"/>
      <c r="B70" s="43"/>
      <c r="C70" s="43"/>
      <c r="D70" s="1"/>
      <c r="E70" s="1"/>
      <c r="F70" s="44"/>
      <c r="H70" s="20"/>
      <c r="I70" s="9"/>
      <c r="J70" s="20"/>
    </row>
    <row r="71" spans="1:10" s="2" customFormat="1" ht="23.25" customHeight="1" x14ac:dyDescent="0.45">
      <c r="A71" s="11" t="s">
        <v>10</v>
      </c>
      <c r="B71" s="9"/>
      <c r="C71" s="9"/>
      <c r="D71" s="20"/>
      <c r="E71" s="20"/>
      <c r="F71" s="20"/>
      <c r="G71" s="20"/>
      <c r="H71" s="9"/>
      <c r="J71" s="9"/>
    </row>
    <row r="72" spans="1:10" s="2" customFormat="1" ht="23.25" customHeight="1" x14ac:dyDescent="0.45">
      <c r="A72" s="11"/>
      <c r="B72" s="9"/>
      <c r="C72" s="9"/>
      <c r="D72" s="20"/>
      <c r="E72" s="20"/>
      <c r="F72" s="20"/>
      <c r="G72" s="20"/>
      <c r="H72" s="9"/>
      <c r="J72" s="9"/>
    </row>
    <row r="73" spans="1:10" s="2" customFormat="1" ht="23.25" customHeight="1" x14ac:dyDescent="0.45">
      <c r="A73" s="11"/>
      <c r="B73" s="9"/>
      <c r="C73" s="9"/>
      <c r="D73" s="20"/>
      <c r="E73" s="20"/>
      <c r="F73" s="20"/>
      <c r="G73" s="20"/>
      <c r="H73" s="9"/>
      <c r="J73" s="9"/>
    </row>
    <row r="74" spans="1:10" s="2" customFormat="1" ht="23.25" customHeight="1" x14ac:dyDescent="0.45">
      <c r="A74" s="47" t="s">
        <v>74</v>
      </c>
      <c r="B74" s="1"/>
      <c r="C74" s="1"/>
    </row>
    <row r="75" spans="1:10" s="2" customFormat="1" ht="23.25" customHeight="1" x14ac:dyDescent="0.45">
      <c r="A75" s="47" t="s">
        <v>109</v>
      </c>
      <c r="B75" s="1"/>
      <c r="C75" s="1"/>
    </row>
    <row r="76" spans="1:10" ht="23.25" customHeight="1" x14ac:dyDescent="0.45"/>
    <row r="77" spans="1:10" ht="24" customHeight="1" x14ac:dyDescent="0.45"/>
    <row r="78" spans="1:10" ht="24" customHeight="1" x14ac:dyDescent="0.45"/>
    <row r="79" spans="1:10" ht="24" customHeight="1" x14ac:dyDescent="0.45"/>
    <row r="80" spans="1:10" ht="24" customHeight="1" x14ac:dyDescent="0.45"/>
    <row r="81" ht="24" customHeight="1" x14ac:dyDescent="0.45"/>
    <row r="82" ht="24" customHeight="1" x14ac:dyDescent="0.45"/>
  </sheetData>
  <mergeCells count="9">
    <mergeCell ref="A43:J43"/>
    <mergeCell ref="A44:J44"/>
    <mergeCell ref="A45:J45"/>
    <mergeCell ref="A1:J1"/>
    <mergeCell ref="A2:J2"/>
    <mergeCell ref="A3:J3"/>
    <mergeCell ref="A4:J4"/>
    <mergeCell ref="A41:J41"/>
    <mergeCell ref="A42:J42"/>
  </mergeCells>
  <pageMargins left="0.98425196850393704" right="0.39370078740157483" top="0.6692913385826772" bottom="0.55000000000000004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Gift</cp:lastModifiedBy>
  <cp:lastPrinted>2020-08-14T04:11:57Z</cp:lastPrinted>
  <dcterms:created xsi:type="dcterms:W3CDTF">2003-03-04T02:40:31Z</dcterms:created>
  <dcterms:modified xsi:type="dcterms:W3CDTF">2020-08-14T08:08:35Z</dcterms:modified>
</cp:coreProperties>
</file>