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640" windowHeight="11760" activeTab="3"/>
  </bookViews>
  <sheets>
    <sheet name="งบแสดงฐานะการเงิน" sheetId="1" r:id="rId1"/>
    <sheet name="งบกำไรขาดทุน" sheetId="6" r:id="rId2"/>
    <sheet name="งบเปลี่ยนแปลง" sheetId="2" r:id="rId3"/>
    <sheet name="งบกระแสเงินสด" sheetId="5" r:id="rId4"/>
  </sheets>
  <calcPr calcId="144525"/>
</workbook>
</file>

<file path=xl/calcChain.xml><?xml version="1.0" encoding="utf-8"?>
<calcChain xmlns="http://schemas.openxmlformats.org/spreadsheetml/2006/main">
  <c r="F66" i="6" l="1"/>
  <c r="D66" i="6"/>
  <c r="D65" i="6"/>
  <c r="F65" i="6"/>
  <c r="D29" i="6"/>
  <c r="F29" i="6"/>
  <c r="F28" i="6"/>
  <c r="D28" i="6"/>
  <c r="G14" i="2" l="1"/>
  <c r="E14" i="2"/>
  <c r="C14" i="2"/>
  <c r="D48" i="6" l="1"/>
  <c r="F15" i="1" l="1"/>
  <c r="D15" i="1"/>
  <c r="F62" i="5" l="1"/>
  <c r="F56" i="5"/>
  <c r="H62" i="5"/>
  <c r="H56" i="5"/>
  <c r="K18" i="2" l="1"/>
  <c r="I13" i="2" l="1"/>
  <c r="K13" i="2" s="1"/>
  <c r="F47" i="6" l="1"/>
  <c r="D47" i="6"/>
  <c r="D54" i="6" s="1"/>
  <c r="D57" i="6" s="1"/>
  <c r="D59" i="6" s="1"/>
  <c r="F54" i="6" l="1"/>
  <c r="F57" i="6" s="1"/>
  <c r="F59" i="6" s="1"/>
  <c r="D68" i="6"/>
  <c r="D56" i="1"/>
  <c r="F68" i="6" l="1"/>
  <c r="A4" i="2"/>
  <c r="A3" i="2"/>
  <c r="A4" i="5"/>
  <c r="A3" i="5"/>
  <c r="F10" i="6"/>
  <c r="D10" i="6"/>
  <c r="D17" i="6" l="1"/>
  <c r="D20" i="6" s="1"/>
  <c r="F17" i="6"/>
  <c r="F20" i="6" s="1"/>
  <c r="F22" i="6" l="1"/>
  <c r="D22" i="6"/>
  <c r="F25" i="1"/>
  <c r="D31" i="6" l="1"/>
  <c r="H9" i="5"/>
  <c r="H24" i="5" s="1"/>
  <c r="H32" i="5" s="1"/>
  <c r="I12" i="2"/>
  <c r="I14" i="2" s="1"/>
  <c r="F31" i="6"/>
  <c r="I19" i="2"/>
  <c r="I20" i="2" s="1"/>
  <c r="F9" i="5"/>
  <c r="F24" i="5" s="1"/>
  <c r="F32" i="5" s="1"/>
  <c r="F48" i="5" s="1"/>
  <c r="D49" i="1" l="1"/>
  <c r="F49" i="1" l="1"/>
  <c r="G20" i="2" l="1"/>
  <c r="E20" i="2"/>
  <c r="D64" i="1" s="1"/>
  <c r="C20" i="2"/>
  <c r="A42" i="5" l="1"/>
  <c r="F69" i="1"/>
  <c r="K16" i="2"/>
  <c r="K10" i="2"/>
  <c r="F56" i="1" l="1"/>
  <c r="D63" i="1" l="1"/>
  <c r="D67" i="1"/>
  <c r="K19" i="2" l="1"/>
  <c r="K20" i="2" s="1"/>
  <c r="D68" i="1"/>
  <c r="K12" i="2" l="1"/>
  <c r="K14" i="2" s="1"/>
  <c r="D69" i="1"/>
  <c r="A39" i="1" l="1"/>
  <c r="A41" i="5" l="1"/>
  <c r="H48" i="5" l="1"/>
  <c r="F63" i="5" l="1"/>
  <c r="F65" i="5" s="1"/>
  <c r="H63" i="5"/>
  <c r="H65" i="5" s="1"/>
  <c r="D57" i="1" l="1"/>
  <c r="D70" i="1" s="1"/>
  <c r="F57" i="1"/>
  <c r="F70" i="1" s="1"/>
  <c r="F26" i="1" l="1"/>
  <c r="D25" i="1"/>
  <c r="D26" i="1" s="1"/>
</calcChain>
</file>

<file path=xl/sharedStrings.xml><?xml version="1.0" encoding="utf-8"?>
<sst xmlns="http://schemas.openxmlformats.org/spreadsheetml/2006/main" count="250" uniqueCount="176">
  <si>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</si>
  <si>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</si>
  <si>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</si>
  <si>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</si>
  <si>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</si>
  <si>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</si>
  <si>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</si>
  <si>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</si>
  <si>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</si>
  <si>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</si>
  <si>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</si>
  <si>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</si>
  <si>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</si>
  <si>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</si>
  <si>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</si>
  <si>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</si>
  <si>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</si>
  <si>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</si>
  <si>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</si>
  <si>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</si>
  <si>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</si>
  <si>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</si>
  <si>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</si>
  <si>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</si>
  <si>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</si>
  <si>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</si>
  <si>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</si>
  <si>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</si>
  <si>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</si>
  <si>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</si>
  <si>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</si>
  <si>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</si>
  <si>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</si>
  <si>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</si>
  <si>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</si>
  <si>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</si>
  <si>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</si>
  <si>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</si>
  <si>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</si>
  <si>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</si>
  <si>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 xml:space="preserve">               เงินฝากประจำที่ติดภาระผูกพัน</t>
  </si>
  <si>
    <t>รายได้อื่น</t>
  </si>
  <si>
    <t>ค่าใช้จ่ายในการบริหาร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</si>
  <si>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</si>
  <si>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</si>
  <si>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</si>
  <si>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</si>
  <si>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</si>
  <si>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</si>
  <si>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</si>
  <si>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</si>
  <si>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</si>
  <si>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</si>
  <si>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>ส่วนเกินมูลค่าหุ้น</t>
  </si>
  <si>
    <t>สามัญ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</si>
  <si>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</si>
  <si>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</si>
  <si>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</si>
  <si>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</si>
  <si>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</si>
  <si>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</si>
  <si>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</si>
  <si>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</si>
  <si>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</si>
  <si>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</si>
  <si>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</si>
  <si>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</si>
  <si>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</si>
  <si>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</si>
  <si>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</si>
  <si>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</si>
  <si>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เงินกู้ยืมระยะยาว</t>
  </si>
  <si>
    <t xml:space="preserve">               จ่ายภาษีเงินได้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</si>
  <si>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</si>
  <si>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</si>
  <si>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</si>
  <si>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</si>
  <si>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</si>
  <si>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</si>
  <si>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</si>
  <si>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</si>
  <si>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</si>
  <si>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</si>
  <si>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 xml:space="preserve">               จ่ายดอกเบี้ย</t>
  </si>
  <si>
    <t xml:space="preserve">               ค่าใช้จ่ายดอกเบี้ย</t>
  </si>
  <si>
    <t>16</t>
  </si>
  <si>
    <t>13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</si>
  <si>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</si>
  <si>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</si>
  <si>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          หุ้นสามัญ 26,905,580 หุ้น มูลค่าหุ้นละ 10 บาท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</si>
  <si>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</si>
  <si>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</si>
  <si>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</si>
  <si>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</si>
  <si>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</si>
  <si>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</si>
  <si>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เงินสดจ่ายเพื่อซื้อทรัพย์สิน</t>
  </si>
  <si>
    <t xml:space="preserve">               เงินสดจ่ายเพื่อชำระเงินกู้ยืมระยะยาว</t>
  </si>
  <si>
    <t xml:space="preserve">               ค่าเสื่อมราคาและค่าตัดจำหน่าย</t>
  </si>
  <si>
    <t>กำไรต่อหุ้น</t>
  </si>
  <si>
    <t xml:space="preserve">     กำไร(ขาดทุน)จากการดำเนินงานก่อนการเปลี่ยนแปลงในสินทรัพย์</t>
  </si>
  <si>
    <t>(ยังไม่ได้ตรวจสอบ/สอบทานแล้ว)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</si>
  <si>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</si>
  <si>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</si>
  <si>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11</t>
  </si>
  <si>
    <t>2562</t>
  </si>
  <si>
    <t>ยอดคงแหลือ ณ วันที่ 1 มกราคม  2562</t>
  </si>
  <si>
    <t xml:space="preserve">               เงินสดจ่ายเพื่อซื้อโปรแกรมคอมพิวเตอร์</t>
  </si>
  <si>
    <t>18</t>
  </si>
  <si>
    <t xml:space="preserve">                                            ( นายวีระศักดิ์  ศิริวงศ์รังสรร ,     นางสุวรรณา  พุทธประสาท   ) </t>
  </si>
  <si>
    <t xml:space="preserve">                                                                                    ( นายวีระศักดิ์  ศิริวงศ์รังสรร ,     นางสุวรรณา  พุทธประสาท   ) </t>
  </si>
  <si>
    <t xml:space="preserve">                                                   ( นายวีระศักดิ์  ศิริวงศ์รังสรร ,     นางสุวรรณา  พุทธประสาท   ) </t>
  </si>
  <si>
    <t xml:space="preserve">          สินทรัพย์ไม่มีตัวตนอื่น </t>
  </si>
  <si>
    <t xml:space="preserve">     จำนวนหุ้นสามัญถัวเฉลี่ยถ่วงน้ำหนัก (หน่วย:หุ้น)</t>
  </si>
  <si>
    <t>31 ธันวาคม 2562</t>
  </si>
  <si>
    <t>ยอดคงแหลือ ณ วันที่ 1 มกราคม  2563</t>
  </si>
  <si>
    <t>2563</t>
  </si>
  <si>
    <t xml:space="preserve">           สินทรัพย์ทางการเงินหมุนเวียนอื่น</t>
  </si>
  <si>
    <t xml:space="preserve">          สินทรัพย์สิทธิการใช้ </t>
  </si>
  <si>
    <t xml:space="preserve">          หนี้สินตามสัญญาเช่า</t>
  </si>
  <si>
    <t xml:space="preserve">               ตัดจำหน่ายสินทรัพย์สิทธิการใช้</t>
  </si>
  <si>
    <t xml:space="preserve">               เงินสดจ่ายเพื่อชำระหนี้สินตามสัญญาเช่า</t>
  </si>
  <si>
    <t>14</t>
  </si>
  <si>
    <t>17</t>
  </si>
  <si>
    <t>19</t>
  </si>
  <si>
    <t xml:space="preserve">          ส่วนของหนี้สินตามสัญญาเช่าที่ถึงกำหนดชำระภายในหนึ่งปี</t>
  </si>
  <si>
    <t xml:space="preserve">          ส่วนของเงินกู้ยืมระยะยาวที่ถึงกำหนดชำระภายในหนึ่งปี</t>
  </si>
  <si>
    <t>กำไร(ขาดทุน)สำหรับงวด</t>
  </si>
  <si>
    <t>กำไร(ขาดทุน)เบ็ดเสร็จรวมสำหรับงวด</t>
  </si>
  <si>
    <t xml:space="preserve">     กำไร(ขาดทุน)ต่อหุ้นขั้นพื้นฐาน</t>
  </si>
  <si>
    <t xml:space="preserve">     กำไร(ขาดทุน)เบ็ดเสร็จรวมสำหรับงวด</t>
  </si>
  <si>
    <t>กำไร(ขาดทุน)จากกิจกรรมดำเนินงาน</t>
  </si>
  <si>
    <t>15</t>
  </si>
  <si>
    <t>12</t>
  </si>
  <si>
    <t xml:space="preserve">          ประมาณการหนี้สินไม่หมุนเวียนสำหรับ</t>
  </si>
  <si>
    <t xml:space="preserve">                  ผลประโยชน์พนักงาน</t>
  </si>
  <si>
    <t xml:space="preserve">                       ผ่านกำไรหรือขาดทุน</t>
  </si>
  <si>
    <t xml:space="preserve">        ยุติธรรมผ่านกำไรหรือขาดทุน</t>
  </si>
  <si>
    <t>กำไร(ขาดทุน)ก่อนค่าใช้จ่ายภาษีเงินได้</t>
  </si>
  <si>
    <t>ต้นทุนในการจัดจำหน่าย</t>
  </si>
  <si>
    <t xml:space="preserve">               (กำไร)ขาดทุนสุทธิจากการวัดเงินลงทุนที่วัดมูลค่ายุติธรรม</t>
  </si>
  <si>
    <t xml:space="preserve">     กำไร(ขาดทุน)สำหรับงวด</t>
  </si>
  <si>
    <t xml:space="preserve">               ปรับปรุงด้วยค่าใช้จ่ายภาษีเงินได้ </t>
  </si>
  <si>
    <t xml:space="preserve"> (ยังไม่ได้ตรวจสอบ/</t>
  </si>
  <si>
    <t>สอบทานแล้ว)</t>
  </si>
  <si>
    <t>(ตรวจสอบแล้ว)</t>
  </si>
  <si>
    <t>ณ วันที่ 30 มิถุนายน 2563</t>
  </si>
  <si>
    <t>30 มิถุนายน 2563</t>
  </si>
  <si>
    <t>สำหรับงวดหกเดือน สิ้นสุดวันที่ 30 มิถุนายน 2563</t>
  </si>
  <si>
    <t>สำหรับงวดสามเดือน 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</si>
  <si>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</si>
  <si>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</si>
  <si>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การเปลี่ยนแปลงส่วนของผู้ถือหุ้นสำหรับงวด 6 เดือน :-</t>
  </si>
  <si>
    <t>กำไรจากการขายเงินลงทุน</t>
  </si>
  <si>
    <t>กำไร(ขาดทุน)เบ็ดเสร็จอื่น :</t>
  </si>
  <si>
    <t>รายการที่จะไม่ถูกจัดประเภทใหม่ไว้ในกำไรหรือขาดทุนภายหลัง</t>
  </si>
  <si>
    <t xml:space="preserve">                ขาดทุนในภายหลัง</t>
  </si>
  <si>
    <t xml:space="preserve">               (กำไร)ขาดทุนจากการขายเงินลงทุนเพื่อค้า</t>
  </si>
  <si>
    <t xml:space="preserve">               เงินปันผลรับ</t>
  </si>
  <si>
    <t xml:space="preserve">     เงินปันผลจ่าย</t>
  </si>
  <si>
    <t xml:space="preserve">               สินทรัพย์ไม่หมุนเวียนอื่น</t>
  </si>
  <si>
    <t xml:space="preserve">               จ่ายผลประโยชน์พนักงาน</t>
  </si>
  <si>
    <t xml:space="preserve">               เงินสดรับจากการขายเงินลงทุน</t>
  </si>
  <si>
    <t xml:space="preserve">               เงินปันผลจ่าย</t>
  </si>
  <si>
    <t xml:space="preserve">           เงินลงทุนชั่วคราว</t>
  </si>
  <si>
    <t xml:space="preserve">          เงินฝากธนาคารที่ติดภาระผูกพัน</t>
  </si>
  <si>
    <t>รายได้ทางการเงิน</t>
  </si>
  <si>
    <t xml:space="preserve">          กำไร(ขาดทุน)สะสม</t>
  </si>
  <si>
    <t>กำไร(ขาดทุน)จากการวัดมูลค่าเงินลงทุนที่วัดมูลค่า</t>
  </si>
  <si>
    <t>กำไร(ขาดทุน)ขั้นต้น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</si>
  <si>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</si>
  <si>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ภาษีเงินได้ของรายการที่จะไม่ถูกจัดประเภทใหม่ไว้ในกำไรหรือ</t>
  </si>
  <si>
    <t xml:space="preserve">     กำไร(ขาดทุน)เบ็ดเสร็จอื่นสำหรับงวด</t>
  </si>
  <si>
    <t xml:space="preserve">               เงินสดรับจากเงินกู้ยืม</t>
  </si>
  <si>
    <t>กำไร(ขาดทุน)เบ็ดเสร็จอื่นสำหรับงวด - สุทธิจากภาษี</t>
  </si>
  <si>
    <t>กระแสเงินสดสุทธิได้มาจาก(ใช้ไปใน)กิจกรรมดำเนินงาน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</si>
</sst>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\(#,##0.00\)"/>
    <numFmt numFmtId="188" formatCode="_-* #,##0_-;\-* #,##0_-;_-* &quot;-&quot;??_-;_-@_-"/>
    <numFmt numFmtId="189" formatCode="#,##0_);\(#,##0\)"/>
    <numFmt numFmtId="190" formatCode="#,##0.00\ ;\(#,##0.0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187" fontId="8" fillId="0" borderId="0" xfId="4" applyNumberFormat="1" applyFont="1" applyFill="1" applyAlignment="1" applyProtection="1"/>
    <xf numFmtId="187" fontId="8" fillId="0" borderId="0" xfId="0" applyNumberFormat="1" applyFont="1" applyFill="1"/>
    <xf numFmtId="187" fontId="5" fillId="0" borderId="0" xfId="0" applyNumberFormat="1" applyFont="1" applyFill="1" applyAlignment="1"/>
    <xf numFmtId="187" fontId="4" fillId="0" borderId="0" xfId="0" applyNumberFormat="1" applyFont="1" applyFill="1" applyAlignment="1">
      <alignment horizontal="center"/>
    </xf>
    <xf numFmtId="187" fontId="5" fillId="0" borderId="0" xfId="1" applyNumberFormat="1" applyFont="1" applyFill="1" applyBorder="1" applyAlignment="1" applyProtection="1"/>
    <xf numFmtId="187" fontId="8" fillId="0" borderId="0" xfId="4" applyNumberFormat="1" applyFont="1" applyFill="1" applyAlignment="1"/>
    <xf numFmtId="187" fontId="5" fillId="0" borderId="2" xfId="4" applyNumberFormat="1" applyFont="1" applyFill="1" applyBorder="1" applyAlignment="1" applyProtection="1"/>
    <xf numFmtId="187" fontId="5" fillId="0" borderId="2" xfId="4" applyNumberFormat="1" applyFont="1" applyFill="1" applyBorder="1" applyAlignment="1"/>
    <xf numFmtId="187" fontId="5" fillId="0" borderId="0" xfId="4" quotePrefix="1" applyNumberFormat="1" applyFont="1" applyFill="1" applyAlignment="1"/>
    <xf numFmtId="187" fontId="5" fillId="0" borderId="0" xfId="4" quotePrefix="1" applyNumberFormat="1" applyFont="1" applyFill="1" applyBorder="1" applyAlignment="1"/>
    <xf numFmtId="187" fontId="5" fillId="0" borderId="1" xfId="4" applyNumberFormat="1" applyFont="1" applyFill="1" applyBorder="1" applyAlignment="1"/>
    <xf numFmtId="187" fontId="5" fillId="0" borderId="0" xfId="1" applyNumberFormat="1" applyFont="1" applyFill="1" applyAlignment="1"/>
    <xf numFmtId="187" fontId="5" fillId="0" borderId="2" xfId="1" applyNumberFormat="1" applyFont="1" applyFill="1" applyBorder="1" applyAlignment="1" applyProtection="1"/>
    <xf numFmtId="187" fontId="5" fillId="0" borderId="3" xfId="1" applyNumberFormat="1" applyFont="1" applyFill="1" applyBorder="1" applyAlignment="1" applyProtection="1"/>
    <xf numFmtId="187" fontId="5" fillId="0" borderId="0" xfId="0" applyNumberFormat="1" applyFont="1" applyFill="1" applyAlignment="1">
      <alignment horizontal="center"/>
    </xf>
    <xf numFmtId="187" fontId="5" fillId="0" borderId="4" xfId="1" applyNumberFormat="1" applyFont="1" applyFill="1" applyBorder="1" applyAlignment="1" applyProtection="1"/>
    <xf numFmtId="187" fontId="4" fillId="0" borderId="0" xfId="0" applyNumberFormat="1" applyFont="1" applyFill="1"/>
    <xf numFmtId="187" fontId="4" fillId="0" borderId="0" xfId="4" applyNumberFormat="1" applyFont="1" applyFill="1" applyAlignment="1"/>
    <xf numFmtId="187" fontId="5" fillId="0" borderId="4" xfId="4" applyNumberFormat="1" applyFont="1" applyFill="1" applyBorder="1" applyAlignment="1" applyProtection="1"/>
    <xf numFmtId="187" fontId="5" fillId="0" borderId="1" xfId="4" applyNumberFormat="1" applyFont="1" applyFill="1" applyBorder="1" applyAlignment="1" applyProtection="1"/>
    <xf numFmtId="187" fontId="4" fillId="0" borderId="0" xfId="4" applyNumberFormat="1" applyFont="1" applyFill="1" applyAlignment="1" applyProtection="1">
      <alignment horizontal="right"/>
    </xf>
    <xf numFmtId="187" fontId="4" fillId="0" borderId="0" xfId="4" applyNumberFormat="1" applyFont="1" applyFill="1" applyAlignment="1" applyProtection="1"/>
    <xf numFmtId="187" fontId="5" fillId="0" borderId="0" xfId="1" applyNumberFormat="1" applyFont="1" applyFill="1" applyAlignment="1" applyProtection="1"/>
    <xf numFmtId="187" fontId="5" fillId="0" borderId="0" xfId="0" applyNumberFormat="1" applyFont="1" applyFill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5" xfId="4" applyNumberFormat="1" applyFont="1" applyFill="1" applyBorder="1" applyAlignment="1" applyProtection="1"/>
    <xf numFmtId="39" fontId="5" fillId="0" borderId="0" xfId="0" applyNumberFormat="1" applyFont="1" applyFill="1"/>
    <xf numFmtId="190" fontId="5" fillId="0" borderId="0" xfId="1" applyNumberFormat="1" applyFont="1" applyFill="1"/>
    <xf numFmtId="187" fontId="5" fillId="0" borderId="1" xfId="1" applyNumberFormat="1" applyFont="1" applyFill="1" applyBorder="1" applyAlignment="1" applyProtection="1"/>
    <xf numFmtId="187" fontId="5" fillId="0" borderId="0" xfId="0" applyNumberFormat="1" applyFont="1" applyFill="1" applyAlignment="1">
      <alignment horizontal="left"/>
    </xf>
    <xf numFmtId="187" fontId="4" fillId="0" borderId="0" xfId="3" applyNumberFormat="1" applyFont="1" applyFill="1" applyAlignment="1">
      <alignment horizontal="center"/>
    </xf>
    <xf numFmtId="187" fontId="4" fillId="0" borderId="0" xfId="4" applyNumberFormat="1" applyFont="1" applyFill="1" applyAlignment="1">
      <alignment horizontal="left"/>
    </xf>
    <xf numFmtId="187" fontId="5" fillId="0" borderId="0" xfId="4" quotePrefix="1" applyNumberFormat="1" applyFont="1" applyFill="1" applyAlignment="1">
      <alignment horizontal="center"/>
    </xf>
    <xf numFmtId="187" fontId="5" fillId="0" borderId="0" xfId="4" applyNumberFormat="1" applyFont="1" applyFill="1"/>
    <xf numFmtId="187" fontId="5" fillId="0" borderId="0" xfId="4" applyNumberFormat="1" applyFont="1" applyFill="1" applyAlignment="1">
      <alignment horizontal="center"/>
    </xf>
    <xf numFmtId="187" fontId="5" fillId="0" borderId="3" xfId="0" applyNumberFormat="1" applyFont="1" applyFill="1" applyBorder="1" applyAlignment="1"/>
    <xf numFmtId="187" fontId="4" fillId="0" borderId="0" xfId="0" applyNumberFormat="1" applyFont="1" applyFill="1" applyAlignment="1">
      <alignment horizontal="right"/>
    </xf>
    <xf numFmtId="187" fontId="5" fillId="0" borderId="0" xfId="1" applyNumberFormat="1" applyFont="1" applyFill="1"/>
    <xf numFmtId="187" fontId="4" fillId="0" borderId="0" xfId="0" applyNumberFormat="1" applyFont="1" applyFill="1" applyAlignment="1"/>
    <xf numFmtId="187" fontId="4" fillId="0" borderId="5" xfId="4" applyNumberFormat="1" applyFont="1" applyFill="1" applyBorder="1" applyAlignment="1" applyProtection="1">
      <alignment horizontal="center"/>
    </xf>
    <xf numFmtId="187" fontId="4" fillId="0" borderId="5" xfId="4" applyNumberFormat="1" applyFont="1" applyFill="1" applyBorder="1" applyAlignment="1" applyProtection="1">
      <alignment horizontal="right"/>
    </xf>
    <xf numFmtId="187" fontId="4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/>
    <xf numFmtId="187" fontId="4" fillId="0" borderId="4" xfId="0" applyNumberFormat="1" applyFont="1" applyFill="1" applyBorder="1" applyAlignment="1">
      <alignment horizontal="center" vertical="center"/>
    </xf>
    <xf numFmtId="187" fontId="4" fillId="0" borderId="5" xfId="0" applyNumberFormat="1" applyFont="1" applyFill="1" applyBorder="1"/>
    <xf numFmtId="187" fontId="4" fillId="0" borderId="5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/>
    <xf numFmtId="187" fontId="4" fillId="0" borderId="0" xfId="4" applyNumberFormat="1" applyFont="1" applyFill="1"/>
    <xf numFmtId="187" fontId="5" fillId="0" borderId="1" xfId="0" applyNumberFormat="1" applyFont="1" applyFill="1" applyBorder="1"/>
    <xf numFmtId="187" fontId="4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>
      <alignment horizontal="center"/>
    </xf>
    <xf numFmtId="187" fontId="4" fillId="0" borderId="5" xfId="0" applyNumberFormat="1" applyFont="1" applyFill="1" applyBorder="1" applyAlignment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187" fontId="5" fillId="0" borderId="2" xfId="0" applyNumberFormat="1" applyFont="1" applyFill="1" applyBorder="1" applyAlignment="1"/>
    <xf numFmtId="187" fontId="5" fillId="0" borderId="1" xfId="0" applyNumberFormat="1" applyFont="1" applyFill="1" applyBorder="1" applyAlignment="1"/>
    <xf numFmtId="188" fontId="5" fillId="0" borderId="0" xfId="1" applyNumberFormat="1" applyFont="1" applyFill="1"/>
    <xf numFmtId="189" fontId="5" fillId="0" borderId="0" xfId="1" applyNumberFormat="1" applyFont="1" applyFill="1"/>
    <xf numFmtId="187" fontId="4" fillId="0" borderId="0" xfId="4" applyNumberFormat="1" applyFont="1" applyFill="1" applyAlignment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>
      <alignment horizontal="center"/>
    </xf>
    <xf numFmtId="187" fontId="4" fillId="0" borderId="0" xfId="4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4" quotePrefix="1" applyNumberFormat="1" applyFont="1" applyFill="1" applyAlignment="1" applyProtection="1">
      <alignment horizontal="center"/>
    </xf>
    <xf numFmtId="187" fontId="4" fillId="0" borderId="0" xfId="4" applyNumberFormat="1" applyFont="1" applyFill="1" applyAlignment="1">
      <alignment horizontal="center"/>
    </xf>
    <xf numFmtId="187" fontId="4" fillId="0" borderId="5" xfId="0" applyNumberFormat="1" applyFont="1" applyFill="1" applyBorder="1" applyAlignment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5" fillId="0" borderId="0" xfId="0" quotePrefix="1" applyNumberFormat="1" applyFont="1" applyFill="1" applyAlignment="1">
      <alignment horizontal="center"/>
    </xf>
    <xf numFmtId="187" fontId="5" fillId="0" borderId="5" xfId="1" applyNumberFormat="1" applyFont="1" applyFill="1" applyBorder="1" applyAlignment="1" applyProtection="1"/>
  </cellXfs>
  <cellStyles count="61">
    <cellStyle name="Comma" xfId="1" builtinId="3"/>
    <cellStyle name="Normal" xfId="0" builtinId="0"/>
    <cellStyle name="Normal 2" xfId="2"/>
    <cellStyle name="Normal 2 10" xfId="17"/>
    <cellStyle name="Normal 2 11" xfId="19"/>
    <cellStyle name="Normal 2 12" xfId="21"/>
    <cellStyle name="Normal 2 13" xfId="23"/>
    <cellStyle name="Normal 2 14" xfId="25"/>
    <cellStyle name="Normal 2 15" xfId="27"/>
    <cellStyle name="Normal 2 16" xfId="29"/>
    <cellStyle name="Normal 2 17" xfId="31"/>
    <cellStyle name="Normal 2 18" xfId="33"/>
    <cellStyle name="Normal 2 19" xfId="35"/>
    <cellStyle name="Normal 2 2" xfId="3"/>
    <cellStyle name="Normal 2 2 10" xfId="24"/>
    <cellStyle name="Normal 2 2 11" xfId="26"/>
    <cellStyle name="Normal 2 2 12" xfId="28"/>
    <cellStyle name="Normal 2 2 13" xfId="30"/>
    <cellStyle name="Normal 2 2 14" xfId="32"/>
    <cellStyle name="Normal 2 2 15" xfId="34"/>
    <cellStyle name="Normal 2 2 16" xfId="36"/>
    <cellStyle name="Normal 2 2 17" xfId="38"/>
    <cellStyle name="Normal 2 2 18" xfId="40"/>
    <cellStyle name="Normal 2 2 19" xfId="41"/>
    <cellStyle name="Normal 2 2 2" xfId="8"/>
    <cellStyle name="Normal 2 2 20" xfId="42"/>
    <cellStyle name="Normal 2 2 21" xfId="44"/>
    <cellStyle name="Normal 2 2 22" xfId="46"/>
    <cellStyle name="Normal 2 2 23" xfId="48"/>
    <cellStyle name="Normal 2 2 24" xfId="50"/>
    <cellStyle name="Normal 2 2 25" xfId="52"/>
    <cellStyle name="Normal 2 2 26" xfId="54"/>
    <cellStyle name="Normal 2 2 27" xfId="56"/>
    <cellStyle name="Normal 2 2 28" xfId="58"/>
    <cellStyle name="Normal 2 2 29" xfId="60"/>
    <cellStyle name="Normal 2 2 3" xfId="10"/>
    <cellStyle name="Normal 2 2 4" xfId="12"/>
    <cellStyle name="Normal 2 2 5" xfId="14"/>
    <cellStyle name="Normal 2 2 6" xfId="16"/>
    <cellStyle name="Normal 2 2 7" xfId="18"/>
    <cellStyle name="Normal 2 2 8" xfId="20"/>
    <cellStyle name="Normal 2 2 9" xfId="22"/>
    <cellStyle name="Normal 2 20" xfId="37"/>
    <cellStyle name="Normal 2 21" xfId="39"/>
    <cellStyle name="Normal 2 22" xfId="43"/>
    <cellStyle name="Normal 2 23" xfId="45"/>
    <cellStyle name="Normal 2 24" xfId="47"/>
    <cellStyle name="Normal 2 25" xfId="49"/>
    <cellStyle name="Normal 2 26" xfId="51"/>
    <cellStyle name="Normal 2 27" xfId="53"/>
    <cellStyle name="Normal 2 28" xfId="55"/>
    <cellStyle name="Normal 2 29" xfId="57"/>
    <cellStyle name="Normal 2 3" xfId="7"/>
    <cellStyle name="Normal 2 30" xfId="59"/>
    <cellStyle name="Normal 2 4" xfId="6"/>
    <cellStyle name="Normal 2 5" xfId="5"/>
    <cellStyle name="Normal 2 6" xfId="9"/>
    <cellStyle name="Normal 2 7" xfId="11"/>
    <cellStyle name="Normal 2 8" xfId="13"/>
    <cellStyle name="Normal 2 9" xfId="15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opLeftCell="A61" zoomScaleNormal="100" zoomScaleSheetLayoutView="100" workbookViewId="0">
      <selection activeCell="A66" sqref="A66"/>
    </sheetView>
  </sheetViews>
  <sheetFormatPr defaultColWidth="9.140625" defaultRowHeight="25.5" customHeight="1" x14ac:dyDescent="0.45"/>
  <cols>
    <col min="1" max="1" width="51.7109375" style="24" customWidth="1"/>
    <col min="2" max="2" width="8.28515625" style="24" customWidth="1"/>
    <col min="3" max="3" width="2.28515625" style="24" customWidth="1"/>
    <col min="4" max="4" width="15.140625" style="24" customWidth="1"/>
    <col min="5" max="5" width="1.5703125" style="24" customWidth="1"/>
    <col min="6" max="6" width="15.140625" style="24" customWidth="1"/>
    <col min="7" max="7" width="2.28515625" style="24" customWidth="1"/>
    <col min="8" max="16384" width="9.140625" style="24"/>
  </cols>
  <sheetData>
    <row r="1" spans="1:6" s="3" customFormat="1" ht="24.75" customHeight="1" x14ac:dyDescent="0.45">
      <c r="A1" s="71" t="s">
        <v>38</v>
      </c>
      <c r="B1" s="71"/>
      <c r="C1" s="71"/>
      <c r="D1" s="71"/>
      <c r="E1" s="71"/>
      <c r="F1" s="71"/>
    </row>
    <row r="2" spans="1:6" s="3" customFormat="1" ht="24.75" customHeight="1" x14ac:dyDescent="0.45">
      <c r="A2" s="71" t="s">
        <v>49</v>
      </c>
      <c r="B2" s="71"/>
      <c r="C2" s="71"/>
      <c r="D2" s="71"/>
      <c r="E2" s="71"/>
      <c r="F2" s="71"/>
    </row>
    <row r="3" spans="1:6" s="3" customFormat="1" ht="24.75" customHeight="1" x14ac:dyDescent="0.45">
      <c r="A3" s="71" t="s">
        <v>146</v>
      </c>
      <c r="B3" s="71"/>
      <c r="C3" s="71"/>
      <c r="D3" s="71"/>
      <c r="E3" s="71"/>
      <c r="F3" s="71"/>
    </row>
    <row r="4" spans="1:6" ht="24.75" customHeight="1" x14ac:dyDescent="0.45">
      <c r="A4" s="34"/>
      <c r="B4" s="34"/>
      <c r="C4" s="34"/>
      <c r="D4" s="34"/>
    </row>
    <row r="5" spans="1:6" s="3" customFormat="1" ht="24.75" customHeight="1" x14ac:dyDescent="0.45">
      <c r="A5" s="22"/>
      <c r="B5" s="27"/>
      <c r="C5" s="27"/>
      <c r="F5" s="40" t="s">
        <v>8</v>
      </c>
    </row>
    <row r="6" spans="1:6" s="3" customFormat="1" ht="24.75" customHeight="1" x14ac:dyDescent="0.45">
      <c r="A6" s="59" t="s">
        <v>1</v>
      </c>
      <c r="B6" s="35" t="s">
        <v>2</v>
      </c>
      <c r="C6" s="60"/>
      <c r="D6" s="61" t="s">
        <v>147</v>
      </c>
      <c r="F6" s="61" t="s">
        <v>114</v>
      </c>
    </row>
    <row r="7" spans="1:6" s="3" customFormat="1" ht="24.75" customHeight="1" x14ac:dyDescent="0.45">
      <c r="A7" s="67"/>
      <c r="B7" s="35"/>
      <c r="C7" s="68"/>
      <c r="D7" s="61" t="s">
        <v>143</v>
      </c>
      <c r="F7" s="61" t="s">
        <v>145</v>
      </c>
    </row>
    <row r="8" spans="1:6" s="3" customFormat="1" ht="24.75" customHeight="1" x14ac:dyDescent="0.45">
      <c r="A8" s="67"/>
      <c r="B8" s="35"/>
      <c r="C8" s="68"/>
      <c r="D8" s="61" t="s">
        <v>144</v>
      </c>
      <c r="F8" s="61"/>
    </row>
    <row r="9" spans="1:6" s="3" customFormat="1" ht="24.75" customHeight="1" x14ac:dyDescent="0.45">
      <c r="A9" s="18" t="s">
        <v>18</v>
      </c>
    </row>
    <row r="10" spans="1:6" s="3" customFormat="1" ht="24.75" customHeight="1" x14ac:dyDescent="0.45">
      <c r="A10" s="26" t="s">
        <v>19</v>
      </c>
      <c r="B10" s="36" t="s">
        <v>26</v>
      </c>
      <c r="C10" s="36"/>
      <c r="D10" s="23">
        <v>16166275.640000001</v>
      </c>
      <c r="F10" s="31">
        <v>19544710.699999999</v>
      </c>
    </row>
    <row r="11" spans="1:6" s="3" customFormat="1" ht="24.75" customHeight="1" x14ac:dyDescent="0.45">
      <c r="A11" s="26" t="s">
        <v>91</v>
      </c>
      <c r="B11" s="36" t="s">
        <v>7</v>
      </c>
      <c r="C11" s="36"/>
      <c r="D11" s="23">
        <v>3781693.81</v>
      </c>
      <c r="F11" s="31">
        <v>12855591.5</v>
      </c>
    </row>
    <row r="12" spans="1:6" s="3" customFormat="1" ht="24.75" customHeight="1" x14ac:dyDescent="0.45">
      <c r="A12" s="26" t="s">
        <v>20</v>
      </c>
      <c r="B12" s="36" t="s">
        <v>5</v>
      </c>
      <c r="C12" s="36"/>
      <c r="D12" s="23">
        <v>1405412.82</v>
      </c>
      <c r="F12" s="31">
        <v>1736783.08</v>
      </c>
    </row>
    <row r="13" spans="1:6" s="3" customFormat="1" ht="24.75" customHeight="1" x14ac:dyDescent="0.45">
      <c r="A13" s="26" t="s">
        <v>117</v>
      </c>
      <c r="B13" s="36" t="s">
        <v>27</v>
      </c>
      <c r="C13" s="36"/>
      <c r="D13" s="12">
        <v>27524611.940000001</v>
      </c>
      <c r="F13" s="31">
        <v>0</v>
      </c>
    </row>
    <row r="14" spans="1:6" s="3" customFormat="1" ht="24.75" customHeight="1" x14ac:dyDescent="0.45">
      <c r="A14" s="26" t="s">
        <v>164</v>
      </c>
      <c r="B14" s="36" t="s">
        <v>27</v>
      </c>
      <c r="C14" s="36"/>
      <c r="D14" s="12">
        <v>0</v>
      </c>
      <c r="F14" s="31">
        <v>35449380.049999997</v>
      </c>
    </row>
    <row r="15" spans="1:6" s="3" customFormat="1" ht="24.75" customHeight="1" x14ac:dyDescent="0.45">
      <c r="A15" s="22" t="s">
        <v>21</v>
      </c>
      <c r="D15" s="7">
        <f>SUM(D10:D14)</f>
        <v>48877994.210000001</v>
      </c>
      <c r="F15" s="62">
        <f>SUM(F10:F14)</f>
        <v>69586465.329999998</v>
      </c>
    </row>
    <row r="16" spans="1:6" s="3" customFormat="1" ht="24.75" customHeight="1" x14ac:dyDescent="0.45">
      <c r="A16" s="18" t="s">
        <v>24</v>
      </c>
    </row>
    <row r="17" spans="1:6" s="3" customFormat="1" ht="24.75" customHeight="1" x14ac:dyDescent="0.45">
      <c r="A17" s="26" t="s">
        <v>64</v>
      </c>
      <c r="B17" s="36" t="s">
        <v>39</v>
      </c>
      <c r="C17" s="36"/>
      <c r="D17" s="5">
        <v>224897069.19999999</v>
      </c>
      <c r="F17" s="5">
        <v>224897069.19999999</v>
      </c>
    </row>
    <row r="18" spans="1:6" s="3" customFormat="1" ht="24.75" customHeight="1" x14ac:dyDescent="0.45">
      <c r="A18" s="26" t="s">
        <v>65</v>
      </c>
      <c r="B18" s="36" t="s">
        <v>104</v>
      </c>
      <c r="C18" s="36"/>
      <c r="D18" s="23">
        <v>405773295.19999999</v>
      </c>
      <c r="F18" s="23">
        <v>424135045.22000003</v>
      </c>
    </row>
    <row r="19" spans="1:6" s="3" customFormat="1" ht="24.75" customHeight="1" x14ac:dyDescent="0.45">
      <c r="A19" s="3" t="s">
        <v>66</v>
      </c>
      <c r="B19" s="36" t="s">
        <v>133</v>
      </c>
      <c r="C19" s="36"/>
      <c r="D19" s="23">
        <v>0</v>
      </c>
      <c r="F19" s="23">
        <v>60997907.380000003</v>
      </c>
    </row>
    <row r="20" spans="1:6" s="3" customFormat="1" ht="24.75" customHeight="1" x14ac:dyDescent="0.45">
      <c r="A20" s="3" t="s">
        <v>118</v>
      </c>
      <c r="B20" s="36" t="s">
        <v>133</v>
      </c>
      <c r="C20" s="36"/>
      <c r="D20" s="23">
        <v>162809305</v>
      </c>
      <c r="F20" s="23">
        <v>0</v>
      </c>
    </row>
    <row r="21" spans="1:6" s="3" customFormat="1" ht="24.75" customHeight="1" x14ac:dyDescent="0.45">
      <c r="A21" s="26" t="s">
        <v>112</v>
      </c>
      <c r="B21" s="36" t="s">
        <v>86</v>
      </c>
      <c r="C21" s="36"/>
      <c r="D21" s="23">
        <v>180338.51</v>
      </c>
      <c r="F21" s="23">
        <v>216888.11</v>
      </c>
    </row>
    <row r="22" spans="1:6" s="3" customFormat="1" ht="24.75" customHeight="1" x14ac:dyDescent="0.45">
      <c r="A22" s="26" t="s">
        <v>92</v>
      </c>
      <c r="B22" s="36" t="s">
        <v>122</v>
      </c>
      <c r="C22" s="36"/>
      <c r="D22" s="23">
        <v>8949010.7300000004</v>
      </c>
      <c r="F22" s="23">
        <v>428877.91</v>
      </c>
    </row>
    <row r="23" spans="1:6" s="3" customFormat="1" ht="24.75" customHeight="1" x14ac:dyDescent="0.45">
      <c r="A23" s="26" t="s">
        <v>165</v>
      </c>
      <c r="B23" s="36" t="s">
        <v>132</v>
      </c>
      <c r="C23" s="36"/>
      <c r="D23" s="23">
        <v>3718983.35</v>
      </c>
      <c r="F23" s="23">
        <v>3709243.16</v>
      </c>
    </row>
    <row r="24" spans="1:6" s="3" customFormat="1" ht="24.75" customHeight="1" x14ac:dyDescent="0.45">
      <c r="A24" s="26" t="s">
        <v>25</v>
      </c>
      <c r="D24" s="23">
        <v>1637175.77</v>
      </c>
      <c r="F24" s="23">
        <v>1441374.12</v>
      </c>
    </row>
    <row r="25" spans="1:6" s="3" customFormat="1" ht="24.75" customHeight="1" x14ac:dyDescent="0.45">
      <c r="A25" s="22" t="s">
        <v>13</v>
      </c>
      <c r="B25" s="27"/>
      <c r="C25" s="27"/>
      <c r="D25" s="13">
        <f>SUM(D17:D24)</f>
        <v>807965177.75999999</v>
      </c>
      <c r="F25" s="62">
        <f>SUM(F17:F24)</f>
        <v>715826405.10000002</v>
      </c>
    </row>
    <row r="26" spans="1:6" s="3" customFormat="1" ht="24.75" customHeight="1" thickBot="1" x14ac:dyDescent="0.5">
      <c r="A26" s="22" t="s">
        <v>23</v>
      </c>
      <c r="B26" s="27"/>
      <c r="C26" s="27"/>
      <c r="D26" s="14">
        <f>+D25+D15</f>
        <v>856843171.97000003</v>
      </c>
      <c r="F26" s="63">
        <f>+F15+F25</f>
        <v>785412870.43000007</v>
      </c>
    </row>
    <row r="27" spans="1:6" s="3" customFormat="1" ht="24.75" customHeight="1" thickTop="1" x14ac:dyDescent="0.45">
      <c r="A27" s="26"/>
      <c r="B27" s="27"/>
      <c r="C27" s="27"/>
      <c r="D27" s="27"/>
    </row>
    <row r="28" spans="1:6" s="3" customFormat="1" ht="24.75" customHeight="1" x14ac:dyDescent="0.45">
      <c r="B28" s="26"/>
      <c r="C28" s="27"/>
      <c r="D28" s="27"/>
      <c r="E28" s="27"/>
    </row>
    <row r="29" spans="1:6" s="3" customFormat="1" ht="24.75" customHeight="1" x14ac:dyDescent="0.45">
      <c r="A29" s="26" t="s">
        <v>22</v>
      </c>
      <c r="B29" s="26"/>
      <c r="C29" s="27"/>
      <c r="D29" s="27"/>
      <c r="E29" s="27"/>
    </row>
    <row r="30" spans="1:6" ht="24.75" customHeight="1" x14ac:dyDescent="0.45">
      <c r="C30" s="37"/>
      <c r="D30" s="37"/>
      <c r="E30" s="37"/>
    </row>
    <row r="31" spans="1:6" ht="24.75" customHeight="1" x14ac:dyDescent="0.45">
      <c r="C31" s="37"/>
      <c r="D31" s="37"/>
      <c r="E31" s="37"/>
    </row>
    <row r="32" spans="1:6" ht="24.75" customHeight="1" x14ac:dyDescent="0.45">
      <c r="A32" s="33" t="s">
        <v>87</v>
      </c>
      <c r="B32" s="15"/>
      <c r="C32" s="15"/>
      <c r="D32" s="15"/>
      <c r="E32" s="15"/>
      <c r="F32" s="15"/>
    </row>
    <row r="33" spans="1:6" ht="24.75" customHeight="1" x14ac:dyDescent="0.45">
      <c r="A33" s="30" t="s">
        <v>109</v>
      </c>
      <c r="B33" s="15"/>
      <c r="C33" s="15"/>
      <c r="D33" s="15"/>
      <c r="E33" s="15"/>
      <c r="F33" s="15"/>
    </row>
    <row r="34" spans="1:6" ht="24.75" customHeight="1" x14ac:dyDescent="0.45">
      <c r="A34" s="30"/>
      <c r="B34" s="70"/>
      <c r="C34" s="70"/>
      <c r="D34" s="70"/>
      <c r="E34" s="70"/>
      <c r="F34" s="70"/>
    </row>
    <row r="35" spans="1:6" ht="24.75" customHeight="1" x14ac:dyDescent="0.45">
      <c r="A35" s="30"/>
      <c r="B35" s="15"/>
      <c r="C35" s="15"/>
      <c r="D35" s="15"/>
      <c r="E35" s="15"/>
      <c r="F35" s="15"/>
    </row>
    <row r="36" spans="1:6" s="3" customFormat="1" ht="21.75" x14ac:dyDescent="0.45">
      <c r="A36" s="72" t="s">
        <v>3</v>
      </c>
      <c r="B36" s="72"/>
      <c r="C36" s="72"/>
      <c r="D36" s="72"/>
      <c r="E36" s="72"/>
      <c r="F36" s="72"/>
    </row>
    <row r="37" spans="1:6" s="3" customFormat="1" ht="22.5" customHeight="1" x14ac:dyDescent="0.45">
      <c r="A37" s="71" t="s">
        <v>38</v>
      </c>
      <c r="B37" s="71"/>
      <c r="C37" s="71"/>
      <c r="D37" s="71"/>
      <c r="E37" s="71"/>
      <c r="F37" s="71"/>
    </row>
    <row r="38" spans="1:6" s="3" customFormat="1" ht="22.5" customHeight="1" x14ac:dyDescent="0.45">
      <c r="A38" s="71" t="s">
        <v>50</v>
      </c>
      <c r="B38" s="71"/>
      <c r="C38" s="71"/>
      <c r="D38" s="71"/>
      <c r="E38" s="71"/>
      <c r="F38" s="71"/>
    </row>
    <row r="39" spans="1:6" s="3" customFormat="1" ht="22.5" customHeight="1" x14ac:dyDescent="0.45">
      <c r="A39" s="71" t="str">
        <f>+A3</f>
        <v>ณ วันที่ 30 มิถุนายน 2563</v>
      </c>
      <c r="B39" s="71"/>
      <c r="C39" s="71"/>
      <c r="D39" s="71"/>
      <c r="E39" s="71"/>
      <c r="F39" s="71"/>
    </row>
    <row r="40" spans="1:6" s="3" customFormat="1" ht="5.25" customHeight="1" x14ac:dyDescent="0.45">
      <c r="A40" s="59"/>
      <c r="B40" s="59"/>
      <c r="C40" s="59"/>
      <c r="D40" s="59"/>
    </row>
    <row r="41" spans="1:6" s="3" customFormat="1" ht="22.5" customHeight="1" x14ac:dyDescent="0.45">
      <c r="A41" s="59"/>
      <c r="B41" s="59"/>
      <c r="C41" s="59"/>
      <c r="F41" s="21" t="s">
        <v>8</v>
      </c>
    </row>
    <row r="42" spans="1:6" s="3" customFormat="1" ht="22.5" customHeight="1" x14ac:dyDescent="0.45">
      <c r="A42" s="59" t="s">
        <v>6</v>
      </c>
      <c r="B42" s="35" t="s">
        <v>2</v>
      </c>
      <c r="C42" s="60"/>
      <c r="D42" s="61" t="s">
        <v>147</v>
      </c>
      <c r="F42" s="61" t="s">
        <v>114</v>
      </c>
    </row>
    <row r="43" spans="1:6" s="3" customFormat="1" ht="25.5" customHeight="1" x14ac:dyDescent="0.45">
      <c r="A43" s="67"/>
      <c r="B43" s="35"/>
      <c r="C43" s="68"/>
      <c r="D43" s="61" t="s">
        <v>143</v>
      </c>
      <c r="F43" s="61" t="s">
        <v>145</v>
      </c>
    </row>
    <row r="44" spans="1:6" s="3" customFormat="1" ht="25.5" customHeight="1" x14ac:dyDescent="0.45">
      <c r="A44" s="67"/>
      <c r="B44" s="35"/>
      <c r="C44" s="68"/>
      <c r="D44" s="61" t="s">
        <v>144</v>
      </c>
      <c r="F44" s="61"/>
    </row>
    <row r="45" spans="1:6" s="3" customFormat="1" ht="22.5" customHeight="1" x14ac:dyDescent="0.45">
      <c r="A45" s="22" t="s">
        <v>28</v>
      </c>
      <c r="B45" s="27"/>
      <c r="C45" s="27"/>
    </row>
    <row r="46" spans="1:6" s="3" customFormat="1" ht="22.5" customHeight="1" x14ac:dyDescent="0.45">
      <c r="A46" s="26" t="s">
        <v>93</v>
      </c>
      <c r="B46" s="36" t="s">
        <v>85</v>
      </c>
      <c r="C46" s="27"/>
      <c r="D46" s="23">
        <v>12673987.560000001</v>
      </c>
      <c r="F46" s="23">
        <v>24373997.399999999</v>
      </c>
    </row>
    <row r="47" spans="1:6" s="3" customFormat="1" ht="22.5" customHeight="1" x14ac:dyDescent="0.45">
      <c r="A47" s="26" t="s">
        <v>126</v>
      </c>
      <c r="B47" s="36" t="s">
        <v>123</v>
      </c>
      <c r="C47" s="27"/>
      <c r="D47" s="23">
        <v>40000000</v>
      </c>
      <c r="F47" s="23">
        <v>58000000</v>
      </c>
    </row>
    <row r="48" spans="1:6" s="3" customFormat="1" ht="22.5" customHeight="1" x14ac:dyDescent="0.45">
      <c r="A48" s="26" t="s">
        <v>125</v>
      </c>
      <c r="B48" s="36" t="s">
        <v>108</v>
      </c>
      <c r="C48" s="27"/>
      <c r="D48" s="23">
        <v>3992787.49</v>
      </c>
      <c r="F48" s="23">
        <v>0</v>
      </c>
    </row>
    <row r="49" spans="1:6" s="3" customFormat="1" ht="22.5" customHeight="1" x14ac:dyDescent="0.45">
      <c r="A49" s="22" t="s">
        <v>29</v>
      </c>
      <c r="B49" s="38"/>
      <c r="C49" s="27"/>
      <c r="D49" s="16">
        <f>SUM(D46:D48)</f>
        <v>56666775.050000004</v>
      </c>
      <c r="F49" s="13">
        <f>SUM(F46:F48)</f>
        <v>82373997.400000006</v>
      </c>
    </row>
    <row r="50" spans="1:6" s="3" customFormat="1" ht="22.5" customHeight="1" x14ac:dyDescent="0.45">
      <c r="A50" s="22" t="s">
        <v>62</v>
      </c>
      <c r="B50" s="38"/>
      <c r="C50" s="27"/>
      <c r="D50" s="16"/>
    </row>
    <row r="51" spans="1:6" s="3" customFormat="1" ht="22.5" customHeight="1" x14ac:dyDescent="0.45">
      <c r="A51" s="26" t="s">
        <v>71</v>
      </c>
      <c r="B51" s="36" t="s">
        <v>123</v>
      </c>
      <c r="C51" s="27"/>
      <c r="D51" s="5">
        <v>214000000</v>
      </c>
      <c r="F51" s="5">
        <v>166000000</v>
      </c>
    </row>
    <row r="52" spans="1:6" s="3" customFormat="1" ht="22.5" customHeight="1" x14ac:dyDescent="0.45">
      <c r="A52" s="26" t="s">
        <v>119</v>
      </c>
      <c r="B52" s="36" t="s">
        <v>108</v>
      </c>
      <c r="C52" s="27"/>
      <c r="D52" s="5">
        <v>100816377.19</v>
      </c>
      <c r="F52" s="3">
        <v>0</v>
      </c>
    </row>
    <row r="53" spans="1:6" s="3" customFormat="1" ht="22.5" customHeight="1" x14ac:dyDescent="0.45">
      <c r="A53" s="26" t="s">
        <v>134</v>
      </c>
      <c r="B53" s="36"/>
      <c r="C53" s="27"/>
      <c r="D53" s="5"/>
    </row>
    <row r="54" spans="1:6" s="3" customFormat="1" ht="22.5" customHeight="1" x14ac:dyDescent="0.45">
      <c r="A54" s="26" t="s">
        <v>135</v>
      </c>
      <c r="B54" s="36" t="s">
        <v>124</v>
      </c>
      <c r="C54" s="27"/>
      <c r="D54" s="5">
        <v>7198615.3200000003</v>
      </c>
      <c r="F54" s="5">
        <v>9099331.9000000004</v>
      </c>
    </row>
    <row r="55" spans="1:6" s="3" customFormat="1" ht="22.5" customHeight="1" x14ac:dyDescent="0.45">
      <c r="A55" s="26" t="s">
        <v>90</v>
      </c>
      <c r="B55" s="36"/>
      <c r="C55" s="27"/>
      <c r="D55" s="5">
        <v>2112000</v>
      </c>
      <c r="F55" s="5">
        <v>2112000</v>
      </c>
    </row>
    <row r="56" spans="1:6" s="3" customFormat="1" ht="22.5" customHeight="1" x14ac:dyDescent="0.45">
      <c r="A56" s="22" t="s">
        <v>63</v>
      </c>
      <c r="B56" s="27"/>
      <c r="C56" s="27"/>
      <c r="D56" s="16">
        <f>SUM(D51:D55)</f>
        <v>324126992.50999999</v>
      </c>
      <c r="F56" s="62">
        <f>SUM(F51:F55)</f>
        <v>177211331.90000001</v>
      </c>
    </row>
    <row r="57" spans="1:6" s="3" customFormat="1" ht="22.5" customHeight="1" x14ac:dyDescent="0.45">
      <c r="A57" s="22" t="s">
        <v>30</v>
      </c>
      <c r="B57" s="27"/>
      <c r="C57" s="27"/>
      <c r="D57" s="13">
        <f>+D49+D56</f>
        <v>380793767.56</v>
      </c>
      <c r="F57" s="13">
        <f>+F49+F56</f>
        <v>259585329.30000001</v>
      </c>
    </row>
    <row r="58" spans="1:6" s="3" customFormat="1" ht="22.5" customHeight="1" x14ac:dyDescent="0.45">
      <c r="A58" s="22" t="s">
        <v>31</v>
      </c>
      <c r="B58" s="27"/>
      <c r="C58" s="27"/>
      <c r="D58" s="27"/>
    </row>
    <row r="59" spans="1:6" s="3" customFormat="1" ht="22.5" customHeight="1" x14ac:dyDescent="0.45">
      <c r="A59" s="26" t="s">
        <v>32</v>
      </c>
      <c r="B59" s="27"/>
      <c r="C59" s="27"/>
      <c r="D59" s="26" t="s">
        <v>0</v>
      </c>
    </row>
    <row r="60" spans="1:6" s="3" customFormat="1" ht="22.5" customHeight="1" x14ac:dyDescent="0.45">
      <c r="A60" s="26" t="s">
        <v>73</v>
      </c>
      <c r="B60" s="27"/>
      <c r="C60" s="27"/>
    </row>
    <row r="61" spans="1:6" s="3" customFormat="1" ht="22.5" customHeight="1" thickBot="1" x14ac:dyDescent="0.5">
      <c r="A61" s="26" t="s">
        <v>75</v>
      </c>
      <c r="B61" s="27"/>
      <c r="C61" s="27"/>
      <c r="D61" s="39">
        <v>330000000</v>
      </c>
      <c r="F61" s="39">
        <v>330000000</v>
      </c>
    </row>
    <row r="62" spans="1:6" s="3" customFormat="1" ht="22.5" customHeight="1" thickTop="1" x14ac:dyDescent="0.45">
      <c r="A62" s="26" t="s">
        <v>74</v>
      </c>
      <c r="B62" s="27"/>
      <c r="C62" s="27"/>
      <c r="D62" s="12"/>
    </row>
    <row r="63" spans="1:6" s="3" customFormat="1" ht="22.5" customHeight="1" x14ac:dyDescent="0.45">
      <c r="A63" s="26" t="s">
        <v>89</v>
      </c>
      <c r="B63" s="27"/>
      <c r="C63" s="27"/>
      <c r="D63" s="12">
        <f>+งบเปลี่ยนแปลง!C20</f>
        <v>269055800</v>
      </c>
      <c r="F63" s="3">
        <v>269055800</v>
      </c>
    </row>
    <row r="64" spans="1:6" s="3" customFormat="1" ht="22.5" customHeight="1" x14ac:dyDescent="0.45">
      <c r="A64" s="26" t="s">
        <v>52</v>
      </c>
      <c r="B64" s="27"/>
      <c r="C64" s="27"/>
      <c r="D64" s="23">
        <f>+งบเปลี่ยนแปลง!E20</f>
        <v>204200000</v>
      </c>
      <c r="F64" s="3">
        <v>204200000</v>
      </c>
    </row>
    <row r="65" spans="1:6" s="3" customFormat="1" ht="22.5" customHeight="1" x14ac:dyDescent="0.45">
      <c r="A65" s="26" t="s">
        <v>167</v>
      </c>
      <c r="B65" s="27"/>
      <c r="C65" s="27"/>
      <c r="D65" s="26" t="s">
        <v>0</v>
      </c>
    </row>
    <row r="66" spans="1:6" s="3" customFormat="1" ht="22.5" customHeight="1" x14ac:dyDescent="0.45">
      <c r="A66" s="26" t="s">
        <v>76</v>
      </c>
      <c r="B66" s="27"/>
      <c r="C66" s="27"/>
      <c r="D66" s="26"/>
    </row>
    <row r="67" spans="1:6" s="3" customFormat="1" ht="22.5" customHeight="1" x14ac:dyDescent="0.45">
      <c r="A67" s="26" t="s">
        <v>61</v>
      </c>
      <c r="B67" s="36"/>
      <c r="C67" s="27"/>
      <c r="D67" s="23">
        <f>+งบเปลี่ยนแปลง!G20</f>
        <v>26905580</v>
      </c>
      <c r="F67" s="3">
        <v>26905580</v>
      </c>
    </row>
    <row r="68" spans="1:6" s="3" customFormat="1" ht="22.5" customHeight="1" x14ac:dyDescent="0.45">
      <c r="A68" s="26" t="s">
        <v>77</v>
      </c>
      <c r="B68" s="27"/>
      <c r="C68" s="27"/>
      <c r="D68" s="23">
        <f>+งบเปลี่ยนแปลง!I20</f>
        <v>-24111975.590000026</v>
      </c>
      <c r="F68" s="3">
        <v>25666161.129999969</v>
      </c>
    </row>
    <row r="69" spans="1:6" s="3" customFormat="1" ht="22.5" customHeight="1" x14ac:dyDescent="0.45">
      <c r="A69" s="22" t="s">
        <v>33</v>
      </c>
      <c r="B69" s="27"/>
      <c r="C69" s="27"/>
      <c r="D69" s="13">
        <f>SUM(D63:D68)</f>
        <v>476049404.40999997</v>
      </c>
      <c r="F69" s="13">
        <f>SUM(F63:F68)</f>
        <v>525827541.13</v>
      </c>
    </row>
    <row r="70" spans="1:6" s="3" customFormat="1" ht="22.5" customHeight="1" thickBot="1" x14ac:dyDescent="0.5">
      <c r="A70" s="22" t="s">
        <v>34</v>
      </c>
      <c r="B70" s="27"/>
      <c r="C70" s="27"/>
      <c r="D70" s="32">
        <f>+D57+D69</f>
        <v>856843171.97000003</v>
      </c>
      <c r="F70" s="32">
        <f>+F57+F69</f>
        <v>785412870.43000007</v>
      </c>
    </row>
    <row r="71" spans="1:6" ht="5.25" customHeight="1" thickTop="1" x14ac:dyDescent="0.45">
      <c r="A71" s="27"/>
    </row>
    <row r="72" spans="1:6" ht="22.5" customHeight="1" x14ac:dyDescent="0.45">
      <c r="A72" s="26" t="s">
        <v>35</v>
      </c>
    </row>
    <row r="73" spans="1:6" ht="15.75" customHeight="1" x14ac:dyDescent="0.45"/>
    <row r="74" spans="1:6" ht="22.5" customHeight="1" x14ac:dyDescent="0.45">
      <c r="A74" s="33" t="s">
        <v>87</v>
      </c>
      <c r="B74" s="15"/>
      <c r="C74" s="15"/>
      <c r="D74" s="15"/>
      <c r="E74" s="15"/>
      <c r="F74" s="15"/>
    </row>
    <row r="75" spans="1:6" ht="22.5" customHeight="1" x14ac:dyDescent="0.45">
      <c r="A75" s="30" t="s">
        <v>109</v>
      </c>
      <c r="B75" s="15"/>
      <c r="C75" s="15"/>
      <c r="D75" s="15"/>
      <c r="E75" s="15"/>
      <c r="F75" s="15"/>
    </row>
    <row r="76" spans="1:6" ht="22.5" customHeight="1" x14ac:dyDescent="0.45"/>
    <row r="77" spans="1:6" ht="26.25" customHeight="1" x14ac:dyDescent="0.45"/>
    <row r="78" spans="1:6" ht="26.25" customHeight="1" x14ac:dyDescent="0.45"/>
    <row r="79" spans="1:6" ht="26.25" customHeight="1" x14ac:dyDescent="0.45"/>
    <row r="80" spans="1:6" ht="26.25" customHeight="1" x14ac:dyDescent="0.45"/>
    <row r="81" ht="26.25" customHeight="1" x14ac:dyDescent="0.45"/>
  </sheetData>
  <mergeCells count="7">
    <mergeCell ref="A39:F39"/>
    <mergeCell ref="A1:F1"/>
    <mergeCell ref="A2:F2"/>
    <mergeCell ref="A3:F3"/>
    <mergeCell ref="A37:F37"/>
    <mergeCell ref="A38:F38"/>
    <mergeCell ref="A36:F36"/>
  </mergeCells>
  <phoneticPr fontId="3" type="noConversion"/>
  <pageMargins left="1.0236220472440944" right="0.39370078740157483" top="0.54" bottom="0.39370078740157483" header="0.31496062992125984" footer="0.4724409448818898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opLeftCell="A54" zoomScaleNormal="100" zoomScaleSheetLayoutView="62" workbookViewId="0">
      <selection activeCell="F66" sqref="F66"/>
    </sheetView>
  </sheetViews>
  <sheetFormatPr defaultColWidth="9.140625" defaultRowHeight="25.5" customHeight="1" x14ac:dyDescent="0.45"/>
  <cols>
    <col min="1" max="1" width="45" style="24" customWidth="1"/>
    <col min="2" max="2" width="20.42578125" style="24" customWidth="1"/>
    <col min="3" max="3" width="1.5703125" style="24" customWidth="1"/>
    <col min="4" max="4" width="15.140625" style="24" customWidth="1"/>
    <col min="5" max="5" width="1.5703125" style="24" customWidth="1"/>
    <col min="6" max="6" width="16.85546875" style="24" customWidth="1"/>
    <col min="7" max="7" width="2" style="24" customWidth="1"/>
    <col min="8" max="16384" width="9.140625" style="24"/>
  </cols>
  <sheetData>
    <row r="1" spans="1:6" ht="26.25" customHeight="1" x14ac:dyDescent="0.45">
      <c r="A1" s="71" t="s">
        <v>38</v>
      </c>
      <c r="B1" s="71"/>
      <c r="C1" s="71"/>
      <c r="D1" s="71"/>
      <c r="E1" s="71"/>
      <c r="F1" s="71"/>
    </row>
    <row r="2" spans="1:6" ht="26.25" customHeight="1" x14ac:dyDescent="0.45">
      <c r="A2" s="71" t="s">
        <v>51</v>
      </c>
      <c r="B2" s="71"/>
      <c r="C2" s="71"/>
      <c r="D2" s="71"/>
      <c r="E2" s="71"/>
      <c r="F2" s="71"/>
    </row>
    <row r="3" spans="1:6" ht="26.25" customHeight="1" x14ac:dyDescent="0.45">
      <c r="A3" s="71" t="s">
        <v>148</v>
      </c>
      <c r="B3" s="71"/>
      <c r="C3" s="71"/>
      <c r="D3" s="71"/>
      <c r="E3" s="71"/>
      <c r="F3" s="71"/>
    </row>
    <row r="4" spans="1:6" ht="26.25" customHeight="1" x14ac:dyDescent="0.45">
      <c r="A4" s="71" t="s">
        <v>101</v>
      </c>
      <c r="B4" s="71"/>
      <c r="C4" s="71"/>
      <c r="D4" s="71"/>
      <c r="E4" s="71"/>
      <c r="F4" s="71"/>
    </row>
    <row r="5" spans="1:6" ht="26.25" customHeight="1" x14ac:dyDescent="0.45"/>
    <row r="6" spans="1:6" ht="26.25" customHeight="1" x14ac:dyDescent="0.45">
      <c r="F6" s="21" t="s">
        <v>8</v>
      </c>
    </row>
    <row r="7" spans="1:6" ht="22.9" customHeight="1" x14ac:dyDescent="0.45">
      <c r="B7" s="66"/>
      <c r="C7" s="4"/>
      <c r="D7" s="57" t="s">
        <v>116</v>
      </c>
      <c r="E7" s="58"/>
      <c r="F7" s="57" t="s">
        <v>105</v>
      </c>
    </row>
    <row r="8" spans="1:6" ht="22.9" customHeight="1" x14ac:dyDescent="0.45">
      <c r="A8" s="27" t="s">
        <v>56</v>
      </c>
      <c r="B8" s="3"/>
      <c r="D8" s="23">
        <v>63347126.920000002</v>
      </c>
      <c r="E8" s="27"/>
      <c r="F8" s="23">
        <v>156980563.47</v>
      </c>
    </row>
    <row r="9" spans="1:6" ht="22.9" customHeight="1" x14ac:dyDescent="0.45">
      <c r="A9" s="27" t="s">
        <v>57</v>
      </c>
      <c r="D9" s="29">
        <v>-69226399.370000005</v>
      </c>
      <c r="E9" s="27"/>
      <c r="F9" s="29">
        <v>-109868806.3</v>
      </c>
    </row>
    <row r="10" spans="1:6" s="17" customFormat="1" ht="22.9" customHeight="1" x14ac:dyDescent="0.45">
      <c r="A10" s="18" t="s">
        <v>169</v>
      </c>
      <c r="D10" s="26">
        <f>SUM(D8:D9)</f>
        <v>-5879272.450000003</v>
      </c>
      <c r="E10" s="27"/>
      <c r="F10" s="26">
        <f>SUM(F8:F9)</f>
        <v>47111757.170000002</v>
      </c>
    </row>
    <row r="11" spans="1:6" ht="22.9" customHeight="1" x14ac:dyDescent="0.45">
      <c r="A11" s="27" t="s">
        <v>41</v>
      </c>
      <c r="D11" s="26">
        <v>1804081.19</v>
      </c>
      <c r="E11" s="27"/>
      <c r="F11" s="26">
        <v>2518181.79</v>
      </c>
    </row>
    <row r="12" spans="1:6" ht="22.9" customHeight="1" x14ac:dyDescent="0.45">
      <c r="A12" s="27" t="s">
        <v>168</v>
      </c>
      <c r="D12" s="26"/>
      <c r="E12" s="27"/>
      <c r="F12" s="26"/>
    </row>
    <row r="13" spans="1:6" ht="22.9" customHeight="1" x14ac:dyDescent="0.45">
      <c r="A13" s="27" t="s">
        <v>137</v>
      </c>
      <c r="D13" s="26">
        <v>-7906279.1100000003</v>
      </c>
      <c r="E13" s="27"/>
      <c r="F13" s="26">
        <v>3490962.71</v>
      </c>
    </row>
    <row r="14" spans="1:6" ht="22.9" customHeight="1" x14ac:dyDescent="0.45">
      <c r="A14" s="27" t="s">
        <v>153</v>
      </c>
      <c r="D14" s="26">
        <v>46567.8</v>
      </c>
      <c r="E14" s="27"/>
      <c r="F14" s="26">
        <v>2340763.64</v>
      </c>
    </row>
    <row r="15" spans="1:6" ht="22.9" customHeight="1" x14ac:dyDescent="0.45">
      <c r="A15" s="27" t="s">
        <v>139</v>
      </c>
      <c r="D15" s="26">
        <v>-6585860.8700000001</v>
      </c>
      <c r="E15" s="27"/>
      <c r="F15" s="26">
        <v>-9866861.1699999999</v>
      </c>
    </row>
    <row r="16" spans="1:6" ht="22.9" customHeight="1" x14ac:dyDescent="0.45">
      <c r="A16" s="27" t="s">
        <v>42</v>
      </c>
      <c r="D16" s="26">
        <v>-20332967.920000002</v>
      </c>
      <c r="E16" s="27"/>
      <c r="F16" s="26">
        <v>-21244028.800000001</v>
      </c>
    </row>
    <row r="17" spans="1:6" s="17" customFormat="1" ht="22.9" customHeight="1" x14ac:dyDescent="0.45">
      <c r="A17" s="18" t="s">
        <v>131</v>
      </c>
      <c r="D17" s="19">
        <f>SUM(D10:D16)</f>
        <v>-38853731.359999999</v>
      </c>
      <c r="E17" s="27"/>
      <c r="F17" s="19">
        <f>SUM(F10:F16)</f>
        <v>24350775.34</v>
      </c>
    </row>
    <row r="18" spans="1:6" s="17" customFormat="1" ht="22.9" customHeight="1" x14ac:dyDescent="0.45">
      <c r="A18" s="27" t="s">
        <v>166</v>
      </c>
      <c r="D18" s="25">
        <v>33094.9</v>
      </c>
      <c r="E18" s="27"/>
      <c r="F18" s="25">
        <v>41630.76</v>
      </c>
    </row>
    <row r="19" spans="1:6" s="17" customFormat="1" ht="22.9" customHeight="1" x14ac:dyDescent="0.45">
      <c r="A19" s="27" t="s">
        <v>80</v>
      </c>
      <c r="D19" s="29">
        <v>-6832010.4800000004</v>
      </c>
      <c r="E19" s="27"/>
      <c r="F19" s="29">
        <v>-6426553.7800000003</v>
      </c>
    </row>
    <row r="20" spans="1:6" s="17" customFormat="1" ht="22.9" customHeight="1" x14ac:dyDescent="0.45">
      <c r="A20" s="18" t="s">
        <v>138</v>
      </c>
      <c r="D20" s="25">
        <f>SUM(D17:D19)</f>
        <v>-45652646.939999998</v>
      </c>
      <c r="E20" s="27"/>
      <c r="F20" s="25">
        <f>SUM(F17:F19)</f>
        <v>17965852.32</v>
      </c>
    </row>
    <row r="21" spans="1:6" s="17" customFormat="1" ht="22.9" customHeight="1" x14ac:dyDescent="0.45">
      <c r="A21" s="27" t="s">
        <v>82</v>
      </c>
      <c r="D21" s="29">
        <v>8520132.8200000003</v>
      </c>
      <c r="E21" s="27"/>
      <c r="F21" s="29">
        <v>-1846582.62</v>
      </c>
    </row>
    <row r="22" spans="1:6" s="17" customFormat="1" ht="22.9" customHeight="1" x14ac:dyDescent="0.45">
      <c r="A22" s="18" t="s">
        <v>127</v>
      </c>
      <c r="D22" s="19">
        <f>SUM(D20:D21)</f>
        <v>-37132514.119999997</v>
      </c>
      <c r="E22" s="27"/>
      <c r="F22" s="19">
        <f>SUM(F20:F21)</f>
        <v>16119269.699999999</v>
      </c>
    </row>
    <row r="23" spans="1:6" s="17" customFormat="1" ht="22.9" customHeight="1" x14ac:dyDescent="0.45">
      <c r="A23" s="18" t="s">
        <v>154</v>
      </c>
      <c r="D23" s="25"/>
      <c r="E23" s="28"/>
      <c r="F23" s="25"/>
    </row>
    <row r="24" spans="1:6" s="17" customFormat="1" ht="22.9" customHeight="1" x14ac:dyDescent="0.45">
      <c r="A24" s="18" t="s">
        <v>155</v>
      </c>
      <c r="D24" s="25"/>
      <c r="E24" s="28"/>
      <c r="F24" s="25"/>
    </row>
    <row r="25" spans="1:6" s="17" customFormat="1" ht="22.9" customHeight="1" x14ac:dyDescent="0.45">
      <c r="A25" s="27" t="s">
        <v>170</v>
      </c>
      <c r="D25" s="25">
        <v>0</v>
      </c>
      <c r="E25" s="28"/>
      <c r="F25" s="25">
        <v>451255.85</v>
      </c>
    </row>
    <row r="26" spans="1:6" s="17" customFormat="1" ht="22.9" customHeight="1" x14ac:dyDescent="0.45">
      <c r="A26" s="27" t="s">
        <v>171</v>
      </c>
      <c r="D26" s="25"/>
      <c r="E26" s="28"/>
      <c r="F26" s="25"/>
    </row>
    <row r="27" spans="1:6" s="17" customFormat="1" ht="22.9" customHeight="1" x14ac:dyDescent="0.45">
      <c r="A27" s="27" t="s">
        <v>156</v>
      </c>
      <c r="D27" s="29">
        <v>0</v>
      </c>
      <c r="E27" s="28"/>
      <c r="F27" s="29">
        <v>-90251.17</v>
      </c>
    </row>
    <row r="28" spans="1:6" s="17" customFormat="1" ht="23.45" customHeight="1" x14ac:dyDescent="0.45">
      <c r="A28" s="18" t="s">
        <v>174</v>
      </c>
      <c r="D28" s="25">
        <f>SUM(D25:D27)</f>
        <v>0</v>
      </c>
      <c r="E28" s="28"/>
      <c r="F28" s="25">
        <f>SUM(F25:F27)</f>
        <v>361004.68</v>
      </c>
    </row>
    <row r="29" spans="1:6" s="17" customFormat="1" ht="22.9" customHeight="1" thickBot="1" x14ac:dyDescent="0.5">
      <c r="A29" s="18" t="s">
        <v>128</v>
      </c>
      <c r="D29" s="20">
        <f>SUM(D22+D28)</f>
        <v>-37132514.119999997</v>
      </c>
      <c r="E29" s="27"/>
      <c r="F29" s="20">
        <f>SUM(F22+F28)</f>
        <v>16480274.379999999</v>
      </c>
    </row>
    <row r="30" spans="1:6" ht="22.9" customHeight="1" thickTop="1" x14ac:dyDescent="0.45">
      <c r="A30" s="18" t="s">
        <v>99</v>
      </c>
    </row>
    <row r="31" spans="1:6" ht="22.9" customHeight="1" x14ac:dyDescent="0.45">
      <c r="A31" s="27" t="s">
        <v>129</v>
      </c>
      <c r="D31" s="23">
        <f>D22/D32</f>
        <v>-1.3801045775634644</v>
      </c>
      <c r="F31" s="23">
        <f>F29/F32</f>
        <v>0.6125225466241575</v>
      </c>
    </row>
    <row r="32" spans="1:6" ht="22.9" customHeight="1" x14ac:dyDescent="0.45">
      <c r="A32" s="27" t="s">
        <v>113</v>
      </c>
      <c r="D32" s="64">
        <v>26905580</v>
      </c>
      <c r="E32" s="41"/>
      <c r="F32" s="65">
        <v>26905580</v>
      </c>
    </row>
    <row r="33" spans="1:6" ht="21.75" x14ac:dyDescent="0.45"/>
    <row r="34" spans="1:6" ht="26.25" customHeight="1" x14ac:dyDescent="0.45">
      <c r="A34" s="26" t="s">
        <v>35</v>
      </c>
    </row>
    <row r="35" spans="1:6" ht="26.25" customHeight="1" x14ac:dyDescent="0.45">
      <c r="A35" s="26"/>
    </row>
    <row r="36" spans="1:6" ht="26.25" customHeight="1" x14ac:dyDescent="0.45">
      <c r="A36" s="33" t="s">
        <v>87</v>
      </c>
      <c r="B36" s="15"/>
      <c r="C36" s="15"/>
      <c r="D36" s="15"/>
      <c r="E36" s="15"/>
      <c r="F36" s="15"/>
    </row>
    <row r="37" spans="1:6" ht="26.25" customHeight="1" x14ac:dyDescent="0.45">
      <c r="A37" s="30" t="s">
        <v>109</v>
      </c>
      <c r="B37" s="15"/>
      <c r="C37" s="15"/>
      <c r="D37" s="15"/>
      <c r="E37" s="15"/>
      <c r="F37" s="15"/>
    </row>
    <row r="38" spans="1:6" ht="23.45" customHeight="1" x14ac:dyDescent="0.45">
      <c r="A38" s="71" t="s">
        <v>38</v>
      </c>
      <c r="B38" s="71"/>
      <c r="C38" s="71"/>
      <c r="D38" s="71"/>
      <c r="E38" s="71"/>
      <c r="F38" s="71"/>
    </row>
    <row r="39" spans="1:6" ht="23.45" customHeight="1" x14ac:dyDescent="0.45">
      <c r="A39" s="71" t="s">
        <v>51</v>
      </c>
      <c r="B39" s="71"/>
      <c r="C39" s="71"/>
      <c r="D39" s="71"/>
      <c r="E39" s="71"/>
      <c r="F39" s="71"/>
    </row>
    <row r="40" spans="1:6" ht="23.45" customHeight="1" x14ac:dyDescent="0.45">
      <c r="A40" s="71" t="s">
        <v>149</v>
      </c>
      <c r="B40" s="71"/>
      <c r="C40" s="71"/>
      <c r="D40" s="71"/>
      <c r="E40" s="71"/>
      <c r="F40" s="71"/>
    </row>
    <row r="41" spans="1:6" ht="23.45" customHeight="1" x14ac:dyDescent="0.45">
      <c r="A41" s="71" t="s">
        <v>101</v>
      </c>
      <c r="B41" s="71"/>
      <c r="C41" s="71"/>
      <c r="D41" s="71"/>
      <c r="E41" s="71"/>
      <c r="F41" s="71"/>
    </row>
    <row r="42" spans="1:6" ht="23.45" customHeight="1" x14ac:dyDescent="0.45"/>
    <row r="43" spans="1:6" ht="23.45" customHeight="1" x14ac:dyDescent="0.45">
      <c r="F43" s="21" t="s">
        <v>8</v>
      </c>
    </row>
    <row r="44" spans="1:6" ht="23.45" customHeight="1" x14ac:dyDescent="0.45">
      <c r="B44" s="69"/>
      <c r="C44" s="4"/>
      <c r="D44" s="57" t="s">
        <v>116</v>
      </c>
      <c r="E44" s="58"/>
      <c r="F44" s="57" t="s">
        <v>105</v>
      </c>
    </row>
    <row r="45" spans="1:6" ht="23.45" customHeight="1" x14ac:dyDescent="0.45">
      <c r="A45" s="27" t="s">
        <v>56</v>
      </c>
      <c r="B45" s="3"/>
      <c r="D45" s="23">
        <v>1775216.35</v>
      </c>
      <c r="E45" s="27"/>
      <c r="F45" s="23">
        <v>65931019.060000002</v>
      </c>
    </row>
    <row r="46" spans="1:6" ht="23.45" customHeight="1" x14ac:dyDescent="0.45">
      <c r="A46" s="27" t="s">
        <v>57</v>
      </c>
      <c r="D46" s="29">
        <v>-22557465.420000002</v>
      </c>
      <c r="E46" s="27"/>
      <c r="F46" s="29">
        <v>-50621496.079999998</v>
      </c>
    </row>
    <row r="47" spans="1:6" ht="23.45" customHeight="1" x14ac:dyDescent="0.45">
      <c r="A47" s="18" t="s">
        <v>169</v>
      </c>
      <c r="B47" s="17"/>
      <c r="C47" s="17"/>
      <c r="D47" s="26">
        <f>SUM(D45:D46)</f>
        <v>-20782249.07</v>
      </c>
      <c r="E47" s="27"/>
      <c r="F47" s="26">
        <f>SUM(F45:F46)</f>
        <v>15309522.980000004</v>
      </c>
    </row>
    <row r="48" spans="1:6" ht="23.45" customHeight="1" x14ac:dyDescent="0.45">
      <c r="A48" s="27" t="s">
        <v>41</v>
      </c>
      <c r="D48" s="26">
        <f>108092.78+1385680-2567.6</f>
        <v>1491205.18</v>
      </c>
      <c r="E48" s="27"/>
      <c r="F48" s="26">
        <v>1496045.59</v>
      </c>
    </row>
    <row r="49" spans="1:6" ht="23.45" customHeight="1" x14ac:dyDescent="0.45">
      <c r="A49" s="27" t="s">
        <v>168</v>
      </c>
      <c r="D49" s="26"/>
      <c r="E49" s="27"/>
      <c r="F49" s="26"/>
    </row>
    <row r="50" spans="1:6" ht="23.45" customHeight="1" x14ac:dyDescent="0.45">
      <c r="A50" s="27" t="s">
        <v>137</v>
      </c>
      <c r="D50" s="26">
        <v>3241992.39</v>
      </c>
      <c r="E50" s="27"/>
      <c r="F50" s="26">
        <v>-422746.2</v>
      </c>
    </row>
    <row r="51" spans="1:6" ht="23.45" customHeight="1" x14ac:dyDescent="0.45">
      <c r="A51" s="27" t="s">
        <v>153</v>
      </c>
      <c r="D51" s="26">
        <v>46567.8</v>
      </c>
      <c r="E51" s="27"/>
      <c r="F51" s="26">
        <v>2340763.64</v>
      </c>
    </row>
    <row r="52" spans="1:6" ht="23.45" customHeight="1" x14ac:dyDescent="0.45">
      <c r="A52" s="27" t="s">
        <v>139</v>
      </c>
      <c r="D52" s="26">
        <v>-2384147.5299999998</v>
      </c>
      <c r="E52" s="27"/>
      <c r="F52" s="26">
        <v>-4798268.8099999996</v>
      </c>
    </row>
    <row r="53" spans="1:6" ht="23.45" customHeight="1" x14ac:dyDescent="0.45">
      <c r="A53" s="27" t="s">
        <v>42</v>
      </c>
      <c r="D53" s="26">
        <v>-11954853.75</v>
      </c>
      <c r="E53" s="27"/>
      <c r="F53" s="26">
        <v>-11285317.32</v>
      </c>
    </row>
    <row r="54" spans="1:6" ht="23.45" customHeight="1" x14ac:dyDescent="0.45">
      <c r="A54" s="18" t="s">
        <v>131</v>
      </c>
      <c r="B54" s="17"/>
      <c r="C54" s="17"/>
      <c r="D54" s="19">
        <f>SUM(D47:D53)</f>
        <v>-30341484.98</v>
      </c>
      <c r="E54" s="27"/>
      <c r="F54" s="19">
        <f>SUM(F47:F53)</f>
        <v>2639999.8800000064</v>
      </c>
    </row>
    <row r="55" spans="1:6" ht="23.45" customHeight="1" x14ac:dyDescent="0.45">
      <c r="A55" s="27" t="s">
        <v>166</v>
      </c>
      <c r="B55" s="17"/>
      <c r="C55" s="17"/>
      <c r="D55" s="25">
        <v>2567.6</v>
      </c>
      <c r="E55" s="27"/>
      <c r="F55" s="25">
        <v>34175.269999999997</v>
      </c>
    </row>
    <row r="56" spans="1:6" ht="23.45" customHeight="1" x14ac:dyDescent="0.45">
      <c r="A56" s="27" t="s">
        <v>80</v>
      </c>
      <c r="B56" s="17"/>
      <c r="C56" s="17"/>
      <c r="D56" s="29">
        <v>-3356733.62</v>
      </c>
      <c r="E56" s="27"/>
      <c r="F56" s="29">
        <v>-3091752.75</v>
      </c>
    </row>
    <row r="57" spans="1:6" ht="23.45" customHeight="1" x14ac:dyDescent="0.45">
      <c r="A57" s="18" t="s">
        <v>138</v>
      </c>
      <c r="B57" s="17"/>
      <c r="C57" s="17"/>
      <c r="D57" s="25">
        <f>SUM(D54:D56)</f>
        <v>-33695651</v>
      </c>
      <c r="E57" s="27"/>
      <c r="F57" s="25">
        <f>SUM(F54:F56)</f>
        <v>-417577.59999999357</v>
      </c>
    </row>
    <row r="58" spans="1:6" ht="23.45" customHeight="1" x14ac:dyDescent="0.45">
      <c r="A58" s="27" t="s">
        <v>82</v>
      </c>
      <c r="B58" s="17"/>
      <c r="C58" s="17"/>
      <c r="D58" s="29">
        <v>6229057.2800000003</v>
      </c>
      <c r="E58" s="27"/>
      <c r="F58" s="29">
        <v>1840315.46</v>
      </c>
    </row>
    <row r="59" spans="1:6" ht="23.45" customHeight="1" x14ac:dyDescent="0.45">
      <c r="A59" s="18" t="s">
        <v>127</v>
      </c>
      <c r="B59" s="17"/>
      <c r="C59" s="17"/>
      <c r="D59" s="19">
        <f>SUM(D57:D58)</f>
        <v>-27466593.719999999</v>
      </c>
      <c r="E59" s="27"/>
      <c r="F59" s="19">
        <f>SUM(F57:F58)</f>
        <v>1422737.8600000064</v>
      </c>
    </row>
    <row r="60" spans="1:6" ht="23.45" customHeight="1" x14ac:dyDescent="0.45">
      <c r="A60" s="18" t="s">
        <v>154</v>
      </c>
      <c r="B60" s="17"/>
      <c r="C60" s="17"/>
      <c r="D60" s="25"/>
      <c r="E60" s="28"/>
      <c r="F60" s="25"/>
    </row>
    <row r="61" spans="1:6" s="17" customFormat="1" ht="23.45" customHeight="1" x14ac:dyDescent="0.45">
      <c r="A61" s="18" t="s">
        <v>155</v>
      </c>
      <c r="D61" s="25"/>
      <c r="E61" s="28"/>
      <c r="F61" s="25"/>
    </row>
    <row r="62" spans="1:6" s="17" customFormat="1" ht="23.45" customHeight="1" x14ac:dyDescent="0.45">
      <c r="A62" s="27" t="s">
        <v>170</v>
      </c>
      <c r="D62" s="25">
        <v>0</v>
      </c>
      <c r="E62" s="28"/>
      <c r="F62" s="25">
        <v>451255.85</v>
      </c>
    </row>
    <row r="63" spans="1:6" s="17" customFormat="1" ht="23.45" customHeight="1" x14ac:dyDescent="0.45">
      <c r="A63" s="27" t="s">
        <v>171</v>
      </c>
      <c r="D63" s="25"/>
      <c r="E63" s="28"/>
      <c r="F63" s="25"/>
    </row>
    <row r="64" spans="1:6" s="17" customFormat="1" ht="23.45" customHeight="1" x14ac:dyDescent="0.45">
      <c r="A64" s="27" t="s">
        <v>156</v>
      </c>
      <c r="D64" s="29">
        <v>0</v>
      </c>
      <c r="E64" s="28"/>
      <c r="F64" s="29">
        <v>-90251.17</v>
      </c>
    </row>
    <row r="65" spans="1:6" s="17" customFormat="1" ht="23.45" customHeight="1" x14ac:dyDescent="0.45">
      <c r="A65" s="18" t="s">
        <v>174</v>
      </c>
      <c r="D65" s="25">
        <f>SUM(D62:D64)</f>
        <v>0</v>
      </c>
      <c r="E65" s="28"/>
      <c r="F65" s="25">
        <f>SUM(F62:F64)</f>
        <v>361004.68</v>
      </c>
    </row>
    <row r="66" spans="1:6" ht="23.45" customHeight="1" thickBot="1" x14ac:dyDescent="0.5">
      <c r="A66" s="18" t="s">
        <v>128</v>
      </c>
      <c r="B66" s="17"/>
      <c r="C66" s="17"/>
      <c r="D66" s="20">
        <f>SUM(D59+D65)</f>
        <v>-27466593.719999999</v>
      </c>
      <c r="E66" s="27"/>
      <c r="F66" s="20">
        <f>SUM(F59+F65)</f>
        <v>1783742.5400000063</v>
      </c>
    </row>
    <row r="67" spans="1:6" ht="23.45" customHeight="1" thickTop="1" x14ac:dyDescent="0.45">
      <c r="A67" s="18" t="s">
        <v>99</v>
      </c>
    </row>
    <row r="68" spans="1:6" ht="23.45" customHeight="1" x14ac:dyDescent="0.45">
      <c r="A68" s="27" t="s">
        <v>129</v>
      </c>
      <c r="D68" s="23">
        <f>D59/D69</f>
        <v>-1.0208512033563297</v>
      </c>
      <c r="F68" s="23">
        <f>F66/F69</f>
        <v>6.6296379412746589E-2</v>
      </c>
    </row>
    <row r="69" spans="1:6" ht="23.45" customHeight="1" x14ac:dyDescent="0.45">
      <c r="A69" s="27" t="s">
        <v>113</v>
      </c>
      <c r="D69" s="64">
        <v>26905580</v>
      </c>
      <c r="E69" s="41"/>
      <c r="F69" s="65">
        <v>26905580</v>
      </c>
    </row>
    <row r="70" spans="1:6" ht="23.45" customHeight="1" x14ac:dyDescent="0.45"/>
    <row r="71" spans="1:6" ht="23.45" customHeight="1" x14ac:dyDescent="0.45">
      <c r="A71" s="26" t="s">
        <v>35</v>
      </c>
    </row>
    <row r="72" spans="1:6" ht="23.45" customHeight="1" x14ac:dyDescent="0.45"/>
    <row r="73" spans="1:6" ht="23.45" customHeight="1" x14ac:dyDescent="0.45">
      <c r="A73" s="33" t="s">
        <v>87</v>
      </c>
      <c r="B73" s="15"/>
      <c r="C73" s="15"/>
      <c r="D73" s="15"/>
      <c r="E73" s="15"/>
      <c r="F73" s="15"/>
    </row>
    <row r="74" spans="1:6" ht="23.45" customHeight="1" x14ac:dyDescent="0.45">
      <c r="A74" s="30" t="s">
        <v>109</v>
      </c>
      <c r="B74" s="15"/>
      <c r="C74" s="15"/>
      <c r="D74" s="15"/>
      <c r="E74" s="15"/>
      <c r="F74" s="15"/>
    </row>
  </sheetData>
  <mergeCells count="8">
    <mergeCell ref="A39:F39"/>
    <mergeCell ref="A40:F40"/>
    <mergeCell ref="A41:F41"/>
    <mergeCell ref="A1:F1"/>
    <mergeCell ref="A2:F2"/>
    <mergeCell ref="A3:F3"/>
    <mergeCell ref="A4:F4"/>
    <mergeCell ref="A38:F38"/>
  </mergeCells>
  <pageMargins left="1.06" right="0.5" top="0.59055118110236227" bottom="0.67" header="0.31496062992125984" footer="0.44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topLeftCell="A8" zoomScaleNormal="100" workbookViewId="0">
      <selection activeCell="G14" sqref="G14"/>
    </sheetView>
  </sheetViews>
  <sheetFormatPr defaultColWidth="9.140625" defaultRowHeight="26.1" customHeight="1" x14ac:dyDescent="0.45"/>
  <cols>
    <col min="1" max="1" width="37.140625" style="24" customWidth="1"/>
    <col min="2" max="2" width="6.28515625" style="24" customWidth="1"/>
    <col min="3" max="3" width="15.42578125" style="24" customWidth="1"/>
    <col min="4" max="4" width="1.5703125" style="24" customWidth="1"/>
    <col min="5" max="5" width="15.42578125" style="24" customWidth="1"/>
    <col min="6" max="6" width="1.5703125" style="24" customWidth="1"/>
    <col min="7" max="7" width="16" style="24" customWidth="1"/>
    <col min="8" max="8" width="1.5703125" style="24" customWidth="1"/>
    <col min="9" max="9" width="15.42578125" style="24" customWidth="1"/>
    <col min="10" max="10" width="1.5703125" style="24" customWidth="1"/>
    <col min="11" max="11" width="15.42578125" style="24" customWidth="1"/>
    <col min="12" max="12" width="2.7109375" style="24" customWidth="1"/>
    <col min="13" max="13" width="10.42578125" style="24" bestFit="1" customWidth="1"/>
    <col min="14" max="16384" width="9.140625" style="24"/>
  </cols>
  <sheetData>
    <row r="1" spans="1:27" s="3" customFormat="1" ht="26.1" customHeight="1" x14ac:dyDescent="0.45">
      <c r="A1" s="73" t="s">
        <v>38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</row>
    <row r="2" spans="1:27" s="42" customFormat="1" ht="26.1" customHeight="1" x14ac:dyDescent="0.45">
      <c r="A2" s="71" t="s">
        <v>55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</row>
    <row r="3" spans="1:27" s="3" customFormat="1" ht="26.1" customHeight="1" x14ac:dyDescent="0.45">
      <c r="A3" s="71" t="str">
        <f>งบกำไรขาดทุน!A3</f>
        <v>สำหรับงวดหกเดือน สิ้นสุดวันที่ 30 มิถุนายน 2563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</row>
    <row r="4" spans="1:27" s="3" customFormat="1" ht="26.1" customHeight="1" x14ac:dyDescent="0.45">
      <c r="A4" s="71" t="str">
        <f>งบกำไรขาดทุน!A4</f>
        <v>(ยังไม่ได้ตรวจสอบ/สอบทานแล้ว)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 spans="1:27" s="3" customFormat="1" ht="26.1" customHeight="1" x14ac:dyDescent="0.4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 spans="1:27" s="3" customFormat="1" ht="26.1" customHeight="1" x14ac:dyDescent="0.45">
      <c r="A6" s="22"/>
      <c r="B6" s="22"/>
      <c r="C6" s="43"/>
      <c r="D6" s="43"/>
      <c r="E6" s="43"/>
      <c r="F6" s="43"/>
      <c r="G6" s="43"/>
      <c r="H6" s="43"/>
      <c r="I6" s="43"/>
      <c r="J6" s="43"/>
      <c r="K6" s="44" t="s">
        <v>8</v>
      </c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</row>
    <row r="7" spans="1:27" ht="26.1" customHeight="1" x14ac:dyDescent="0.45">
      <c r="C7" s="45" t="s">
        <v>78</v>
      </c>
      <c r="D7" s="46"/>
      <c r="E7" s="45" t="s">
        <v>53</v>
      </c>
      <c r="F7" s="46"/>
      <c r="G7" s="74" t="s">
        <v>46</v>
      </c>
      <c r="H7" s="74"/>
      <c r="I7" s="74"/>
      <c r="J7" s="46"/>
      <c r="K7" s="4" t="s">
        <v>11</v>
      </c>
    </row>
    <row r="8" spans="1:27" ht="26.1" customHeight="1" x14ac:dyDescent="0.45">
      <c r="B8" s="15"/>
      <c r="C8" s="4" t="s">
        <v>79</v>
      </c>
      <c r="D8" s="46"/>
      <c r="E8" s="45" t="s">
        <v>54</v>
      </c>
      <c r="F8" s="46"/>
      <c r="G8" s="47" t="s">
        <v>9</v>
      </c>
      <c r="H8" s="17"/>
      <c r="I8" s="47" t="s">
        <v>10</v>
      </c>
      <c r="J8" s="46"/>
      <c r="K8" s="45" t="s">
        <v>31</v>
      </c>
    </row>
    <row r="9" spans="1:27" ht="26.1" customHeight="1" x14ac:dyDescent="0.45">
      <c r="B9" s="54"/>
      <c r="C9" s="55"/>
      <c r="D9" s="48"/>
      <c r="E9" s="48"/>
      <c r="F9" s="48"/>
      <c r="G9" s="49" t="s">
        <v>60</v>
      </c>
      <c r="H9" s="48"/>
      <c r="I9" s="49"/>
      <c r="J9" s="48"/>
      <c r="K9" s="48"/>
    </row>
    <row r="10" spans="1:27" ht="26.1" customHeight="1" x14ac:dyDescent="0.45">
      <c r="A10" s="17" t="s">
        <v>106</v>
      </c>
      <c r="B10" s="15"/>
      <c r="C10" s="50">
        <v>269055800</v>
      </c>
      <c r="D10" s="50"/>
      <c r="E10" s="50">
        <v>204200000</v>
      </c>
      <c r="F10" s="50"/>
      <c r="G10" s="50">
        <v>26905580</v>
      </c>
      <c r="H10" s="50"/>
      <c r="I10" s="50">
        <v>-12612.070000026375</v>
      </c>
      <c r="J10" s="50"/>
      <c r="K10" s="50">
        <f>SUM(C10:I10)</f>
        <v>500148767.92999995</v>
      </c>
    </row>
    <row r="11" spans="1:27" ht="26.1" customHeight="1" x14ac:dyDescent="0.45">
      <c r="A11" s="24" t="s">
        <v>152</v>
      </c>
      <c r="C11" s="50"/>
      <c r="D11" s="50"/>
      <c r="E11" s="50"/>
      <c r="F11" s="50"/>
      <c r="G11" s="50"/>
      <c r="I11" s="50"/>
      <c r="K11" s="50"/>
    </row>
    <row r="12" spans="1:27" ht="26.1" customHeight="1" x14ac:dyDescent="0.45">
      <c r="A12" s="24" t="s">
        <v>130</v>
      </c>
      <c r="C12" s="50">
        <v>0</v>
      </c>
      <c r="D12" s="50"/>
      <c r="E12" s="50">
        <v>0</v>
      </c>
      <c r="F12" s="50"/>
      <c r="G12" s="50">
        <v>0</v>
      </c>
      <c r="H12" s="50"/>
      <c r="I12" s="50">
        <f>+งบกำไรขาดทุน!F22</f>
        <v>16119269.699999999</v>
      </c>
      <c r="J12" s="50"/>
      <c r="K12" s="50">
        <f>SUM(C12:I12)</f>
        <v>16119269.699999999</v>
      </c>
    </row>
    <row r="13" spans="1:27" ht="26.1" customHeight="1" x14ac:dyDescent="0.45">
      <c r="A13" s="24" t="s">
        <v>172</v>
      </c>
      <c r="C13" s="50">
        <v>0</v>
      </c>
      <c r="D13" s="50"/>
      <c r="E13" s="50">
        <v>0</v>
      </c>
      <c r="F13" s="50"/>
      <c r="G13" s="50">
        <v>0</v>
      </c>
      <c r="I13" s="50">
        <f>+งบกำไรขาดทุน!F25+งบกำไรขาดทุน!F27</f>
        <v>361004.68</v>
      </c>
      <c r="K13" s="50">
        <f>SUM(C13:I13)</f>
        <v>361004.68</v>
      </c>
    </row>
    <row r="14" spans="1:27" ht="26.1" customHeight="1" thickBot="1" x14ac:dyDescent="0.5">
      <c r="A14" s="51" t="s">
        <v>150</v>
      </c>
      <c r="B14" s="15"/>
      <c r="C14" s="52">
        <f>SUM(C10:C13)</f>
        <v>269055800</v>
      </c>
      <c r="D14" s="50"/>
      <c r="E14" s="52">
        <f>SUM(E10:E13)</f>
        <v>204200000</v>
      </c>
      <c r="F14" s="50"/>
      <c r="G14" s="52">
        <f>SUM(G10:G13)</f>
        <v>26905580</v>
      </c>
      <c r="H14" s="50"/>
      <c r="I14" s="52">
        <f>SUM(I10:I13)</f>
        <v>16467662.309999973</v>
      </c>
      <c r="J14" s="50"/>
      <c r="K14" s="52">
        <f>SUM(K10:K13)</f>
        <v>516629042.30999994</v>
      </c>
    </row>
    <row r="15" spans="1:27" ht="26.1" customHeight="1" thickTop="1" x14ac:dyDescent="0.45">
      <c r="A15" s="51"/>
      <c r="B15" s="15"/>
      <c r="C15" s="50"/>
      <c r="D15" s="50"/>
      <c r="E15" s="50"/>
      <c r="F15" s="50"/>
      <c r="G15" s="50"/>
      <c r="H15" s="50"/>
      <c r="I15" s="50"/>
      <c r="J15" s="50"/>
      <c r="K15" s="50"/>
    </row>
    <row r="16" spans="1:27" ht="26.1" customHeight="1" x14ac:dyDescent="0.45">
      <c r="A16" s="17" t="s">
        <v>115</v>
      </c>
      <c r="B16" s="15"/>
      <c r="C16" s="50">
        <v>269055800</v>
      </c>
      <c r="D16" s="50"/>
      <c r="E16" s="50">
        <v>204200000</v>
      </c>
      <c r="F16" s="50"/>
      <c r="G16" s="50">
        <v>26905580</v>
      </c>
      <c r="H16" s="50"/>
      <c r="I16" s="50">
        <v>25666161.129999969</v>
      </c>
      <c r="J16" s="50"/>
      <c r="K16" s="50">
        <f>SUM(C16:I16)</f>
        <v>525827541.13</v>
      </c>
    </row>
    <row r="17" spans="1:12" ht="26.1" customHeight="1" x14ac:dyDescent="0.45">
      <c r="A17" s="24" t="s">
        <v>152</v>
      </c>
      <c r="C17" s="50"/>
      <c r="D17" s="50"/>
      <c r="E17" s="50"/>
      <c r="F17" s="50"/>
      <c r="G17" s="50"/>
      <c r="I17" s="50"/>
      <c r="K17" s="50"/>
    </row>
    <row r="18" spans="1:12" ht="26.1" customHeight="1" x14ac:dyDescent="0.45">
      <c r="A18" s="24" t="s">
        <v>159</v>
      </c>
      <c r="C18" s="50">
        <v>0</v>
      </c>
      <c r="D18" s="50"/>
      <c r="E18" s="50">
        <v>0</v>
      </c>
      <c r="F18" s="50"/>
      <c r="G18" s="50">
        <v>0</v>
      </c>
      <c r="I18" s="50">
        <v>-12645622.6</v>
      </c>
      <c r="K18" s="50">
        <f>SUM(C18:J18)</f>
        <v>-12645622.6</v>
      </c>
    </row>
    <row r="19" spans="1:12" ht="26.1" customHeight="1" x14ac:dyDescent="0.45">
      <c r="A19" s="24" t="s">
        <v>130</v>
      </c>
      <c r="C19" s="50">
        <v>0</v>
      </c>
      <c r="D19" s="50"/>
      <c r="E19" s="50">
        <v>0</v>
      </c>
      <c r="F19" s="50"/>
      <c r="G19" s="50">
        <v>0</v>
      </c>
      <c r="I19" s="50">
        <f>งบกำไรขาดทุน!D29</f>
        <v>-37132514.119999997</v>
      </c>
      <c r="K19" s="50">
        <f>SUM(C19:I19)</f>
        <v>-37132514.119999997</v>
      </c>
    </row>
    <row r="20" spans="1:12" ht="26.1" customHeight="1" thickBot="1" x14ac:dyDescent="0.5">
      <c r="A20" s="17" t="s">
        <v>151</v>
      </c>
      <c r="C20" s="52">
        <f>SUM(C16:C19)</f>
        <v>269055800</v>
      </c>
      <c r="D20" s="50"/>
      <c r="E20" s="52">
        <f>SUM(E16:E19)</f>
        <v>204200000</v>
      </c>
      <c r="F20" s="50"/>
      <c r="G20" s="52">
        <f>SUM(G16:G19)</f>
        <v>26905580</v>
      </c>
      <c r="H20" s="50"/>
      <c r="I20" s="52">
        <f>SUM(I16:I19)</f>
        <v>-24111975.590000026</v>
      </c>
      <c r="J20" s="50"/>
      <c r="K20" s="52">
        <f>SUM(K16:K19)</f>
        <v>476049404.40999997</v>
      </c>
      <c r="L20" s="50"/>
    </row>
    <row r="21" spans="1:12" ht="26.1" customHeight="1" thickTop="1" x14ac:dyDescent="0.45">
      <c r="B21" s="26"/>
    </row>
    <row r="22" spans="1:12" ht="26.1" customHeight="1" x14ac:dyDescent="0.45">
      <c r="B22" s="26"/>
    </row>
    <row r="23" spans="1:12" ht="26.1" customHeight="1" x14ac:dyDescent="0.45">
      <c r="B23" s="26"/>
    </row>
    <row r="25" spans="1:12" ht="26.1" customHeight="1" x14ac:dyDescent="0.45">
      <c r="A25" s="26" t="s">
        <v>12</v>
      </c>
    </row>
    <row r="26" spans="1:12" ht="26.1" customHeight="1" x14ac:dyDescent="0.45">
      <c r="A26" s="26"/>
    </row>
    <row r="27" spans="1:12" ht="26.45" customHeight="1" x14ac:dyDescent="0.45">
      <c r="A27" s="26"/>
    </row>
    <row r="28" spans="1:12" ht="26.1" customHeight="1" x14ac:dyDescent="0.45">
      <c r="A28" s="26"/>
    </row>
    <row r="29" spans="1:12" ht="26.1" customHeight="1" x14ac:dyDescent="0.45">
      <c r="A29" s="26"/>
    </row>
    <row r="30" spans="1:12" ht="26.1" customHeight="1" x14ac:dyDescent="0.45">
      <c r="A30" s="26"/>
    </row>
    <row r="31" spans="1:12" ht="26.1" customHeight="1" x14ac:dyDescent="0.45">
      <c r="A31" s="26"/>
    </row>
    <row r="32" spans="1:12" ht="26.1" customHeight="1" x14ac:dyDescent="0.45">
      <c r="A32" s="26"/>
    </row>
    <row r="36" spans="1:1" ht="26.1" customHeight="1" x14ac:dyDescent="0.45">
      <c r="A36" s="33" t="s">
        <v>88</v>
      </c>
    </row>
    <row r="37" spans="1:1" ht="26.1" customHeight="1" x14ac:dyDescent="0.45">
      <c r="A37" s="30" t="s">
        <v>110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32" top="0.79" bottom="0.78740157480314965" header="0.51181102362204722" footer="0.3937007874015748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topLeftCell="A26" zoomScaleNormal="100" workbookViewId="0">
      <selection activeCell="A33" sqref="A33"/>
    </sheetView>
  </sheetViews>
  <sheetFormatPr defaultColWidth="9.140625" defaultRowHeight="23.45" customHeight="1" x14ac:dyDescent="0.45"/>
  <cols>
    <col min="1" max="1" width="26.5703125" style="24" customWidth="1"/>
    <col min="2" max="2" width="9.85546875" style="24" customWidth="1"/>
    <col min="3" max="3" width="12.85546875" style="24" customWidth="1"/>
    <col min="4" max="4" width="1" style="24" customWidth="1"/>
    <col min="5" max="5" width="11.28515625" style="24" customWidth="1"/>
    <col min="6" max="6" width="15.7109375" style="24" customWidth="1"/>
    <col min="7" max="7" width="1.5703125" style="24" customWidth="1"/>
    <col min="8" max="8" width="15.7109375" style="24" customWidth="1"/>
    <col min="9" max="9" width="3.85546875" style="24" customWidth="1"/>
    <col min="10" max="10" width="9.5703125" style="24" customWidth="1"/>
    <col min="11" max="11" width="12.42578125" style="24" bestFit="1" customWidth="1"/>
    <col min="12" max="12" width="11.42578125" style="24" bestFit="1" customWidth="1"/>
    <col min="13" max="16384" width="9.140625" style="24"/>
  </cols>
  <sheetData>
    <row r="1" spans="1:10" s="3" customFormat="1" ht="22.5" customHeight="1" x14ac:dyDescent="0.45">
      <c r="A1" s="71" t="s">
        <v>38</v>
      </c>
      <c r="B1" s="71"/>
      <c r="C1" s="71"/>
      <c r="D1" s="71"/>
      <c r="E1" s="71"/>
      <c r="F1" s="71"/>
      <c r="G1" s="71"/>
      <c r="H1" s="71"/>
      <c r="I1" s="25"/>
    </row>
    <row r="2" spans="1:10" ht="22.5" customHeight="1" x14ac:dyDescent="0.45">
      <c r="A2" s="71" t="s">
        <v>4</v>
      </c>
      <c r="B2" s="71"/>
      <c r="C2" s="71"/>
      <c r="D2" s="71"/>
      <c r="E2" s="71"/>
      <c r="F2" s="71"/>
      <c r="G2" s="71"/>
      <c r="H2" s="71"/>
    </row>
    <row r="3" spans="1:10" s="3" customFormat="1" ht="22.5" customHeight="1" x14ac:dyDescent="0.45">
      <c r="A3" s="75" t="str">
        <f>งบกำไรขาดทุน!A3</f>
        <v>สำหรับงวดหกเดือน สิ้นสุดวันที่ 30 มิถุนายน 2563</v>
      </c>
      <c r="B3" s="75"/>
      <c r="C3" s="75"/>
      <c r="D3" s="75"/>
      <c r="E3" s="75"/>
      <c r="F3" s="75"/>
      <c r="G3" s="75"/>
      <c r="H3" s="75"/>
      <c r="I3" s="53"/>
      <c r="J3" s="53"/>
    </row>
    <row r="4" spans="1:10" s="3" customFormat="1" ht="22.5" customHeight="1" x14ac:dyDescent="0.45">
      <c r="A4" s="75" t="str">
        <f>งบกำไรขาดทุน!A4</f>
        <v>(ยังไม่ได้ตรวจสอบ/สอบทานแล้ว)</v>
      </c>
      <c r="B4" s="75"/>
      <c r="C4" s="75"/>
      <c r="D4" s="75"/>
      <c r="E4" s="75"/>
      <c r="F4" s="75"/>
      <c r="G4" s="75"/>
      <c r="H4" s="75"/>
      <c r="I4" s="53"/>
      <c r="J4" s="53"/>
    </row>
    <row r="5" spans="1:10" s="3" customFormat="1" ht="22.5" customHeight="1" x14ac:dyDescent="0.45">
      <c r="A5" s="56"/>
      <c r="B5" s="56"/>
      <c r="C5" s="56"/>
      <c r="D5" s="56"/>
      <c r="E5" s="56"/>
      <c r="F5" s="56"/>
      <c r="G5" s="56"/>
      <c r="H5" s="56"/>
      <c r="I5" s="53"/>
      <c r="J5" s="53"/>
    </row>
    <row r="6" spans="1:10" ht="22.5" customHeight="1" x14ac:dyDescent="0.45">
      <c r="F6" s="17"/>
      <c r="G6" s="17"/>
      <c r="H6" s="21" t="s">
        <v>8</v>
      </c>
    </row>
    <row r="7" spans="1:10" ht="22.5" customHeight="1" x14ac:dyDescent="0.45">
      <c r="E7" s="4"/>
      <c r="F7" s="57" t="s">
        <v>116</v>
      </c>
      <c r="G7" s="58"/>
      <c r="H7" s="57" t="s">
        <v>105</v>
      </c>
    </row>
    <row r="8" spans="1:10" ht="22.5" customHeight="1" x14ac:dyDescent="0.45">
      <c r="A8" s="22" t="s">
        <v>14</v>
      </c>
      <c r="B8" s="27"/>
      <c r="C8" s="3"/>
    </row>
    <row r="9" spans="1:10" ht="22.5" customHeight="1" x14ac:dyDescent="0.45">
      <c r="A9" s="27" t="s">
        <v>141</v>
      </c>
      <c r="B9" s="26"/>
      <c r="C9" s="28"/>
      <c r="F9" s="27">
        <f>+งบกำไรขาดทุน!D22</f>
        <v>-37132514.119999997</v>
      </c>
      <c r="G9" s="27"/>
      <c r="H9" s="27">
        <f>+งบกำไรขาดทุน!F22</f>
        <v>16119269.699999999</v>
      </c>
    </row>
    <row r="10" spans="1:10" ht="22.5" customHeight="1" x14ac:dyDescent="0.45">
      <c r="A10" s="18" t="s">
        <v>68</v>
      </c>
      <c r="B10" s="26"/>
      <c r="C10" s="28"/>
      <c r="F10" s="28"/>
      <c r="G10" s="27"/>
      <c r="H10" s="28"/>
    </row>
    <row r="11" spans="1:10" ht="22.5" customHeight="1" x14ac:dyDescent="0.45">
      <c r="A11" s="18" t="s">
        <v>43</v>
      </c>
      <c r="B11" s="26"/>
      <c r="C11" s="28"/>
      <c r="F11" s="28"/>
      <c r="G11" s="27"/>
      <c r="H11" s="28"/>
    </row>
    <row r="12" spans="1:10" ht="22.5" customHeight="1" x14ac:dyDescent="0.45">
      <c r="A12" s="27" t="s">
        <v>142</v>
      </c>
      <c r="B12" s="26"/>
      <c r="C12" s="28"/>
      <c r="F12" s="28">
        <v>-8520132.8200000003</v>
      </c>
      <c r="G12" s="27"/>
      <c r="H12" s="28">
        <v>1846582.62</v>
      </c>
    </row>
    <row r="13" spans="1:10" ht="22.5" customHeight="1" x14ac:dyDescent="0.45">
      <c r="A13" s="27" t="s">
        <v>98</v>
      </c>
      <c r="B13" s="26"/>
      <c r="C13" s="25"/>
      <c r="F13" s="26">
        <v>18616159.620000001</v>
      </c>
      <c r="G13" s="27"/>
      <c r="H13" s="26">
        <v>18887792.25</v>
      </c>
    </row>
    <row r="14" spans="1:10" ht="22.5" customHeight="1" x14ac:dyDescent="0.45">
      <c r="A14" s="27" t="s">
        <v>140</v>
      </c>
      <c r="B14" s="26"/>
      <c r="C14" s="25"/>
      <c r="F14" s="26"/>
      <c r="G14" s="27"/>
      <c r="H14" s="26"/>
    </row>
    <row r="15" spans="1:10" ht="22.5" customHeight="1" x14ac:dyDescent="0.45">
      <c r="A15" s="27" t="s">
        <v>136</v>
      </c>
      <c r="B15" s="26"/>
      <c r="C15" s="25"/>
      <c r="F15" s="26">
        <v>7906279.1100000003</v>
      </c>
      <c r="G15" s="27"/>
      <c r="H15" s="26">
        <v>-3490962.71</v>
      </c>
    </row>
    <row r="16" spans="1:10" ht="22.5" customHeight="1" x14ac:dyDescent="0.45">
      <c r="A16" s="27" t="s">
        <v>157</v>
      </c>
      <c r="B16" s="26"/>
      <c r="C16" s="25"/>
      <c r="F16" s="26">
        <v>-46567.8</v>
      </c>
      <c r="G16" s="27"/>
      <c r="H16" s="26">
        <v>-2340763.64</v>
      </c>
    </row>
    <row r="17" spans="1:8" ht="22.5" customHeight="1" x14ac:dyDescent="0.45">
      <c r="A17" s="27" t="s">
        <v>48</v>
      </c>
      <c r="B17" s="27"/>
      <c r="C17" s="25"/>
      <c r="F17" s="25">
        <v>0</v>
      </c>
      <c r="G17" s="27"/>
      <c r="H17" s="25">
        <v>2124738.11</v>
      </c>
    </row>
    <row r="18" spans="1:8" ht="22.5" customHeight="1" x14ac:dyDescent="0.45">
      <c r="A18" s="27" t="s">
        <v>120</v>
      </c>
      <c r="B18" s="27"/>
      <c r="C18" s="25"/>
      <c r="F18" s="25">
        <v>4936592.21</v>
      </c>
      <c r="G18" s="27"/>
      <c r="H18" s="25">
        <v>0</v>
      </c>
    </row>
    <row r="19" spans="1:8" ht="22.5" customHeight="1" x14ac:dyDescent="0.45">
      <c r="A19" s="27" t="s">
        <v>67</v>
      </c>
      <c r="B19" s="27"/>
      <c r="C19" s="25"/>
      <c r="F19" s="25">
        <v>857027.1</v>
      </c>
      <c r="G19" s="27"/>
      <c r="H19" s="25">
        <v>1782092.81</v>
      </c>
    </row>
    <row r="20" spans="1:8" ht="22.5" customHeight="1" x14ac:dyDescent="0.45">
      <c r="A20" s="27" t="s">
        <v>84</v>
      </c>
      <c r="B20" s="27"/>
      <c r="C20" s="25"/>
      <c r="F20" s="25">
        <v>6832010.4800000004</v>
      </c>
      <c r="G20" s="27"/>
      <c r="H20" s="25">
        <v>6426553.7800000003</v>
      </c>
    </row>
    <row r="21" spans="1:8" ht="22.5" customHeight="1" x14ac:dyDescent="0.45">
      <c r="A21" s="27" t="s">
        <v>45</v>
      </c>
      <c r="B21" s="27"/>
      <c r="C21" s="25"/>
      <c r="F21" s="25">
        <v>-33094.9</v>
      </c>
      <c r="G21" s="28"/>
      <c r="H21" s="25">
        <v>-41630.76</v>
      </c>
    </row>
    <row r="22" spans="1:8" ht="22.5" customHeight="1" x14ac:dyDescent="0.45">
      <c r="A22" s="27" t="s">
        <v>158</v>
      </c>
      <c r="B22" s="27"/>
      <c r="C22" s="25"/>
      <c r="F22" s="29">
        <v>-1385680</v>
      </c>
      <c r="G22" s="28"/>
      <c r="H22" s="29">
        <v>-1212470</v>
      </c>
    </row>
    <row r="23" spans="1:8" ht="22.5" customHeight="1" x14ac:dyDescent="0.45">
      <c r="A23" s="18" t="s">
        <v>100</v>
      </c>
      <c r="B23" s="27"/>
      <c r="C23" s="25"/>
      <c r="F23" s="25"/>
      <c r="G23" s="28"/>
      <c r="H23" s="25"/>
    </row>
    <row r="24" spans="1:8" ht="22.5" customHeight="1" x14ac:dyDescent="0.45">
      <c r="A24" s="18" t="s">
        <v>81</v>
      </c>
      <c r="B24" s="27"/>
      <c r="C24" s="25"/>
      <c r="F24" s="25">
        <f>SUM(F9:F22)</f>
        <v>-7969921.1199999973</v>
      </c>
      <c r="G24" s="28"/>
      <c r="H24" s="25">
        <f>SUM(H9:H22)</f>
        <v>40101202.160000004</v>
      </c>
    </row>
    <row r="25" spans="1:8" ht="22.5" customHeight="1" x14ac:dyDescent="0.45">
      <c r="A25" s="18" t="s">
        <v>58</v>
      </c>
      <c r="B25" s="27"/>
      <c r="C25" s="25"/>
      <c r="F25" s="26"/>
      <c r="G25" s="27"/>
      <c r="H25" s="26"/>
    </row>
    <row r="26" spans="1:8" ht="22.5" customHeight="1" x14ac:dyDescent="0.45">
      <c r="A26" s="27" t="s">
        <v>94</v>
      </c>
      <c r="B26" s="26"/>
      <c r="C26" s="25"/>
      <c r="F26" s="26">
        <v>8925812.5199999996</v>
      </c>
      <c r="G26" s="27"/>
      <c r="H26" s="26">
        <v>-1168576.6499999999</v>
      </c>
    </row>
    <row r="27" spans="1:8" ht="22.5" customHeight="1" x14ac:dyDescent="0.45">
      <c r="A27" s="27" t="s">
        <v>37</v>
      </c>
      <c r="B27" s="26"/>
      <c r="C27" s="25"/>
      <c r="F27" s="26">
        <v>331370.26</v>
      </c>
      <c r="G27" s="27"/>
      <c r="H27" s="26">
        <v>339.05</v>
      </c>
    </row>
    <row r="28" spans="1:8" ht="22.5" customHeight="1" x14ac:dyDescent="0.45">
      <c r="A28" s="27" t="s">
        <v>160</v>
      </c>
      <c r="B28" s="26"/>
      <c r="C28" s="25"/>
      <c r="F28" s="26">
        <v>-87500</v>
      </c>
      <c r="G28" s="27"/>
      <c r="H28" s="26">
        <v>0</v>
      </c>
    </row>
    <row r="29" spans="1:8" ht="22.5" customHeight="1" x14ac:dyDescent="0.45">
      <c r="A29" s="18" t="s">
        <v>59</v>
      </c>
      <c r="B29" s="26"/>
      <c r="C29" s="25"/>
      <c r="F29" s="26"/>
      <c r="G29" s="27"/>
      <c r="H29" s="26"/>
    </row>
    <row r="30" spans="1:8" ht="22.5" customHeight="1" x14ac:dyDescent="0.45">
      <c r="A30" s="27" t="s">
        <v>95</v>
      </c>
      <c r="B30" s="26"/>
      <c r="C30" s="25"/>
      <c r="F30" s="25">
        <v>-12372531.93</v>
      </c>
      <c r="G30" s="27"/>
      <c r="H30" s="25">
        <v>-3240293.27</v>
      </c>
    </row>
    <row r="31" spans="1:8" ht="22.5" customHeight="1" x14ac:dyDescent="0.45">
      <c r="A31" s="27" t="s">
        <v>161</v>
      </c>
      <c r="B31" s="26"/>
      <c r="C31" s="25"/>
      <c r="F31" s="29">
        <v>-2757743.68</v>
      </c>
      <c r="G31" s="28"/>
      <c r="H31" s="29">
        <v>0</v>
      </c>
    </row>
    <row r="32" spans="1:8" ht="22.5" customHeight="1" x14ac:dyDescent="0.45">
      <c r="A32" s="18" t="s">
        <v>175</v>
      </c>
      <c r="B32" s="26"/>
      <c r="C32" s="25"/>
      <c r="F32" s="29">
        <f>SUM(F24:F31)</f>
        <v>-13930513.949999997</v>
      </c>
      <c r="G32" s="28"/>
      <c r="H32" s="77">
        <f>SUM(H24:H31)</f>
        <v>35692671.289999999</v>
      </c>
    </row>
    <row r="33" spans="1:9" ht="22.5" customHeight="1" x14ac:dyDescent="0.45">
      <c r="A33" s="18"/>
      <c r="B33" s="26"/>
      <c r="C33" s="25"/>
      <c r="F33" s="25"/>
      <c r="G33" s="28"/>
      <c r="H33" s="5"/>
    </row>
    <row r="34" spans="1:9" ht="22.5" customHeight="1" x14ac:dyDescent="0.45">
      <c r="A34" s="26" t="s">
        <v>22</v>
      </c>
      <c r="B34" s="26"/>
      <c r="C34" s="25"/>
      <c r="F34" s="26"/>
      <c r="G34" s="27"/>
      <c r="H34" s="26"/>
    </row>
    <row r="35" spans="1:9" ht="22.5" customHeight="1" x14ac:dyDescent="0.45">
      <c r="A35" s="26"/>
      <c r="B35" s="26"/>
      <c r="C35" s="25"/>
      <c r="F35" s="26"/>
      <c r="G35" s="27"/>
      <c r="H35" s="26"/>
    </row>
    <row r="36" spans="1:9" s="2" customFormat="1" ht="22.5" customHeight="1" x14ac:dyDescent="0.45">
      <c r="A36" s="2" t="s">
        <v>47</v>
      </c>
      <c r="F36" s="1"/>
      <c r="G36" s="6"/>
      <c r="H36" s="1"/>
    </row>
    <row r="37" spans="1:9" s="2" customFormat="1" ht="22.5" customHeight="1" x14ac:dyDescent="0.45">
      <c r="A37" s="30" t="s">
        <v>111</v>
      </c>
      <c r="F37" s="1"/>
      <c r="G37" s="6"/>
      <c r="H37" s="1"/>
    </row>
    <row r="38" spans="1:9" ht="24.75" customHeight="1" x14ac:dyDescent="0.45">
      <c r="A38" s="76" t="s">
        <v>3</v>
      </c>
      <c r="B38" s="76"/>
      <c r="C38" s="76"/>
      <c r="D38" s="76"/>
      <c r="E38" s="76"/>
      <c r="F38" s="76"/>
      <c r="G38" s="76"/>
      <c r="H38" s="76"/>
    </row>
    <row r="39" spans="1:9" s="3" customFormat="1" ht="24.75" customHeight="1" x14ac:dyDescent="0.45">
      <c r="A39" s="71" t="s">
        <v>38</v>
      </c>
      <c r="B39" s="71"/>
      <c r="C39" s="71"/>
      <c r="D39" s="71"/>
      <c r="E39" s="71"/>
      <c r="F39" s="71"/>
      <c r="G39" s="71"/>
      <c r="H39" s="71"/>
      <c r="I39" s="53"/>
    </row>
    <row r="40" spans="1:9" s="3" customFormat="1" ht="24.75" customHeight="1" x14ac:dyDescent="0.45">
      <c r="A40" s="71" t="s">
        <v>36</v>
      </c>
      <c r="B40" s="71"/>
      <c r="C40" s="71"/>
      <c r="D40" s="71"/>
      <c r="E40" s="71"/>
      <c r="F40" s="71"/>
      <c r="G40" s="71"/>
      <c r="H40" s="71"/>
      <c r="I40" s="53"/>
    </row>
    <row r="41" spans="1:9" s="3" customFormat="1" ht="24.75" customHeight="1" x14ac:dyDescent="0.45">
      <c r="A41" s="75" t="str">
        <f>+A3</f>
        <v>สำหรับงวดหกเดือน สิ้นสุดวันที่ 30 มิถุนายน 2563</v>
      </c>
      <c r="B41" s="75"/>
      <c r="C41" s="75"/>
      <c r="D41" s="75"/>
      <c r="E41" s="75"/>
      <c r="F41" s="75"/>
      <c r="G41" s="75"/>
      <c r="H41" s="75"/>
      <c r="I41" s="53"/>
    </row>
    <row r="42" spans="1:9" s="3" customFormat="1" ht="24.75" customHeight="1" x14ac:dyDescent="0.45">
      <c r="A42" s="75" t="str">
        <f>+A4</f>
        <v>(ยังไม่ได้ตรวจสอบ/สอบทานแล้ว)</v>
      </c>
      <c r="B42" s="75"/>
      <c r="C42" s="75"/>
      <c r="D42" s="75"/>
      <c r="E42" s="75"/>
      <c r="F42" s="75"/>
      <c r="G42" s="75"/>
      <c r="H42" s="75"/>
      <c r="I42" s="53"/>
    </row>
    <row r="43" spans="1:9" s="3" customFormat="1" ht="24.75" customHeight="1" x14ac:dyDescent="0.45">
      <c r="A43" s="56"/>
      <c r="B43" s="56"/>
      <c r="C43" s="56"/>
      <c r="D43" s="56"/>
      <c r="E43" s="56"/>
      <c r="F43" s="56"/>
      <c r="G43" s="56"/>
      <c r="H43" s="56"/>
      <c r="I43" s="53"/>
    </row>
    <row r="44" spans="1:9" s="3" customFormat="1" ht="22.9" customHeight="1" x14ac:dyDescent="0.45">
      <c r="A44" s="24"/>
      <c r="B44" s="24"/>
      <c r="C44" s="24"/>
      <c r="D44" s="24"/>
      <c r="E44" s="24"/>
      <c r="F44" s="17"/>
      <c r="G44" s="17"/>
      <c r="H44" s="21" t="s">
        <v>8</v>
      </c>
      <c r="I44" s="53"/>
    </row>
    <row r="45" spans="1:9" ht="22.9" customHeight="1" x14ac:dyDescent="0.45">
      <c r="E45" s="4"/>
      <c r="F45" s="57" t="s">
        <v>116</v>
      </c>
      <c r="G45" s="58"/>
      <c r="H45" s="57" t="s">
        <v>105</v>
      </c>
    </row>
    <row r="46" spans="1:9" ht="22.9" customHeight="1" x14ac:dyDescent="0.45">
      <c r="A46" s="27" t="s">
        <v>83</v>
      </c>
      <c r="B46" s="26"/>
      <c r="C46" s="25"/>
      <c r="F46" s="25">
        <v>-6855289.9100000001</v>
      </c>
      <c r="G46" s="28"/>
      <c r="H46" s="25">
        <v>-6477196.5800000001</v>
      </c>
    </row>
    <row r="47" spans="1:9" ht="22.9" customHeight="1" x14ac:dyDescent="0.45">
      <c r="A47" s="27" t="s">
        <v>72</v>
      </c>
      <c r="B47" s="26"/>
      <c r="C47" s="25"/>
      <c r="F47" s="26">
        <v>-108301.65</v>
      </c>
      <c r="G47" s="27"/>
      <c r="H47" s="26">
        <v>-242033.88</v>
      </c>
    </row>
    <row r="48" spans="1:9" ht="22.9" customHeight="1" x14ac:dyDescent="0.45">
      <c r="A48" s="18" t="s">
        <v>15</v>
      </c>
      <c r="B48" s="26"/>
      <c r="C48" s="25"/>
      <c r="F48" s="7">
        <f>SUM(F32:F47)</f>
        <v>-20894105.509999998</v>
      </c>
      <c r="G48" s="28"/>
      <c r="H48" s="7">
        <f>SUM(H32:H47)</f>
        <v>28973440.830000002</v>
      </c>
    </row>
    <row r="49" spans="1:8" ht="22.9" customHeight="1" x14ac:dyDescent="0.45">
      <c r="A49" s="18" t="s">
        <v>16</v>
      </c>
      <c r="B49" s="26"/>
      <c r="C49" s="25"/>
      <c r="D49" s="28"/>
      <c r="E49" s="25"/>
    </row>
    <row r="50" spans="1:8" ht="22.9" customHeight="1" x14ac:dyDescent="0.45">
      <c r="A50" s="26" t="s">
        <v>45</v>
      </c>
      <c r="B50" s="27"/>
      <c r="C50" s="25"/>
      <c r="D50" s="28"/>
      <c r="E50" s="25"/>
      <c r="F50" s="25">
        <v>33094.9</v>
      </c>
      <c r="G50" s="27"/>
      <c r="H50" s="25">
        <v>41630.76</v>
      </c>
    </row>
    <row r="51" spans="1:8" ht="22.9" customHeight="1" x14ac:dyDescent="0.45">
      <c r="A51" s="26" t="s">
        <v>40</v>
      </c>
      <c r="B51" s="27"/>
      <c r="C51" s="25"/>
      <c r="D51" s="28"/>
      <c r="E51" s="25"/>
      <c r="F51" s="25">
        <v>-9740.19</v>
      </c>
      <c r="G51" s="27"/>
      <c r="H51" s="25">
        <v>-14550.55</v>
      </c>
    </row>
    <row r="52" spans="1:8" ht="22.9" customHeight="1" x14ac:dyDescent="0.45">
      <c r="A52" s="26" t="s">
        <v>158</v>
      </c>
      <c r="B52" s="27"/>
      <c r="C52" s="25"/>
      <c r="D52" s="28"/>
      <c r="E52" s="25"/>
      <c r="F52" s="25">
        <v>1385680</v>
      </c>
      <c r="G52" s="27"/>
      <c r="H52" s="25">
        <v>1212470</v>
      </c>
    </row>
    <row r="53" spans="1:8" ht="22.9" customHeight="1" x14ac:dyDescent="0.45">
      <c r="A53" s="26" t="s">
        <v>162</v>
      </c>
      <c r="B53" s="27"/>
      <c r="C53" s="25"/>
      <c r="D53" s="28"/>
      <c r="E53" s="25"/>
      <c r="F53" s="25">
        <v>65056.800000000003</v>
      </c>
      <c r="G53" s="27"/>
      <c r="H53" s="25">
        <v>9840263.6400000006</v>
      </c>
    </row>
    <row r="54" spans="1:8" ht="22.9" customHeight="1" x14ac:dyDescent="0.45">
      <c r="A54" s="26" t="s">
        <v>96</v>
      </c>
      <c r="B54" s="27"/>
      <c r="C54" s="28"/>
      <c r="D54" s="28"/>
      <c r="E54" s="28"/>
      <c r="F54" s="27">
        <v>-217860</v>
      </c>
      <c r="G54" s="27"/>
      <c r="H54" s="27">
        <v>-1117151.24</v>
      </c>
    </row>
    <row r="55" spans="1:8" ht="22.9" customHeight="1" x14ac:dyDescent="0.45">
      <c r="A55" s="26" t="s">
        <v>107</v>
      </c>
      <c r="B55" s="27"/>
      <c r="C55" s="28"/>
      <c r="D55" s="28"/>
      <c r="E55" s="28"/>
      <c r="F55" s="27">
        <v>0</v>
      </c>
      <c r="G55" s="27"/>
      <c r="H55" s="27">
        <v>-216500</v>
      </c>
    </row>
    <row r="56" spans="1:8" ht="22.9" customHeight="1" x14ac:dyDescent="0.45">
      <c r="A56" s="18" t="s">
        <v>44</v>
      </c>
      <c r="B56" s="3"/>
      <c r="C56" s="28"/>
      <c r="D56" s="28"/>
      <c r="E56" s="28"/>
      <c r="F56" s="8">
        <f>SUM(F50:F55)</f>
        <v>1256231.51</v>
      </c>
      <c r="G56" s="27"/>
      <c r="H56" s="8">
        <f>SUM(H50:H55)</f>
        <v>9746162.6100000013</v>
      </c>
    </row>
    <row r="57" spans="1:8" ht="22.9" customHeight="1" x14ac:dyDescent="0.45">
      <c r="A57" s="18" t="s">
        <v>69</v>
      </c>
      <c r="B57" s="3"/>
      <c r="C57" s="28"/>
      <c r="D57" s="28"/>
      <c r="E57" s="28"/>
      <c r="F57" s="28"/>
      <c r="G57" s="27"/>
      <c r="H57" s="28"/>
    </row>
    <row r="58" spans="1:8" ht="22.9" customHeight="1" x14ac:dyDescent="0.45">
      <c r="A58" s="26" t="s">
        <v>121</v>
      </c>
      <c r="B58" s="3"/>
      <c r="C58" s="28"/>
      <c r="D58" s="28"/>
      <c r="E58" s="28"/>
      <c r="F58" s="28">
        <v>-1938825.15</v>
      </c>
      <c r="G58" s="27"/>
      <c r="H58" s="28">
        <v>0</v>
      </c>
    </row>
    <row r="59" spans="1:8" ht="22.9" customHeight="1" x14ac:dyDescent="0.45">
      <c r="A59" s="26" t="s">
        <v>173</v>
      </c>
      <c r="B59" s="3"/>
      <c r="C59" s="28"/>
      <c r="D59" s="28"/>
      <c r="E59" s="28"/>
      <c r="F59" s="28">
        <v>30000000</v>
      </c>
      <c r="G59" s="27"/>
      <c r="H59" s="28">
        <v>0</v>
      </c>
    </row>
    <row r="60" spans="1:8" ht="22.9" customHeight="1" x14ac:dyDescent="0.45">
      <c r="A60" s="26" t="s">
        <v>97</v>
      </c>
      <c r="B60" s="3"/>
      <c r="C60" s="28"/>
      <c r="D60" s="28"/>
      <c r="E60" s="28"/>
      <c r="F60" s="28">
        <v>0</v>
      </c>
      <c r="G60" s="27"/>
      <c r="H60" s="28">
        <v>-47000000</v>
      </c>
    </row>
    <row r="61" spans="1:8" ht="22.9" customHeight="1" x14ac:dyDescent="0.45">
      <c r="A61" s="26" t="s">
        <v>163</v>
      </c>
      <c r="B61" s="3"/>
      <c r="C61" s="28"/>
      <c r="D61" s="28"/>
      <c r="E61" s="28"/>
      <c r="F61" s="28">
        <v>-11801735.91</v>
      </c>
      <c r="G61" s="27"/>
      <c r="H61" s="28">
        <v>0</v>
      </c>
    </row>
    <row r="62" spans="1:8" ht="22.9" customHeight="1" x14ac:dyDescent="0.45">
      <c r="A62" s="18" t="s">
        <v>70</v>
      </c>
      <c r="B62" s="3"/>
      <c r="C62" s="28"/>
      <c r="D62" s="28"/>
      <c r="E62" s="28"/>
      <c r="F62" s="8">
        <f>SUM(F58:F61)</f>
        <v>16259438.940000001</v>
      </c>
      <c r="G62" s="27"/>
      <c r="H62" s="8">
        <f>SUM(H58:H61)</f>
        <v>-47000000</v>
      </c>
    </row>
    <row r="63" spans="1:8" ht="22.9" customHeight="1" x14ac:dyDescent="0.45">
      <c r="A63" s="27" t="s">
        <v>17</v>
      </c>
      <c r="B63" s="27"/>
      <c r="C63" s="28"/>
      <c r="D63" s="28"/>
      <c r="E63" s="28"/>
      <c r="F63" s="27">
        <f>+F48+F56+F62</f>
        <v>-3378435.0599999949</v>
      </c>
      <c r="G63" s="27"/>
      <c r="H63" s="27">
        <f>+H48+H56+H62</f>
        <v>-8280396.5599999949</v>
      </c>
    </row>
    <row r="64" spans="1:8" ht="22.9" customHeight="1" x14ac:dyDescent="0.45">
      <c r="A64" s="27" t="s">
        <v>102</v>
      </c>
      <c r="B64" s="27"/>
      <c r="C64" s="28"/>
      <c r="D64" s="28"/>
      <c r="E64" s="28"/>
      <c r="F64" s="27">
        <v>19544710.699999999</v>
      </c>
      <c r="G64" s="27"/>
      <c r="H64" s="27">
        <v>20043655.870000001</v>
      </c>
    </row>
    <row r="65" spans="1:8" ht="22.9" customHeight="1" thickBot="1" x14ac:dyDescent="0.5">
      <c r="A65" s="18" t="s">
        <v>103</v>
      </c>
      <c r="B65" s="9"/>
      <c r="C65" s="3"/>
      <c r="D65" s="28"/>
      <c r="E65" s="10"/>
      <c r="F65" s="11">
        <f>SUM(F63:F64)</f>
        <v>16166275.640000004</v>
      </c>
      <c r="G65" s="27"/>
      <c r="H65" s="11">
        <f>SUM(H63:H64)</f>
        <v>11763259.310000006</v>
      </c>
    </row>
    <row r="66" spans="1:8" ht="22.9" customHeight="1" thickTop="1" x14ac:dyDescent="0.45">
      <c r="A66" s="18"/>
      <c r="B66" s="9"/>
      <c r="C66" s="3"/>
      <c r="D66" s="28"/>
      <c r="E66" s="10"/>
      <c r="F66" s="28"/>
      <c r="G66" s="27"/>
      <c r="H66" s="28"/>
    </row>
    <row r="67" spans="1:8" ht="22.9" customHeight="1" x14ac:dyDescent="0.45">
      <c r="A67" s="26" t="s">
        <v>22</v>
      </c>
      <c r="B67" s="9"/>
      <c r="C67" s="3"/>
      <c r="D67" s="28"/>
      <c r="E67" s="10"/>
      <c r="F67" s="28"/>
      <c r="G67" s="27"/>
      <c r="H67" s="28"/>
    </row>
    <row r="68" spans="1:8" ht="22.9" customHeight="1" x14ac:dyDescent="0.45">
      <c r="A68" s="26"/>
      <c r="B68" s="9"/>
      <c r="C68" s="3"/>
      <c r="D68" s="28"/>
      <c r="E68" s="10"/>
      <c r="F68" s="28"/>
      <c r="G68" s="27"/>
      <c r="H68" s="28"/>
    </row>
    <row r="69" spans="1:8" s="2" customFormat="1" ht="24.75" customHeight="1" x14ac:dyDescent="0.45">
      <c r="A69" s="2" t="s">
        <v>47</v>
      </c>
      <c r="F69" s="1"/>
      <c r="G69" s="6"/>
      <c r="H69" s="1"/>
    </row>
    <row r="70" spans="1:8" s="2" customFormat="1" ht="24.75" customHeight="1" x14ac:dyDescent="0.45">
      <c r="A70" s="30" t="s">
        <v>111</v>
      </c>
      <c r="F70" s="1"/>
      <c r="G70" s="6"/>
      <c r="H70" s="1"/>
    </row>
    <row r="71" spans="1:8" s="2" customFormat="1" ht="24.75" customHeight="1" x14ac:dyDescent="0.45">
      <c r="A71" s="24"/>
      <c r="F71" s="1"/>
      <c r="G71" s="6"/>
      <c r="H71" s="1"/>
    </row>
    <row r="72" spans="1:8" ht="24.75" customHeight="1" x14ac:dyDescent="0.45"/>
  </sheetData>
  <mergeCells count="9">
    <mergeCell ref="A42:H42"/>
    <mergeCell ref="A41:H41"/>
    <mergeCell ref="A40:H40"/>
    <mergeCell ref="A1:H1"/>
    <mergeCell ref="A2:H2"/>
    <mergeCell ref="A3:H3"/>
    <mergeCell ref="A38:H38"/>
    <mergeCell ref="A39:H39"/>
    <mergeCell ref="A4:H4"/>
  </mergeCells>
  <phoneticPr fontId="3" type="noConversion"/>
  <pageMargins left="0.86614173228346458" right="0.39370078740157483" top="0.67" bottom="0.57999999999999996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Gift</cp:lastModifiedBy>
  <cp:lastPrinted>2020-08-14T04:19:07Z</cp:lastPrinted>
  <dcterms:created xsi:type="dcterms:W3CDTF">2001-08-14T07:41:24Z</dcterms:created>
  <dcterms:modified xsi:type="dcterms:W3CDTF">2020-08-14T04:19:10Z</dcterms:modified>
</cp:coreProperties>
</file>