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05" yWindow="-105" windowWidth="20640" windowHeight="11760" activeTab="3"/>
  </bookViews>
  <sheets>
    <sheet name="NoteP1-4" sheetId="19" r:id="rId1"/>
    <sheet name="Note5" sheetId="20" r:id="rId2"/>
    <sheet name="P6-8" sheetId="14" r:id="rId3"/>
    <sheet name="P9-16" sheetId="16" r:id="rId4"/>
    <sheet name="P17" sheetId="23" r:id="rId5"/>
    <sheet name="P18-19" sheetId="24" r:id="rId6"/>
    <sheet name="P20" sheetId="11" r:id="rId7"/>
    <sheet name="P21" sheetId="21" r:id="rId8"/>
    <sheet name="P22" sheetId="22" r:id="rId9"/>
  </sheets>
  <definedNames>
    <definedName name="_xlnm.Print_Area" localSheetId="4">'P17'!$A$1:$P$39</definedName>
    <definedName name="_xlnm.Print_Area" localSheetId="8">'P22'!$A$1:$K$29</definedName>
  </definedNames>
  <calcPr calcId="144525"/>
</workbook>
</file>

<file path=xl/calcChain.xml><?xml version="1.0" encoding="utf-8"?>
<calcChain xmlns="http://schemas.openxmlformats.org/spreadsheetml/2006/main">
  <c r="I25" i="24" l="1"/>
  <c r="G25" i="24"/>
  <c r="E25" i="24"/>
  <c r="K24" i="24"/>
  <c r="K25" i="24" s="1"/>
  <c r="K19" i="24"/>
  <c r="G19" i="24"/>
  <c r="E19" i="24"/>
  <c r="I11" i="24"/>
  <c r="I19" i="24" s="1"/>
  <c r="I8" i="21" l="1"/>
  <c r="Q8" i="21"/>
  <c r="I9" i="21"/>
  <c r="Q9" i="21"/>
  <c r="I10" i="21"/>
  <c r="Q10" i="21"/>
  <c r="I11" i="21"/>
  <c r="Q11" i="21"/>
  <c r="I12" i="21"/>
  <c r="Q12" i="21"/>
  <c r="I13" i="21"/>
  <c r="Q13" i="21"/>
  <c r="I14" i="21"/>
  <c r="Q14" i="21"/>
  <c r="C15" i="21"/>
  <c r="E15" i="21"/>
  <c r="G15" i="21"/>
  <c r="K15" i="21"/>
  <c r="M15" i="21"/>
  <c r="O15" i="21"/>
  <c r="Q15" i="21" l="1"/>
  <c r="I15" i="21"/>
  <c r="J79" i="16"/>
  <c r="J87" i="14" l="1"/>
  <c r="M34" i="11" l="1"/>
  <c r="G34" i="11"/>
  <c r="M16" i="11"/>
  <c r="G16" i="11" l="1"/>
  <c r="N35" i="23"/>
  <c r="N34" i="23"/>
  <c r="M39" i="11"/>
  <c r="N33" i="23"/>
  <c r="N31" i="23"/>
  <c r="N28" i="23"/>
  <c r="M21" i="11"/>
  <c r="G21" i="11"/>
  <c r="G39" i="11"/>
  <c r="H125" i="16"/>
  <c r="N25" i="23" l="1"/>
  <c r="N24" i="23"/>
  <c r="H247" i="16" l="1"/>
  <c r="H227" i="16"/>
  <c r="H228" i="16"/>
  <c r="H215" i="16"/>
  <c r="H79" i="16" l="1"/>
  <c r="M37" i="11" l="1"/>
  <c r="G37" i="11"/>
  <c r="M35" i="11"/>
  <c r="G35" i="11"/>
  <c r="M33" i="11"/>
  <c r="G33" i="11"/>
  <c r="M32" i="11"/>
  <c r="G32" i="11"/>
  <c r="M30" i="11"/>
  <c r="G30" i="11"/>
  <c r="K29" i="11"/>
  <c r="K36" i="11" s="1"/>
  <c r="K38" i="11" s="1"/>
  <c r="K40" i="11" s="1"/>
  <c r="I29" i="11"/>
  <c r="I36" i="11" s="1"/>
  <c r="I38" i="11" s="1"/>
  <c r="I40" i="11" s="1"/>
  <c r="E29" i="11"/>
  <c r="E36" i="11" s="1"/>
  <c r="E38" i="11" s="1"/>
  <c r="E40" i="11" s="1"/>
  <c r="C29" i="11"/>
  <c r="C36" i="11" s="1"/>
  <c r="C38" i="11" s="1"/>
  <c r="C40" i="11" s="1"/>
  <c r="M28" i="11"/>
  <c r="G28" i="11"/>
  <c r="M27" i="11"/>
  <c r="G27" i="11"/>
  <c r="J247" i="16"/>
  <c r="J230" i="16"/>
  <c r="H146" i="16"/>
  <c r="J111" i="16"/>
  <c r="H111" i="16"/>
  <c r="M29" i="11" l="1"/>
  <c r="M36" i="11" s="1"/>
  <c r="M38" i="11" s="1"/>
  <c r="M40" i="11" s="1"/>
  <c r="G29" i="11"/>
  <c r="G36" i="11" s="1"/>
  <c r="G38" i="11" s="1"/>
  <c r="G40" i="11" s="1"/>
  <c r="I20" i="20" l="1"/>
  <c r="I18" i="20"/>
  <c r="I17" i="20"/>
  <c r="J15" i="14" l="1"/>
  <c r="J197" i="16" l="1"/>
  <c r="H197" i="16" l="1"/>
  <c r="J179" i="16"/>
  <c r="J187" i="16"/>
  <c r="J189" i="16" s="1"/>
  <c r="J39" i="16" l="1"/>
  <c r="J41" i="16" s="1"/>
  <c r="H179" i="16" l="1"/>
  <c r="H187" i="16"/>
  <c r="H189" i="16" s="1"/>
  <c r="J154" i="16" l="1"/>
  <c r="H154" i="16"/>
  <c r="J62" i="16" l="1"/>
  <c r="H62" i="16"/>
  <c r="H230" i="16" l="1"/>
  <c r="J221" i="16"/>
  <c r="H214" i="16" s="1"/>
  <c r="H221" i="16" s="1"/>
  <c r="J14" i="16" l="1"/>
  <c r="H8" i="16" s="1"/>
  <c r="H14" i="16" s="1"/>
  <c r="J84" i="14"/>
  <c r="J85" i="14" l="1"/>
  <c r="H56" i="14" l="1"/>
  <c r="H43" i="14"/>
  <c r="J43" i="14"/>
  <c r="M19" i="11"/>
  <c r="M9" i="11"/>
  <c r="M10" i="11"/>
  <c r="C11" i="11"/>
  <c r="J118" i="16"/>
  <c r="J92" i="16"/>
  <c r="H92" i="16"/>
  <c r="J82" i="16"/>
  <c r="J146" i="16"/>
  <c r="F86" i="14"/>
  <c r="H86" i="14"/>
  <c r="J86" i="14"/>
  <c r="J91" i="14" s="1"/>
  <c r="M14" i="11" l="1"/>
  <c r="M15" i="11"/>
  <c r="M17" i="11"/>
  <c r="M12" i="11"/>
  <c r="H118" i="16" l="1"/>
  <c r="H126" i="16" s="1"/>
  <c r="H127" i="16" l="1"/>
  <c r="J126" i="16"/>
  <c r="J127" i="16" s="1"/>
  <c r="F88" i="14"/>
  <c r="J56" i="14" l="1"/>
  <c r="J88" i="14" l="1"/>
  <c r="G14" i="11" l="1"/>
  <c r="H32" i="14"/>
  <c r="J32" i="14"/>
  <c r="C18" i="11" l="1"/>
  <c r="H45" i="14" l="1"/>
  <c r="B91" i="14" l="1"/>
  <c r="B90" i="14"/>
  <c r="F91" i="14"/>
  <c r="F90" i="14" l="1"/>
  <c r="H91" i="14"/>
  <c r="H88" i="14" l="1"/>
  <c r="H90" i="14" s="1"/>
  <c r="J90" i="14" l="1"/>
  <c r="G15" i="11" l="1"/>
  <c r="J40" i="14" l="1"/>
  <c r="J49" i="14" l="1"/>
  <c r="H49" i="14"/>
  <c r="K11" i="11" l="1"/>
  <c r="K18" i="11" s="1"/>
  <c r="I11" i="11"/>
  <c r="I18" i="11" s="1"/>
  <c r="H82" i="16" l="1"/>
  <c r="G19" i="11" l="1"/>
  <c r="J60" i="14" l="1"/>
  <c r="G17" i="11"/>
  <c r="H78" i="14"/>
  <c r="I20" i="11"/>
  <c r="I22" i="11" s="1"/>
  <c r="K20" i="11"/>
  <c r="K22" i="11" s="1"/>
  <c r="G9" i="11"/>
  <c r="G10" i="11"/>
  <c r="G12" i="11"/>
  <c r="E11" i="11"/>
  <c r="E18" i="11" s="1"/>
  <c r="J78" i="14"/>
  <c r="J63" i="14"/>
  <c r="J45" i="14"/>
  <c r="H63" i="14"/>
  <c r="M11" i="11" l="1"/>
  <c r="C20" i="11"/>
  <c r="C22" i="11" s="1"/>
  <c r="E20" i="11"/>
  <c r="E22" i="11" s="1"/>
  <c r="G11" i="11"/>
  <c r="M18" i="11" l="1"/>
  <c r="M20" i="11" s="1"/>
  <c r="M22" i="11" s="1"/>
  <c r="G18" i="11"/>
  <c r="G20" i="11" s="1"/>
  <c r="G22" i="11" s="1"/>
</calcChain>
</file>

<file path=xl/sharedStrings.xml><?xml version="1.0" encoding="utf-8"?>
<sst xmlns="http://schemas.openxmlformats.org/spreadsheetml/2006/main" count="681" uniqueCount="507">
  <si>
    <t xml:space="preserve">                                      (ลงชื่อ) ……………………………………………………………… กรรมการตามอำนาจ</t>
  </si>
  <si>
    <t>กรุงเทพฯ</t>
  </si>
  <si>
    <t>รวม</t>
  </si>
  <si>
    <t>บริษัท  แมนดาริน  โฮเต็ล  จำกัด  (มหาชน)</t>
  </si>
  <si>
    <t xml:space="preserve">          รายได้จากการขายและบริการ</t>
  </si>
  <si>
    <t xml:space="preserve">          ต้นทุนขายและบริการ</t>
  </si>
  <si>
    <t xml:space="preserve">          รายได้อื่น</t>
  </si>
  <si>
    <t xml:space="preserve">          ค่าใช้จ่ายในการขายและบริหาร</t>
  </si>
  <si>
    <t xml:space="preserve">          สินทรัพย์</t>
  </si>
  <si>
    <t xml:space="preserve">          รวมสินทรัพย์</t>
  </si>
  <si>
    <t xml:space="preserve">(หน่วย : บาท) </t>
  </si>
  <si>
    <t>(หน่วย : บาท)</t>
  </si>
  <si>
    <t xml:space="preserve">               ต้นทุนบริการปัจจุบัน</t>
  </si>
  <si>
    <t xml:space="preserve">               ดอกเบี้ยจากภาระผูกพัน</t>
  </si>
  <si>
    <t xml:space="preserve">                             รวม</t>
  </si>
  <si>
    <t xml:space="preserve">    สินค้าคงเหลือ</t>
  </si>
  <si>
    <t xml:space="preserve">    ที่ดิน อาคารและอุปกรณ์</t>
  </si>
  <si>
    <t xml:space="preserve">          อื่น ๆ</t>
  </si>
  <si>
    <t xml:space="preserve">    ค่าเช่าจ่ายล่วงหน้าตามสัญญาเช่าดำเนินงาน</t>
  </si>
  <si>
    <t>ที่ดิน</t>
  </si>
  <si>
    <t xml:space="preserve">    อสังหาริมทรัพย์เพื่อการลงทุน</t>
  </si>
  <si>
    <t>เงินสด</t>
  </si>
  <si>
    <t xml:space="preserve">เงินฝากกระแสรายวัน </t>
  </si>
  <si>
    <t>เงินฝากออมทรัพย์</t>
  </si>
  <si>
    <t>เงินฝากประจำ  ประเภท 3 เดือน</t>
  </si>
  <si>
    <t xml:space="preserve">เงินลงทุนในหน่วยลงทุน </t>
  </si>
  <si>
    <t xml:space="preserve">เงินลงทุนในหลักทรัพย์ </t>
  </si>
  <si>
    <t xml:space="preserve">น้อยกว่า 1 เดือน </t>
  </si>
  <si>
    <t>ยังไม่ถึงกำหนด</t>
  </si>
  <si>
    <t>อาหารและเครื่องดื่ม</t>
  </si>
  <si>
    <t>วัสดุสิ้นเปลือง</t>
  </si>
  <si>
    <t>ลูกหนี้การค้า</t>
  </si>
  <si>
    <t xml:space="preserve">          ต้นทุนทางการเงิน</t>
  </si>
  <si>
    <t xml:space="preserve">            ลูกหนี้การค้าที่มีปัญหาในการชำระหนี้  แยกตามอายุหนี้ที่ค้างชำระได้ดังนี้  </t>
  </si>
  <si>
    <t>ลักษณะความสัมพันธ์</t>
  </si>
  <si>
    <t>ส่วนปรัปปรุงที่ดิน</t>
  </si>
  <si>
    <t>ประเภทธุรกิจ</t>
  </si>
  <si>
    <t xml:space="preserve">      บจ. คิว.เอช.อินเตอร์เนชั่นแนล</t>
  </si>
  <si>
    <t>กรรมการเป็นบุตรของกรรมการบริษัท</t>
  </si>
  <si>
    <t xml:space="preserve">      บริษัทฯ มีนโยบายการกำหนดราคา ดังนี้</t>
  </si>
  <si>
    <t>ลักษณะรายการค้า</t>
  </si>
  <si>
    <t xml:space="preserve">      สัญญาว่าจ้างบริหารโรงแรม</t>
  </si>
  <si>
    <t>การเช่าและการดำเนินการเกี่ยวกับ</t>
  </si>
  <si>
    <t xml:space="preserve">  อสังหาริมทรัพย์</t>
  </si>
  <si>
    <t xml:space="preserve">          รายได้(ค่าใช้จ่าย)ภาษีเงินได้</t>
  </si>
  <si>
    <t xml:space="preserve">8.  สินค้าคงเหลือ  </t>
  </si>
  <si>
    <t>หัก  ค่าเผื่อหนี้สงสัยจะสูญ</t>
  </si>
  <si>
    <t xml:space="preserve">มากกว่า 1 ไม่เกิน 3 เดือน </t>
  </si>
  <si>
    <t>มากกว่า 3 ไม่เกิน 6 เดือน</t>
  </si>
  <si>
    <t>มากกว่า 6 ไม่เกิน 12 เดือน</t>
  </si>
  <si>
    <t>มากกว่า 12 เดือนขึ้นไป</t>
  </si>
  <si>
    <t xml:space="preserve">               อัตราภาษีเงินได้นิติบุคคล</t>
  </si>
  <si>
    <t xml:space="preserve">               ผลกระทบทางภาษีสำหรับ :</t>
  </si>
  <si>
    <t xml:space="preserve">                     ขาดทุนสะสมยกมาไม่เกิน 5 ปี</t>
  </si>
  <si>
    <t xml:space="preserve">                     รายได้และรายจ่ายอื่นที่เกณฑ์บัญชีต่างจากเกณฑ์ภาษี</t>
  </si>
  <si>
    <t xml:space="preserve">               อัตราภาษีเงินได้ที่แท้จริง</t>
  </si>
  <si>
    <t xml:space="preserve">                     รายจ่ายที่สามารถหักเพิ่ม</t>
  </si>
  <si>
    <t xml:space="preserve">                     รายจ่ายที่ไม่สามารถนำมาหักภาษีได้</t>
  </si>
  <si>
    <t>(ลงชื่อ) …....…….......……………………………………………………… กรรมการตามอำนาจ</t>
  </si>
  <si>
    <t>- 13 -</t>
  </si>
  <si>
    <t>หมายเหตุประกอบงบการเงินแบบย่อ</t>
  </si>
  <si>
    <t>(ยังไม่ได้ตรวจสอบ/สอบทานแล้ว)</t>
  </si>
  <si>
    <t>1. ข้อมูลทั่วไป</t>
  </si>
  <si>
    <t xml:space="preserve">            การจดทะเบียน</t>
  </si>
  <si>
    <t>: บริษัทฯได้จดทะเบียนเป็นบริษัทมหาชนจำกัด ทะเบียนเลขที่ บมจ.415 และจดทะเบียน</t>
  </si>
  <si>
    <t xml:space="preserve">   ในตลาดหลักทรัพย์แห่งประเทศไทย</t>
  </si>
  <si>
    <t xml:space="preserve">            ที่ตั้งบริษัท</t>
  </si>
  <si>
    <t xml:space="preserve">            โรงแรมแห่งที่ 1</t>
  </si>
  <si>
    <t xml:space="preserve">            ( สำนักงานใหญ่ )</t>
  </si>
  <si>
    <t xml:space="preserve">            โรงแรมแห่งที่ 2</t>
  </si>
  <si>
    <t>: เลขที่ 188 หมู่ 5  ถนนธนะรัชต์ ตำบลหมูสี อำเภอปากช่อง จังหวัดนครราชสีมา</t>
  </si>
  <si>
    <t xml:space="preserve">            ประเภทธุรกิจ</t>
  </si>
  <si>
    <t>: ประกอบธุรกิจประเภทโรงแรมและรีสอร์ท</t>
  </si>
  <si>
    <t>2.  หลักเกณฑ์ในการจัดทำงบการเงินและนำเสนองบการเงิน</t>
  </si>
  <si>
    <t xml:space="preserve">     2.1  เกณฑ์ในการจัดทำงบการเงินระหว่างกาล</t>
  </si>
  <si>
    <t>จำหน่าย</t>
  </si>
  <si>
    <t>- 2 -</t>
  </si>
  <si>
    <t>- 3 -</t>
  </si>
  <si>
    <t>- 4 -</t>
  </si>
  <si>
    <t>- 5 -</t>
  </si>
  <si>
    <t>- 6 -</t>
  </si>
  <si>
    <t>- 7 -</t>
  </si>
  <si>
    <t>- 8 -</t>
  </si>
  <si>
    <t>- 9 -</t>
  </si>
  <si>
    <t>- 10 -</t>
  </si>
  <si>
    <t>- 11 -</t>
  </si>
  <si>
    <t>- 12 -</t>
  </si>
  <si>
    <t xml:space="preserve">                     ค่าตัดจำหน่ายสำหรับงวด</t>
  </si>
  <si>
    <t xml:space="preserve">          กำไร(ขาดทุน)เบ็ดเสร็จรวมสำหรับงวด</t>
  </si>
  <si>
    <t xml:space="preserve">                    มูลค่าสุทธิตามบัญชี ณ วันต้นงวด</t>
  </si>
  <si>
    <t xml:space="preserve">                    ซื้อเพิ่มระหว่างงวด - ราคาทุน</t>
  </si>
  <si>
    <t xml:space="preserve">                    ค่าเสื่อมราคาสำหรับงวด</t>
  </si>
  <si>
    <t xml:space="preserve">                    มูลค่าสุทธิตามบัญชี ณ วันสิ้นงวด</t>
  </si>
  <si>
    <t>: เลขที่ 662 ถนนพระราม 4 แขวงมหาพฤฒาราม เขตบางรัก จังหวัดกรุงเทพมหานคร</t>
  </si>
  <si>
    <t xml:space="preserve">                    ตัดจำหน่ายระหว่างงวด - ราคาทุน</t>
  </si>
  <si>
    <t xml:space="preserve">                    ตัดจำหน่ายระหว่างงวด </t>
  </si>
  <si>
    <t>7.  ลูกหนี้การค้าและลูกหนี้หมุนเวียนอื่น</t>
  </si>
  <si>
    <t>ลูกหนี้หมุนเวียนอื่น</t>
  </si>
  <si>
    <t xml:space="preserve">ลูกหนี้การค้าและลูกหนี้หมุนเวียนอื่น </t>
  </si>
  <si>
    <t>2562</t>
  </si>
  <si>
    <t xml:space="preserve">      ค่าบริหารจัดการโรงแรมค้างจ่าย</t>
  </si>
  <si>
    <t xml:space="preserve">                     ซื้อเพิ่มระหว่างงวด-ราคาทุน</t>
  </si>
  <si>
    <r>
      <t xml:space="preserve">            </t>
    </r>
    <r>
      <rPr>
        <b/>
        <u/>
        <sz val="15"/>
        <rFont val="Angsana New"/>
        <family val="1"/>
      </rPr>
      <t>มาตรฐานการบัญชี</t>
    </r>
  </si>
  <si>
    <r>
      <t xml:space="preserve">            </t>
    </r>
    <r>
      <rPr>
        <b/>
        <u/>
        <sz val="15"/>
        <rFont val="Angsana New"/>
        <family val="1"/>
      </rPr>
      <t>การตีความมาตรฐานการรายงานทางการเงิน</t>
    </r>
  </si>
  <si>
    <t xml:space="preserve">            มาตรฐานการรายงานทางการเงิน กลุ่มเครื่องมือทางการเงิน</t>
  </si>
  <si>
    <r>
      <t xml:space="preserve">            </t>
    </r>
    <r>
      <rPr>
        <b/>
        <u/>
        <sz val="15"/>
        <rFont val="Angsana New"/>
        <family val="1"/>
      </rPr>
      <t>มาตรฐานการรายงานทางการเงิน</t>
    </r>
  </si>
  <si>
    <t xml:space="preserve">            ฉบับที่ 7</t>
  </si>
  <si>
    <t>การเปิดเผยข้อมูลเครื่องมือทางการเงิน</t>
  </si>
  <si>
    <t xml:space="preserve">            ฉบับที่ 9</t>
  </si>
  <si>
    <t>เครื่องมือทางการเงิน</t>
  </si>
  <si>
    <t xml:space="preserve">            ฉบับที่ 32</t>
  </si>
  <si>
    <t>การแสดงรายการเครื่องมือทางการเงิน</t>
  </si>
  <si>
    <t xml:space="preserve">            ฉบับที่ 16</t>
  </si>
  <si>
    <t xml:space="preserve">            ฉบับที่ 19</t>
  </si>
  <si>
    <t>การชำระหนี้สินทางการเงินด้วยตราสารทุน</t>
  </si>
  <si>
    <t xml:space="preserve">            มาตรฐานการรายงานทางการเงิน ฉบับที่ 16 เรื่อง สัญญาเช่า</t>
  </si>
  <si>
    <t xml:space="preserve">                                                 ( นายวีระศักดิ์  ศิริวงศ์รังสรร ,     นางสุวรรณา  พุทธประสาท   ) </t>
  </si>
  <si>
    <t xml:space="preserve">                ( นายวีระศักดิ์  ศิริวงศ์รังสรร ,     นางสุวรรณา  พุทธประสาท   ) </t>
  </si>
  <si>
    <t xml:space="preserve">                                                        ( นายวีระศักดิ์  ศิริวงศ์รังสรร ,     นางสุวรรณา  พุทธประสาท   ) </t>
  </si>
  <si>
    <t xml:space="preserve">      ค่าใช้จ่ายประมาณการหนี้สินไม่หมุนเวียนสำหรับผลประโยชน์พนักงานที่แสดงในงบกำไรขาดทุนเบ็ดเสร็จ</t>
  </si>
  <si>
    <t xml:space="preserve">     จำนวน 5 ฉบับ ได้แก่ </t>
  </si>
  <si>
    <t xml:space="preserve">            งบการเงินระหว่างกาลนี้ ได้จัดทำโดยใช้นโยบายการบัญชีและวิธีการคำนวณเช่นเดียวกับงบการเงิน สำหรับปี </t>
  </si>
  <si>
    <t xml:space="preserve">       ภูมิศาสตร์ในประเทศไทย ซึ่งสามารถจำแนกตามส่วนงานทางภูมิศาสตร์ได้ดังต่อไปนี้ </t>
  </si>
  <si>
    <t xml:space="preserve">                  บริษัทฯ ดำเนินธุรกิจหลักในส่วนงานดำเนินงานที่รายงานเพียงส่วนงานเดียวคือธุรกิจโรงแรม และดำเนินธุรกิจในเขต</t>
  </si>
  <si>
    <t>เรื่อง</t>
  </si>
  <si>
    <t xml:space="preserve">          กำไร(ขาดทุน)ก่อนค่าใช้จ่ายภาษีเงินได้</t>
  </si>
  <si>
    <t xml:space="preserve">    สินทรัพย์ภาษีเงินได้รอการตัดบัญชี</t>
  </si>
  <si>
    <t xml:space="preserve">            สถานการณ์การแพร่ระบาดของโรคติดเชื้อไวรัสโคโรนา 2019 ที่ปัจจุบันได้ขยายวงกว้างขึ้นอย่างต่อเนื่อง ทำให้เกิด</t>
  </si>
  <si>
    <t xml:space="preserve">            มาตรฐานการรายงานทางการเงินกลุ่มดังกล่าวข้างต้น  กำหนดหลักการเกี่ยวกับการจัดประเภทและการวัดมูลค่า</t>
  </si>
  <si>
    <t xml:space="preserve">     เครื่องมือทางการเงินด้วยมูลค่ายุติธรรมหรือราคาทุนตัดจำหน่าย     โดยพิจารณาจากประเภทของตราสารทางการเงิน  </t>
  </si>
  <si>
    <t xml:space="preserve">     ลักษณะของกระแสเงินสดตามสัญญาและแผนธุรกิจของกิจการ  (Business  Model)  หลักการเกี่ยวกับวิธีการคำนวณ</t>
  </si>
  <si>
    <t xml:space="preserve">     การด้อยค่าของเครื่องมือทางการเงินโดยใช้แนวคิดของผลขาดทุนด้านเครดิตที่คาดว่าจะเกิดขึ้น  และหลักการเกี่ยวกับ</t>
  </si>
  <si>
    <t xml:space="preserve">     การบัญชีป้องกันความเสี่ยง  รวมถึงการแสดงรายการและการเปิดเผยข้อมูลเครื่องมือทางการเงิน   </t>
  </si>
  <si>
    <t xml:space="preserve">     ย้อนหลังงบการเงินปีก่อนที่แสดงเปรียบเทียบ ทั้งนี้  บริษัทฯเลือกปฏิบัติตามมาตรฐานการรายงานทางการเงินฉบับ</t>
  </si>
  <si>
    <t xml:space="preserve">     นี้กับสัญญาเช่าที่ก่อนหน้าจัดประเภทเป็นสัญญาเช่าดำเนินงาน โดยการรับรู้หนี้สินตามสัญญาเช่า ณ วันที่ 1 มกราคม </t>
  </si>
  <si>
    <t xml:space="preserve">     สัญญาเช่าปรับปรุงด้วยจำนวนในการจ่ายชำระตามสัญญาเช่าที่จ่ายล่วงหน้าหรือค้างจ่ายซึ่งเกี่ยวข้องกับสัญญาเช่าที่</t>
  </si>
  <si>
    <t xml:space="preserve">     รับรู้ในงบแสดงฐานะการเงินก่อนวันที่นำมาตรฐานการรายงานทางการเงินฉบับนี้มาถือปฏิบัติ</t>
  </si>
  <si>
    <t xml:space="preserve">     งบแสดงฐานะการเงิน</t>
  </si>
  <si>
    <t xml:space="preserve">     สินทรัพย์</t>
  </si>
  <si>
    <t xml:space="preserve">     สินทรัพย์สิทธิการใช้ </t>
  </si>
  <si>
    <t xml:space="preserve">     หนี้สิน</t>
  </si>
  <si>
    <t xml:space="preserve">     หนี้สินตามสัญญาเช่า </t>
  </si>
  <si>
    <t xml:space="preserve">4.  สรุปนโยบายบัญชีที่สำคัญ </t>
  </si>
  <si>
    <t xml:space="preserve">     สิ้นสุดวันที่ 31 ธันวาคม 2562</t>
  </si>
  <si>
    <t>5.  รายละเอียดประกอบงบกระแสเงินสด</t>
  </si>
  <si>
    <t xml:space="preserve">6.  เงินสดและรายการเทียบเท่าเงินสด </t>
  </si>
  <si>
    <t>31 ธันวาคม 2562</t>
  </si>
  <si>
    <t xml:space="preserve">                    ค่าเผื่อการด้อยค่าระหว่างงวด</t>
  </si>
  <si>
    <t xml:space="preserve">      เนื่องจากมีผลประกอบการขาดทุนติดต่อกันหลายปี    บริษัทฯ ได้จัดให้มีการประเมินราคาที่ดิน  อาคาร  ของโรงแรม</t>
  </si>
  <si>
    <t xml:space="preserve">      ดังกล่าว ซึ่งมีมูลค่าตามบัญชีจำนวน  77.35  ล้านบาท    โดยใช้ราคาประเมินของผู้ประเมินราคาอิสระตามวิธีราคาทุน </t>
  </si>
  <si>
    <t xml:space="preserve">      (Cost Apporach)  และวิธีคิดโดยรายได้ (Income Apprach)  ซึ่งการประเมินทั้ง 2 วิธี  มีมูลค่าจำนวน 409.38 ล้านบาท </t>
  </si>
  <si>
    <t xml:space="preserve">      และ 77.54 ล้านบาท ตามลำดับ แต่เนื่องจากการประเมินแบบวิธีรายได้มีข้อจำกัดจากสภาพทรัพย์สินที่เปิดมานานแล้ว </t>
  </si>
  <si>
    <t xml:space="preserve">      และภาวะเศรษฐกิจที่ชะลอตัว   ซึ่งไม่สามารถสะท้อนถึงมูลค่าที่แท้จริง จึงเลือกใช้วิธีคิดต้นทุนแต่อย่างไรก็ตามทั้ง  2 </t>
  </si>
  <si>
    <t xml:space="preserve">               ในปี  2563   บริษัทฯ ได้พิจารณาการด้อยค่าของโรงแรมแมนดาริน  เขาใหญ่   ซึ่งมีข้อบ่งชี้ว่าจะเกิดการด้อยค่า </t>
  </si>
  <si>
    <t>2563</t>
  </si>
  <si>
    <t xml:space="preserve">               จำกัด ระยะเวลาเริ่มตั้งแต่วันที่ 1 ตุลาคม 2561 ถึงวันที่ 30 กันยายน 2562 กำหนดค่าตอบแทนในอัตราร้อยละ 2</t>
  </si>
  <si>
    <t xml:space="preserve">               ของรายได้  และเมื่อวันที่  1  ตุลาคม  2562  บริษัทฯ  ได้ต่อสัญญาโดยมีระยะเวลาตั้งแต่วันที่  1 ตุลาคม  2562 </t>
  </si>
  <si>
    <t>- 15 -</t>
  </si>
  <si>
    <t xml:space="preserve">            ในระหว่างงวดบริษัทฯได้นำมาตรฐานการรายงานทางการเงินและการตีความมาตรฐานการรายงานทางการเงิน</t>
  </si>
  <si>
    <t>การป้องกันความเสี่ยงของเงินลงทุนสุทธิในหน่วยงานต่างประเทศ</t>
  </si>
  <si>
    <t xml:space="preserve">            บริษัทฯรับรู้ผลกระทบจากการนำมาตรฐานการรายงานทางการเงินฉบับนี้มาปฏิบัติใช้เป็นครั้งแรก โดยไม่ปรับ</t>
  </si>
  <si>
    <t xml:space="preserve">            ทั้งนี้ ผลกระทบของการเปลี่ยนแปลงนโยบายการบัญชีแสดงอยู่ในหมายเหตุประกอบงบการเงินข้อ 3</t>
  </si>
  <si>
    <t>สินทรัพย์ทางการเงินหมุนเวียนอื่น</t>
  </si>
  <si>
    <t>3.  ผลกระทบจากการเปลี่ยนแปลงนโยบายการบัญชีเนื่องจากการนำมาตรฐานการรายงานทางการเงินใหม่มาถือปฏิบัติ</t>
  </si>
  <si>
    <t xml:space="preserve">            บริษัทฯเลือกใช้มาตรการผ่อนปรนชั่วคราวสำหรับทางเลือกเพิ่มเติมทางบัญชีดังต่อไปนี้</t>
  </si>
  <si>
    <t>- 18 -</t>
  </si>
  <si>
    <t>ภาระผูกพันเกี่ยวกับสัญญาเช่าที่เปิดเผย ณ วันที่ 31 ธันวาคม 2562</t>
  </si>
  <si>
    <t xml:space="preserve">หนี้สินตามสัญญาเช่าเพิ่มขึ้นจากการนำมาตรฐานการรายงานทางการเงิน </t>
  </si>
  <si>
    <t>งบการเงิน(บาท)</t>
  </si>
  <si>
    <t xml:space="preserve">     2.2  มาตรฐานการรายงานทางการเงินใหม่ที่เริ่มมีผลบังคับใช้ในงวดปัจจุบัน</t>
  </si>
  <si>
    <t xml:space="preserve">     1.1  ข้อมูลทั่วไปของบริษัทฯ</t>
  </si>
  <si>
    <t xml:space="preserve">     ไม่ปรับย้อนหลังงบการเงินงวดก่อนที่แสดงเปรียบเทียบ ทั้งนี้ การเปลี่ยนแปลงดังกล่าวไม่มีผลกระทบต่อกำไรสะสม</t>
  </si>
  <si>
    <t xml:space="preserve">     ต้นปี 2563</t>
  </si>
  <si>
    <t xml:space="preserve">            งบการเงินระหว่างกาลนี้จัดทำขึ้น   โดยมีวัตถุประสงค์ให้ข้อมูลเพิ่มเติมจากงบการเงินประจำปีที่นำเสนอครั้ง</t>
  </si>
  <si>
    <t xml:space="preserve">     และสถานการณ์ใหม่เพื่อไม่ให้ข้อมูลที่นำเสนอซ้ำซ้อนกับข้อมูลที่ได้รายงานไปแล้ว อย่างไรก็ตาม งบแสดงฐานะ </t>
  </si>
  <si>
    <t xml:space="preserve">     การเงิน งบกำไรขาดทุนเบ็ดเสร็จ งบแสดงการเปลี่ยนแปลงส่วนของผู้ถือหุ้นและงบกระแสเงินสดได้แสดงรายการ</t>
  </si>
  <si>
    <t xml:space="preserve">     ประจำปีล่าสุด</t>
  </si>
  <si>
    <t xml:space="preserve">10.  อสังหาริมทรัพย์เพื่อการลงทุน </t>
  </si>
  <si>
    <t>11. ที่ดิน อาคารและอุปกรณ์</t>
  </si>
  <si>
    <t xml:space="preserve">                     (รายได้)ค่าใช้จ่ายที่ไม่ต้องนำมาคำนวณภาษี</t>
  </si>
  <si>
    <t xml:space="preserve">     ค่าเช่าจ่ายล่วงหน้าภายใต้สัญญาเช่าดำเนินงาน</t>
  </si>
  <si>
    <t>16. เจ้าหนี้การค้าและเจ้าหนี้หมุนเวียนอื่น</t>
  </si>
  <si>
    <t xml:space="preserve">17. เงินกู้ยืมระยะยาว </t>
  </si>
  <si>
    <t>18. หนี้สินตามสัญญาเช่า</t>
  </si>
  <si>
    <t>20.  ภาระผูกพันและหนี้สินที่อาจจะเกิดขึ้น</t>
  </si>
  <si>
    <t xml:space="preserve">      20.2  บริษัทฯ ได้ทำการต่อสัญญาจ้างบริหารโรงแรมแมนดาริน (สำนักงานใหญ่) กับบริษัท คิว.เอช. อินเตอร์เนชั่นแนล</t>
  </si>
  <si>
    <t xml:space="preserve">      แบ่งเป็น  6  ช่วงช่วงละ  5  ปี    อัตราค่าเช่าแต่ละช่วงเป็นจำนวนเงินที่แตกต่างกันตามที่ระบุในสัญญา     เดือนละ </t>
  </si>
  <si>
    <t xml:space="preserve">      250,000.00  บาท -  402,627.50  บาท      และบริษัทฯ  ได้จ่ายค่าเช่าล่วงหน้าตามสัญญาอีก  จำนวน  50  ล้านบาท  </t>
  </si>
  <si>
    <t xml:space="preserve">      ล้านบาท และบริษัทฯ  ได้จ่ายค่าเช่าล่วงหน้าอีก จำนวน 71.65 ล้านบาท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</si>
  <si>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</si>
  <si>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</si>
  <si>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12. สินทรัพย์สิทธิการใช้</t>
  </si>
  <si>
    <t>13. สินทรัพย์ไม่มีตัวตนอื่น</t>
  </si>
  <si>
    <t>14. สินทรัพย์ภาษีเงินได้รอการตัดบัญชี / ค่าใช้จ่ายภาษีเงินได้</t>
  </si>
  <si>
    <t>19.  ประมาณการหนี้สินไม่หมุนเวียนสำหรับผลประโยชน์พนักงาน</t>
  </si>
  <si>
    <t xml:space="preserve">                เงินกู้ยืมดังกล่าวค้ำประกันโดยที่ดินของบริษัทฯ  ตามหมายเหตุข้อ 10 และข้อ 11</t>
  </si>
  <si>
    <t xml:space="preserve">                อาคารโรงแรมแมนดารินสร้างอยู่บนที่เช่า  ตามสัญญาเช่า 2 ฉบับ  ตามหมายเหตุ 12</t>
  </si>
  <si>
    <t xml:space="preserve">            การชะลอตัวของเศรษฐกิจ และมีผลกระทบต่อธุรกิจและอุตสาหกรรมส่วนใหญ่    สถานการณ์ดังกล่าวอาจนำมาซึ่ง</t>
  </si>
  <si>
    <t xml:space="preserve">            อย่างไรก็ตาม ฝ่ายบริหารของบริษัทฯ จะติดตามความคืบหน้าของสถานการณ์ดังกล่าวอย่างต่อเนื่องและจะประเมิน</t>
  </si>
  <si>
    <t xml:space="preserve">            ผลกระทบทางการเงินเกี่ยวกับมูลค่าของสินทรัพย์     ประมาณการหนี้สินและหนี้สินที่อาจจะเกิดขึ้นอย่างสม่ำเสมอ </t>
  </si>
  <si>
    <t xml:space="preserve">            แพร่ระบาดของไวรัสดังกล่าว</t>
  </si>
  <si>
    <t xml:space="preserve">            อนึ่ง   ระดับความรุนแรงของผลกระทบขึ้นอยู่กับมาตรการควบคุมการแพร่กระจายของภาครัฐและระยะเวลาในการ</t>
  </si>
  <si>
    <t xml:space="preserve">            งบการเงินระหว่างกาลนี้จัดทำขึ้นในรูปแบบย่อและตามมาตรฐานการบัญชี ฉบับที่ 34 เรื่อง การรายงานทางการเงิน</t>
  </si>
  <si>
    <t xml:space="preserve">     ระหว่างกาล    ภายใต้พระราชบัญญัติวิชาชีพบัญชี พ.ศ. 2547 และตามข้อกำหนดของคณะกรรมการกำกับหลักทรัพย์และ</t>
  </si>
  <si>
    <t xml:space="preserve">     พ.ศ. 2535</t>
  </si>
  <si>
    <t xml:space="preserve">     ตลาดหลักทรัพย์  ว่าด้วยการจัดทำและนำเสนอรายงานทางการเงินภายใต้พระราชบัญญัติหลักทรัพย์และตลาดหลักทรัพย์ </t>
  </si>
  <si>
    <t xml:space="preserve">     ในงบการเงินยกเว้นรายการที่เปิดเผยไว้ในนโยบายการบัญชีที่เกี่ยวข้อง</t>
  </si>
  <si>
    <t xml:space="preserve">            งบการเงินระหว่างกาลของบริษัทฯ จัดทำขึ้นโดยใช้เกณฑ์ราคาทุนเดิมในการวัดมูลค่าขององค์ประกอบของรายการ</t>
  </si>
  <si>
    <t xml:space="preserve">            ตามที่กล่าวในหมายเหตุประกอบงบการเงินข้อ  2.2   บริษัทฯ ได้นำมาตรฐานการรายงานทางการเงิน  ฉบับที่ 16 </t>
  </si>
  <si>
    <t xml:space="preserve">     มาถือปฏิบัติในระหว่างงวด    โดยกิจการได้เลือกปรับผลกระทบจากการเปลี่ยนแปลงนโยบายการบัญชีดังกล่าว   และ </t>
  </si>
  <si>
    <t xml:space="preserve">            รายการปรับปรุงข้างต้นมีรายละเอียดโดยสรุปดังต่อไปนี้</t>
  </si>
  <si>
    <t xml:space="preserve">            ณ วันที่ 31 ธันวาคม 2562 ซึ่งเปิดเผยตามมาตรฐานการบัญชี ฉบับที่ 17 แสดงได้ดังนี้</t>
  </si>
  <si>
    <t xml:space="preserve">            ฉบับที่ 16 มาถือปฏิบัติครั้งแรก</t>
  </si>
  <si>
    <t xml:space="preserve">     มูลค่าสุทธิทางบัญชี :-</t>
  </si>
  <si>
    <t xml:space="preserve">     ราคาทุน :-</t>
  </si>
  <si>
    <t xml:space="preserve">     มูลค่ายุติธรรม</t>
  </si>
  <si>
    <t>ณ วันที่ 31 ธันวาคม 2562</t>
  </si>
  <si>
    <t>ณ วันที่ 1 มกราคม 2562</t>
  </si>
  <si>
    <t xml:space="preserve">     ดำเนินงาน </t>
  </si>
  <si>
    <t xml:space="preserve">            การกระทบยอดระหว่างหนี้สินตามสัญญาเช่า  ณ  วันที่ 1 มกราคม 2563 และภาระผูกพันเกี่ยวกับสัญญาเช่า</t>
  </si>
  <si>
    <t xml:space="preserve">            ในปี 2562 บริษัทฯ ได้จัดให้มีการประเมินราคาที่ดินใหม่ โดยบริษัทประเมินราคาอิสระ (บริษัท เบล เซอร์เวย์ </t>
  </si>
  <si>
    <t xml:space="preserve">     จำกัด)   มูลค่าประเมินรวม 1,017.20 ล้านบาท </t>
  </si>
  <si>
    <t xml:space="preserve">     2563    ด้วยมูลค่าปัจจุบันของการจ่ายชำระตามสัญญาเช่าที่เหลืออยู่คิดลดด้วยอัตราดอกเบี้ยการกู้ยืม     ส่วนเพิ่มของ</t>
  </si>
  <si>
    <t xml:space="preserve">            แนวปฏิบัติทางการบัญชี เรื่อง มาตรการผ่อนปรนชั่วคราวสำหรับทางเลือกเพิ่มเติมทางบัญชีเพื่อรองรับผล</t>
  </si>
  <si>
    <t xml:space="preserve">     กระทบจากสถานการณ์การแพร่ระบาดของโรคติดเชื้อไวรัสโคโรนา 2019 (COVID-19)</t>
  </si>
  <si>
    <t xml:space="preserve">     เติมทางบัญชีเพื่อรองรับผลกระทบจากสถานการณ์การแพร่ระบาดของโรคติดเชื้อไวรัสโคโรนา 2019 (COVID-19)</t>
  </si>
  <si>
    <t xml:space="preserve">            สภาวิชาชีพบัญชีได้ประกาศใช้แนวปฏิบัติทางการบัญชี  เรื่อง  มาตรการผ่อนปรนชั่วคราวสำหรับทางเลือกเพิ่ม</t>
  </si>
  <si>
    <t xml:space="preserve">     โดยมีวัตถุประสงค์เพื่อลดผลกระทบในบางเรื่องจากการปฏิบัติตามมาตรฐานการรายงานทางการเงินบางฉบับ  และ</t>
  </si>
  <si>
    <t xml:space="preserve">        เครดิตที่คาดว่าจะเกิดขึ้น</t>
  </si>
  <si>
    <t xml:space="preserve">        ขาดทุนด้านเครดิตที่คาดว่าจะเกิดขึ้น         ในกรณีที่บริษัทฯใช้วิธีการอย่างง่ายในการวัดมูลค่าของผลขาดทุนด้าน</t>
  </si>
  <si>
    <t xml:space="preserve">     -  เลือกที่จะไม่ต้องนำข้อมูลที่มีการคาดการณ์ไปในอนาคต  (Forward-looking information)  มาใช้วัดมูลค่าของผล</t>
  </si>
  <si>
    <t xml:space="preserve">        เรื่อง  การด้อยค่าของสินทรัพย์</t>
  </si>
  <si>
    <t xml:space="preserve">     -  เลือกที่จะไม่นำสถานการณ์  COVID-19     มาถือเป็นข้อบ่งชี้ของการด้อยค่า ตามมาตรฐานการบัญชี  ฉบับที่  36 </t>
  </si>
  <si>
    <t xml:space="preserve">            -  การรับรู้รายการผลขาดทุนด้านเครดิต    บริษัทฯ   รับรู้ผลขาดทุนด้านเครดิตที่คาดว่าจะเกิดขึ้นต่อสินทรัพย์ทาง</t>
  </si>
  <si>
    <t xml:space="preserve">               ปรับปรุงกำไรสะสม ณ วันที่ 1 มกราคม 2563</t>
  </si>
  <si>
    <t xml:space="preserve">               ในการพิจารณาค่าเผื่อผลขาดทุนที่คาดว่าจะเกิดขึ้นตลอดอายุสำหรับลูกหนี้การค้า       โดยผู้บริหารของบริษัทฯ </t>
  </si>
  <si>
    <t xml:space="preserve">               การเงินโดยไม่จำเป็นต้องรอให้เหตุการณ์ที่มีการด้อยค่าด้านเครดิตเกิดขึ้นก่อน    บริษัทฯ จะใช้วิธีการอย่างง่าย</t>
  </si>
  <si>
    <t xml:space="preserve">               พิจารณาแล้วว่า         การรับรู้รายการผลขาดทุนด้านเครดิตข้างต้นไม่มีผลกระทบอย่างเป็นสาระสำคัญให้มีการ</t>
  </si>
  <si>
    <t xml:space="preserve">     คงต้องจัดประเภทสัญญาเช่าเป็นสัญญาเช่าดำเนินงานหรือสัญญาเช่าเงินทุนโดยใช้หลักการเช่นเดียวกันกับมาตรฐาน</t>
  </si>
  <si>
    <t xml:space="preserve">     การบัญชีฉบับที่ 17</t>
  </si>
  <si>
    <t xml:space="preserve">     ล่าสุด เพื่อให้ข้อมูลนั้นเป็นปัจจุบัน  ดังนั้น  งบการเงินระหว่างกาลจึงเน้นการให้ข้อมูลเกี่ยวกับกิจกรรมเหตุการณ์ </t>
  </si>
  <si>
    <t xml:space="preserve">      2562  มีดังนี้</t>
  </si>
  <si>
    <t>เจ้าหนี้การค้า</t>
  </si>
  <si>
    <t>เจ้าหนี้หมุนเวียนอื่น</t>
  </si>
  <si>
    <t xml:space="preserve">      ค่าใช้จ่ายค้างจ่าย</t>
  </si>
  <si>
    <t xml:space="preserve">      เงินมัดจำรับ</t>
  </si>
  <si>
    <t xml:space="preserve">      อื่น ๆ</t>
  </si>
  <si>
    <t>สินทรัพย์สิทธิการใช้ตามสัญญาเช่า</t>
  </si>
  <si>
    <t>เงินจ่ายล่วงหน้าตามสัญญาเช่า</t>
  </si>
  <si>
    <t>หัก  ค่าตัดจำหน่ายสินทรัพย์สิทธิการเช่าในระหว่างงวด</t>
  </si>
  <si>
    <t>สุทธิ</t>
  </si>
  <si>
    <t>อัตราร้อยละ 2 ของรายได้</t>
  </si>
  <si>
    <t>หนี้สินตามสัญญาเช่า</t>
  </si>
  <si>
    <t>หัก ส่วนของหนี้สินตามสัญญาเช่าที่ถึงกำหนดชำระภายในหนึ่งปี</t>
  </si>
  <si>
    <t xml:space="preserve">            รายละเอียดเกี่ยวกับสินทรัพย์ที่เช่าตามสัญญาเช่า มีดังนี้</t>
  </si>
  <si>
    <t xml:space="preserve">            จำนวนเงินขั้นต่ำที่ต้องจ่ายสำหรับสัญญาเช่า มีดังนี้</t>
  </si>
  <si>
    <t>ภายใน 1 ปี</t>
  </si>
  <si>
    <t>เกิน 1 ปี แต่ไม่เกิน 5 ปี</t>
  </si>
  <si>
    <t>เกิน 5 ปี</t>
  </si>
  <si>
    <t>หัก ดอกเบี้ยจ่ายในอนาคตของสัญญาเช่า</t>
  </si>
  <si>
    <t>มูลค่าปัจจุบันของหนี้สินตามสัญญาเช่า</t>
  </si>
  <si>
    <t xml:space="preserve">      ดังนี้</t>
  </si>
  <si>
    <t xml:space="preserve">               สินทรัพย์สิทธิการใช้ตามบัญชีดังกล่าวเกิดจากการทำสัญญาเช่าที่ดินกับผู้ให้เช่าสองราย   จำนวน  2  สัญญา</t>
  </si>
  <si>
    <t xml:space="preserve">      โดยผู้ให้เช่าได้ตกลงให้บริษัทฯ  เช่าที่ดินต่ออีก  30  ปี  นับตั้งแต่วันที่  9  สิงหาคม  2548  เป็นต้นไป  อัตราค่าเช่า</t>
  </si>
  <si>
    <t xml:space="preserve">      ต่อไปอีก 30 ปี  นับแต่วันที่ 1 มกราคม 2551  ครบกำหนดวันที่ 31 ธันวาคม 2580  ค่าเช่าจ่ายเป็นรายปี  ปีละ 4.36 </t>
  </si>
  <si>
    <t xml:space="preserve">      บริษัทฯ ประมาณค่ารื้อถอนแล้วพบว่า หากยกมูลค่าซากให้แก่ผู้รื้อถอน   จะไม่มีค่าใช้จ่ายเกิดขึ้น  บริษัทฯ  จึงไม่</t>
  </si>
  <si>
    <t xml:space="preserve">      ไว้ในงบแสดงฐานะการเงินโดยมีรายละเอียดดังนี้</t>
  </si>
  <si>
    <t xml:space="preserve">            สินทรัพย์และหนี้สินภาษีเงินได้รอการตัดบัญชีภายหลังจากการนำมาหักกลบกันตามความเหมาะสมได้แสดงรวม</t>
  </si>
  <si>
    <t>ภาษีเงินได้งวดปัจจุบัน :</t>
  </si>
  <si>
    <t>ภาษีเงินได้รอการตัดบัญชี :</t>
  </si>
  <si>
    <t>รายได้(ค่าใช้จ่าย)ภาษีเงินได้ที่แสดงอยู่ในงบกำไรขาดทุนเบ็ดเสร็จ</t>
  </si>
  <si>
    <t xml:space="preserve">      ภาษีเงินได้นิติบุคคลสำหรับงวด</t>
  </si>
  <si>
    <t xml:space="preserve">     ภาษีเงินได้รอการตัดบัญชีจากการเกิดผล</t>
  </si>
  <si>
    <t xml:space="preserve">         แตกต่างชั่วคราวและการกลับรายการผลแตกต่างชั่วคราว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</si>
  <si>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</si>
  <si>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</si>
  <si>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       ประมาณการผลประโยชน์พนักงาน</t>
  </si>
  <si>
    <t xml:space="preserve">       ขาดทุนสะสม 5 ปี</t>
  </si>
  <si>
    <t xml:space="preserve">       ค่าเผื่อการลดมูลค่าของสินทรัพย์</t>
  </si>
  <si>
    <r>
      <t xml:space="preserve">            </t>
    </r>
    <r>
      <rPr>
        <sz val="15"/>
        <rFont val="Angsana New"/>
        <family val="1"/>
      </rPr>
  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</t>
    </r>
  </si>
  <si>
    <t>ประมาณการหนี้สินไม่หมุนเวียนสำหรับผลประโยชน์พนักงาน</t>
  </si>
  <si>
    <t>ต้นทุนบริการปัจจุบัน และดอกเบี้ย</t>
  </si>
  <si>
    <t>ต้นทุนบริการในอดีต</t>
  </si>
  <si>
    <t xml:space="preserve">       ณ วันต้นงวด</t>
  </si>
  <si>
    <t>ผล(กำไร)ขาดทุนจากการประมาณการตามหลักคณิตศาสตร์</t>
  </si>
  <si>
    <t xml:space="preserve">       ประกันภัย</t>
  </si>
  <si>
    <t xml:space="preserve">ประมาณการหนี้สินไม่หมุนเวียนสำหรับผลประโยชน์พนักงาน </t>
  </si>
  <si>
    <t xml:space="preserve">       ณ วันสิ้นงวด</t>
  </si>
  <si>
    <t>ค่าบริหารจัดการโรงแรม</t>
  </si>
  <si>
    <t>ค่าตอบแทนผู้บริหาร   - ระยะสั้น</t>
  </si>
  <si>
    <r>
      <rPr>
        <sz val="15"/>
        <color theme="0"/>
        <rFont val="Angsana New"/>
        <family val="1"/>
      </rPr>
      <t>ค่าตอบแทนผู้บริหาร</t>
    </r>
    <r>
      <rPr>
        <sz val="15"/>
        <rFont val="Angsana New"/>
        <family val="1"/>
      </rPr>
      <t xml:space="preserve">   - ระยะยาว</t>
    </r>
  </si>
  <si>
    <t>เงินกู้ยืมระยะยาว</t>
  </si>
  <si>
    <t>หัก  ส่วนของเงินกู้ยืมระยะยาวที่ถึงกำหนดชำระภายใน 1 ปี</t>
  </si>
  <si>
    <t>- 14 -</t>
  </si>
  <si>
    <t>- 16 -</t>
  </si>
  <si>
    <t xml:space="preserve">            ความไม่แน่นอนและผลกระทบต่อสภาพแวดล้อมของการดำเนินธุรกิจ     ทั้งนี้บริษัทฯ    มีการปิดสาขา   (เขาใหญ่)</t>
  </si>
  <si>
    <t xml:space="preserve">     ในรูปแบบเช่นเดียวกับงบการเงินประจำปี  ดังนั้น  การใช้งบการเงินระหว่างกาลนี้ควรใช้ควบคู่ไปกับงบการเงิน</t>
  </si>
  <si>
    <t xml:space="preserve">     บัญชีที่เริ่มในหรือหลังวันที่   1   มกราคม  2563    มาถือปฏิบัติ   มาตรฐานการรายงานทางการเงินดังกล่าวได้รับการ</t>
  </si>
  <si>
    <t xml:space="preserve">     ปรับปรุงหรือจัดให้มีขึ้นเพื่อให้มีเนื้อหาเท่าเทียมกับมาตรฐานการรายงานทางการเงินระหว่างประเทศ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</t>
  </si>
  <si>
    <t xml:space="preserve">     เป็นการอธิบายให้ชัดเจนเกี่ยวกับวิธีปฏิบัติทางการบัญชี และการให้แนวปฏิบัติทางการบัญชีกับผู้ใช้มาตรฐานการนำ</t>
  </si>
  <si>
    <t xml:space="preserve">     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บริษัทฯ  </t>
  </si>
  <si>
    <t xml:space="preserve">     อย่างไรก็ตาม  มาตรฐานการรายงานทางการเงินฉบับใหม่ซึ่งได้มีการเปลี่ยนแปลงหลักการสำคัญสามารถสรุปได้ดังนี้</t>
  </si>
  <si>
    <t xml:space="preserve">            มาตรฐานการรายงานทางการเงิน กลุ่มเครื่องมือทางการเงิน ประกอบด้วย มาตรฐานและการตีความมาตรฐาน </t>
  </si>
  <si>
    <t xml:space="preserve">     ปฏิบัติทางการบัญชีดังกล่าวได้ประกาศลงในราชกิจจานุเบกษาเมื่อวันที่ 22 เมษายน 2563 และมีผลบังคับใช้สำหรับ</t>
  </si>
  <si>
    <t xml:space="preserve">     ถึงวันที่ 31 ธันวาคม 2563 </t>
  </si>
  <si>
    <t xml:space="preserve">     การจัดทำงบการเงินของบริษัทฯ    ที่มีรอบระยะเวลารายงานสิ้นสุดภายในช่วงเวลาระหว่างวันที่  1  มกราคม  2563 </t>
  </si>
  <si>
    <t xml:space="preserve">            บริษัทฯ รับรู้หนี้สินตามสัญญาเช่าสำหรับสัญญาเช่าที่เคยจัดประเภทเป็นสัญญาเช่าดำเนินงานด้วยมูลค่าปัจจุบัน</t>
  </si>
  <si>
    <t xml:space="preserve">     2563 สำหรับสัญญาเช่าที่เคยจัดประเภทเป็นสัญญาเช่าเงินทุน  บริษัทฯ รับรู้มูลค่าตามบัญชีของสินทรัพย์และหนี้สิน</t>
  </si>
  <si>
    <t xml:space="preserve">     ตามสัญญาเช่าด้วยมูลค่าตามบัญชีเดิมก่อนวันที่นำมาตรฐานการรายงานทางการเงิน ฉบับที่ 16 มาถือปฏิบัติครั้งแรก </t>
  </si>
  <si>
    <t>บวก(หัก)   ค่าเผื่อการปรับมูลค่าของเงินลงทุน</t>
  </si>
  <si>
    <t xml:space="preserve">     นำไปค้ำประกันเงินกู้ยืมระยะยาวจากสถาบันการเงิน ตามหมายเหตุ 17</t>
  </si>
  <si>
    <t xml:space="preserve">       กำไรที่ยังไม่เกิดขึ้นจากการปรับมูลค่าของเงินลงทุน</t>
  </si>
  <si>
    <t xml:space="preserve">                ที่ดินบางส่วน บริษัทฯ ได้นำไปค้ำประกัน เงินกู้ยืมระยะยาว  ตามหมายเหตุข้อ 17</t>
  </si>
  <si>
    <t xml:space="preserve">               กำไร(ขาดทุน)ทางบัญชีก่อนภาษีเงินได้นิติบุคคล</t>
  </si>
  <si>
    <t xml:space="preserve">               กำไร(ขาดทุน)ทางบัญชีก่อนภาษีเงินได้นิติบุคคลคูณอัตราภาษี</t>
  </si>
  <si>
    <t xml:space="preserve">      และวันที่ 31 ธันวาคม 2562 มีดังนี้ </t>
  </si>
  <si>
    <t xml:space="preserve">      และวันที่ 31 ธันวาคม 2562 สรุปได้ดังนี้</t>
  </si>
  <si>
    <t xml:space="preserve">            เมื่อวันที่ 30  เมษายน 2563  บริษัทฯ ได้ปิดโรงแรมสาขาเขาใหญ่เป็นการชั่วคราวและได้เลิกจ้างพนักงานพร้อม</t>
  </si>
  <si>
    <t xml:space="preserve">               จนถึงวันที่ 30 กันยายน 2563</t>
  </si>
  <si>
    <t xml:space="preserve">          กำไร(ขาดทุน)ขั้นต้น</t>
  </si>
  <si>
    <t xml:space="preserve">    สินทรัพย์สิทธิการใช้</t>
  </si>
  <si>
    <t xml:space="preserve">               การเปลี่ยนแปลงในมูลค่าปัจจุบันของประมาณการหนี้สินไม่หมุนเวียนสำหรับผลประโยชน์พนักงาน</t>
  </si>
  <si>
    <t xml:space="preserve">     1.2  การแพร่ระบาดของโรคติดเชื้อไวรัสโคโรนา 2019</t>
  </si>
  <si>
    <t>สำหรับงวดหกเดือน  สิ้นสุดวันที่  30  มิถุนายน  2563</t>
  </si>
  <si>
    <t>30 มิถุนายน 2563</t>
  </si>
  <si>
    <t>ณ วันที่ 30 มิถุนายน 2563</t>
  </si>
  <si>
    <t xml:space="preserve">               มูลค่าตามบัญชีของสินทรัพย์สิทธิการใช้  ณ วันที่ 30 มิถุนายน 2563 แสดงได้ดังนี้</t>
  </si>
  <si>
    <r>
      <t xml:space="preserve">            </t>
    </r>
    <r>
      <rPr>
        <sz val="15"/>
        <rFont val="Angsana New"/>
        <family val="1"/>
      </rPr>
      <t>รายได้</t>
    </r>
    <r>
      <rPr>
        <b/>
        <sz val="15"/>
        <rFont val="Angsana New"/>
        <family val="1"/>
      </rPr>
      <t>(</t>
    </r>
    <r>
      <rPr>
        <sz val="15"/>
        <rFont val="Angsana New"/>
        <family val="1"/>
      </rPr>
      <t>ค่าใช้จ่าย)ภาษีเงินได้สำหรับงวดหกเดือน สิ้นสุดวันที่ 30 มิถุนายน 2563 และ 2562 สรุปได้ดังนี้</t>
    </r>
  </si>
  <si>
    <r>
      <t xml:space="preserve">            </t>
    </r>
    <r>
      <rPr>
        <sz val="15"/>
        <rFont val="Angsana New"/>
        <family val="1"/>
      </rPr>
      <t>รายได้</t>
    </r>
    <r>
      <rPr>
        <b/>
        <sz val="15"/>
        <rFont val="Angsana New"/>
        <family val="1"/>
      </rPr>
      <t>(</t>
    </r>
    <r>
      <rPr>
        <sz val="15"/>
        <rFont val="Angsana New"/>
        <family val="1"/>
      </rPr>
      <t>ค่าใช้จ่าย)ภาษีเงินได้สำหรับงวดสามเดือน สิ้นสุดวันที่ 30 มิถุนายน 2563 และ 2562 สรุปได้ดังนี้</t>
    </r>
  </si>
  <si>
    <t xml:space="preserve">      สำหรับงวดหกเดือน สิ้นสุดวันที่ 30 มิถุนายน 2563 และ 2562 แสดงได้ดังนี้</t>
  </si>
  <si>
    <t>31 มิถุนายน 2563</t>
  </si>
  <si>
    <t xml:space="preserve">              ณ วันที่ 30 มิถุนายน 2563 และวันที่ 31 ธันวาคม 2562  บริษัทฯ มีเงินกู้ยืมระยะยาวกับธนาคารในประเทศไทย</t>
  </si>
  <si>
    <t xml:space="preserve">            หนี้สินตามสัญญาเช่า ณ วันที่ 30 มิถุนายน 2563 และวันที่ 31 ธันวาคม 2562  มีรายละเอียด ดังนี้</t>
  </si>
  <si>
    <t xml:space="preserve">               งบแสดงฐานะการเงิน ณ วันที่ 30 มิถุนายน 2563 และวันที่ 31 ธันวาคม 2562</t>
  </si>
  <si>
    <t xml:space="preserve">      สำหรับงวดหกเดือน สิ้นสุดวันที่ 30 มิถุนายน 2563 และ 2562</t>
  </si>
  <si>
    <t xml:space="preserve">               ต้นทุนในอดีต</t>
  </si>
  <si>
    <t xml:space="preserve">      ค่าใช้จ่ายผลประโยชน์พนักงานที่รับรู้ในงบกำไรขาดทุนเบ็ดเสร็จ</t>
  </si>
  <si>
    <t xml:space="preserve">               ค่าใช้จ่าย :-</t>
  </si>
  <si>
    <t xml:space="preserve">               กำไรขาดทุนเบ็ดเสร็จอื่น :-</t>
  </si>
  <si>
    <t xml:space="preserve">      20.1  ณ  วันที่  30  มิถุนายน 2563  และวันที่  31 ธันวาคม 2562  บริษัทฯ มีหนี้สินที่อาจเกิดขึ้นจากการให้ธนาคารใน</t>
  </si>
  <si>
    <t xml:space="preserve">      20.3  ณ  วันที่  30 มิถุนายน 2563 และวันที่  31 ธันวาคม 2562    บริษัทฯ  มีภาระผูกพันที่ต้องจ่ายในอนาคตเกี่ยวกับ</t>
  </si>
  <si>
    <t>สำหรับงวดสามเดือน สิ้นสุดวันที่ 30 มิถุนายน</t>
  </si>
  <si>
    <t>สำหรับงวดหกเดือน สิ้นสุดวันที่ 30 มิถุนายน</t>
  </si>
  <si>
    <t xml:space="preserve">            ณ วันที่  30 มิถุนายน 2563 และวันที่ 31 ธันวาคม 2562  ที่ดินซึ่งมีราคาทุนจำนวน 40.50 ล้านบาท บริษัทฯ ได้</t>
  </si>
  <si>
    <t xml:space="preserve">               ค่าตัดจำหน่ายสำหรับงวด 6 เดือน สิ้นสุดวันที่ 30 มิถุนายน 2563 จำนวน  4.94  ล้านบาท</t>
  </si>
  <si>
    <t>พนักงานลาออก</t>
  </si>
  <si>
    <t xml:space="preserve">               เช่าทรัพย์สินและบริการอื่น จำนวน 15.89  ล้านบาท และ 11.02 ล้านบาท ตามลำดับ</t>
  </si>
  <si>
    <t xml:space="preserve">     แสดงได้ดังนี้  </t>
  </si>
  <si>
    <t>1 มกราคม 2563</t>
  </si>
  <si>
    <t>ผลกระทบจากมาตรฐานการรายงานทางการเงินฉบับที่ 16</t>
  </si>
  <si>
    <t>25. เงินปันผล</t>
  </si>
  <si>
    <t>กู้เพิ่มในงวด</t>
  </si>
  <si>
    <t xml:space="preserve">      แห่งหนึ่งโดยมีรายละเอียด ดังนี้ </t>
  </si>
  <si>
    <t>กิจการโรงแรม</t>
  </si>
  <si>
    <t>เขาใหญ่</t>
  </si>
  <si>
    <t>อื่นๆ</t>
  </si>
  <si>
    <t>26. การอนุมัติงบการเงินระหว่างกาล</t>
  </si>
  <si>
    <t xml:space="preserve">21.  การเปิดเผยข้อมูลเกี่ยวกับเครื่องมือทางการเงิน </t>
  </si>
  <si>
    <t>งบการเงิน (ล้านบาท)</t>
  </si>
  <si>
    <t>อัตราดอกเบี้ยคงที่</t>
  </si>
  <si>
    <t>อัตราดอกเบี้ย</t>
  </si>
  <si>
    <t>(ร้อยละต่อปี)</t>
  </si>
  <si>
    <t>มากกว่า 1 ปี</t>
  </si>
  <si>
    <t>ถึงสิ้นสุด</t>
  </si>
  <si>
    <t>ระยะเวลา</t>
  </si>
  <si>
    <t>อัตราดอกเบี้ยลอยตัว</t>
  </si>
  <si>
    <t>1 ปีถึง 5 ปี</t>
  </si>
  <si>
    <t xml:space="preserve">มากกว่า </t>
  </si>
  <si>
    <t>หนี้สินทางการเงิน</t>
  </si>
  <si>
    <t>เงินกู้ยืมระยะยาวจาก</t>
  </si>
  <si>
    <t xml:space="preserve">     สถาบันการเงิน</t>
  </si>
  <si>
    <t>MLR - 1.50</t>
  </si>
  <si>
    <t>ไม่มีอัตรา</t>
  </si>
  <si>
    <t>ดอกเบี้ย</t>
  </si>
  <si>
    <t>สินทรัพย์ทางการเงิน</t>
  </si>
  <si>
    <t>เงินสดและรายการเทียบเท่าเงินสด</t>
  </si>
  <si>
    <t xml:space="preserve"> - เงินลงทุนในตราสารทุน</t>
  </si>
  <si>
    <t xml:space="preserve">    และกองทุนรวม</t>
  </si>
  <si>
    <t>สินทรัพย์ทางการเงินไม่หมุนเวียน</t>
  </si>
  <si>
    <t xml:space="preserve"> - เงินฝากธนาคารที่ติด</t>
  </si>
  <si>
    <t xml:space="preserve">    ภาระผูกพัน</t>
  </si>
  <si>
    <t xml:space="preserve">      21.1  นโยบายการบริหารความเสี่ยงทางการเงิน</t>
  </si>
  <si>
    <t xml:space="preserve">               21.1.1 การบริหารจัดการทุน</t>
  </si>
  <si>
    <t xml:space="preserve">               21.1.2 ความเสี่ยงเกี่ยวกับอัตราดอกเบี้ย</t>
  </si>
  <si>
    <t>มูลค่ายุติธรรมผ่าน</t>
  </si>
  <si>
    <t>กำไรหรือขาดทุน</t>
  </si>
  <si>
    <t>ราคาทุน</t>
  </si>
  <si>
    <t>ตัดจำหน่าย</t>
  </si>
  <si>
    <t>มูลค่ายุติธรรม</t>
  </si>
  <si>
    <t>รวมสินทรัพย์ทางการเงิน</t>
  </si>
  <si>
    <t>มูลค่าตามบัญชี</t>
  </si>
  <si>
    <t>รวมหนี้สินทางการเงิน</t>
  </si>
  <si>
    <t>22.  รายการบัญชีกับกิจการที่เกี่ยวข้องกัน</t>
  </si>
  <si>
    <t>23.   เงินกองทุนสำรองเลี้ยงชีพที่จดทะเบียนแล้ว</t>
  </si>
  <si>
    <t xml:space="preserve">24.  ข้อมูลเกี่ยวกับการดำเนินงานจำแนกตามส่วนงาน </t>
  </si>
  <si>
    <t>1 ปี</t>
  </si>
  <si>
    <t xml:space="preserve">ภายใน </t>
  </si>
  <si>
    <t xml:space="preserve">      กองทุนสำรองเลี้ยงชีพนี้บริหาร  โดยบริษัทหลักทรัพย์จัดการกองทุน แลนด์ แอนด์ เฮ้าส์ จำกัด</t>
  </si>
  <si>
    <t xml:space="preserve">               ข้อมูลส่วนงานดำเนินงานที่นำเสนอนี้สอดคล้องกับรายงานภายในของบริษัทฯ    ที่ผู้มีอำนาจตัดสินใจสูงสุดด้านการดำเนินงาน    </t>
  </si>
  <si>
    <t xml:space="preserve">       ได้รับและสอบทานอย่างสม่ำเสมอ       เพื่อใช้ในการตัดสินใจในการจัดสรรทรัพยากรให้กับส่วนงานและประเมินผลการดำเนินงาน</t>
  </si>
  <si>
    <t xml:space="preserve">       ของส่วนงาน ทั้งนี้ผู้มีอำนาจตัดสินใจสูงสุดด้านการดำเนินงานของบริษัทฯ คือกรรมการผู้จัดการของบริษัทฯ </t>
  </si>
  <si>
    <t>-17 -</t>
  </si>
  <si>
    <t>- 19 -</t>
  </si>
  <si>
    <t>- 20 -</t>
  </si>
  <si>
    <t xml:space="preserve"> - 22 -</t>
  </si>
  <si>
    <t xml:space="preserve">      สิ้นสุดวันที่ 30 มิถุนายน 2563 และ 2562 มีดังนี้ </t>
  </si>
  <si>
    <t xml:space="preserve">               รายได้และค่าใช้จ่ายกับกิจการและบุคคลที่เกี่ยวข้องกัน ที่มีสาระสำคัญรวมอยู่ในงบกำไรขาดทุนเบ็ดเสร็จ สำหรับงวดหกเดือน </t>
  </si>
  <si>
    <t>0.38 - 0.75</t>
  </si>
  <si>
    <t xml:space="preserve">     -  เลือกที่จะไม่นำข้อมูลที่เกี่ยวกับสถานการณ์ " COVID 19 " มาเป็นข้อมูลในการประมาณการความเพียงพอของ</t>
  </si>
  <si>
    <t xml:space="preserve">        กำไรทางภาษีที่จะเกิดขึ้นในอนาคตเพื่อที่จะใช้ประโยชน์จากสินทรัพย์ภาษีเงินได้รอการตัดบัญชี</t>
  </si>
  <si>
    <t>9.  สินทรัพย์ทางการเงินหมุนเวียนอื่น / เงินลงทุนชั่วคราว ( 31 ธันวาคม 2562 )</t>
  </si>
  <si>
    <t xml:space="preserve">            มูลค่ายุติธรรมรับรู้ผ่านกำไรขาดทุน</t>
  </si>
  <si>
    <t xml:space="preserve">      วิธีมูลค่าประเมินยังสูงกว่ามูลค่าตามบัญชี บริษัทฯ จึงไม่บันทึกค่าเผื่อการด้อยค่า  ปัจจุบันบริษัทฯ อยู่ระหว่างพิจารณา</t>
  </si>
  <si>
    <t xml:space="preserve">      ให้เช่าแทนการดำเนินงานเอง</t>
  </si>
  <si>
    <t>15. เงินฝากธนาคารที่ติดภาระผูกพัน</t>
  </si>
  <si>
    <t xml:space="preserve">          กำไร(ขาดทุน)เบ็ดเสร็จอื่น</t>
  </si>
  <si>
    <t xml:space="preserve">          กำไร(ขาดทุน)เบ็ดเสร็จรวม</t>
  </si>
  <si>
    <t xml:space="preserve">          รายได้ทางการเงิน</t>
  </si>
  <si>
    <t xml:space="preserve">            มาตรฐานการรายงานทางการเงิน  ฉบับที่  16  ใช้แทนมาตรฐานการบัญชี ฉบับที่ 17 เรื่อง สัญญาเช่า  และการ</t>
  </si>
  <si>
    <t xml:space="preserve">     แสดงรายการและการเปิดเผยข้อมูลของสัญญาเช่า และกำหนดให้ผู้เช่ารับรู้สินทรัพย์และหนี้สินสำหรับสัญญาเช่า</t>
  </si>
  <si>
    <t xml:space="preserve">     ทุกรายการที่มีระยะเวลาในการเช่ามากกว่า 12 เดือน เว้นแต่สินทรัพย์อ้างอิงนั้นมีมูลค่าต่ำ</t>
  </si>
  <si>
    <t xml:space="preserve">     ตีความมาตรฐานบัญชีที่เกี่ยวข้อง      มาตรฐานฉบับนี้ได้กำหนดหลักการของการรับรู้รายการ   การวัดมูลค่า   การ</t>
  </si>
  <si>
    <t xml:space="preserve">            การบัญชีสำหรับผู้ให้เช่าไม่มีการเปลี่ยนแปลงอย่างมีสาระสำคัญจากมาตรฐานการบัญชี   ฉบับที่  17   ผู้ให้เช่ายัง</t>
  </si>
  <si>
    <t xml:space="preserve">     บริษัทฯ    ณ    วันที่นำมาปฏิบัติใช้ครั้งแรกและรับรู้สินทรัพย์สิทธิการใช้เป็นรายสัญญาในจำนวนเท่ากับหนี้สินตาม</t>
  </si>
  <si>
    <t xml:space="preserve">     ของเงินจ่ายชำระตามสัญญาเช่าที่เหลืออยู่คิดลดด้วยอัตราดอกเบี้ยเงินกู้ยืมส่วนเพิ่มของบริษัท    ณ   วันที่  1 มกราคม </t>
  </si>
  <si>
    <t xml:space="preserve">               สัญญาฉบับที่  1   เมื่อวันที่ 4 มิถุนายน 2553  บริษัทฯ ได้ทำสัญญาเช่าที่ดินซึ่งเป็นที่ตั้งของโรงแรมส่วนหลัง  </t>
  </si>
  <si>
    <t xml:space="preserve">               สัญญาฉบับที่  2  ซึ่งเป็นที่ตั้งของโรงแรมส่วนหน้า  เมื่อวันที่  14 ตุลาคม 2551  บริษัทฯ ได้ทำสัญญาเช่าที่ดิน</t>
  </si>
  <si>
    <t xml:space="preserve">               สัญญาทั้ง  2  ฉบับดังกล่าว   มีเงื่อนไขว่าเมื่อสิ้นสุดสัญญาบริษัทฯ ต้องรื้อถอนสิ่งปลูกสร้างออกจากที่ดินเช่า </t>
  </si>
  <si>
    <t>ผลกำไร(ขาดทุน)จากการวัดมูลค่าใหม่ของผลประโยชน์พนักงาน</t>
  </si>
  <si>
    <t xml:space="preserve">     ที่กำหนดไว้</t>
  </si>
  <si>
    <t xml:space="preserve">              ณ  วันที่  30  มิถุนายน  2563  และวันที่  31  ธันวาคม  2562  บริษัทฯ ได้นำเงินฝากประจำธนาคาร จำนวน 3.72 </t>
  </si>
  <si>
    <t xml:space="preserve">       ล้านบาท และจำนวน 3.71 ล้านบาท ตามลำดับ ไปค้ำประกันการออกหนังสือค้ำประกันการใช้ไฟฟ้าของธนาคารต่อ</t>
  </si>
  <si>
    <t xml:space="preserve">      การไฟฟ้านครหลวง  และค้ำประกันธุรกรรมการชำระจากลูกหนี้ที่มีกับธนาคารตามหมายเหตุข้อ 20.1</t>
  </si>
  <si>
    <t xml:space="preserve">             -  วงเงิน   580  ล้านบาท   อัตราดอกเบี้ยร้อยละ   MLR - 1.5  ต่อปี   กำหนดให้จ่ายชำระเงินต้น  จำนวน  42  งวด</t>
  </si>
  <si>
    <t xml:space="preserve">      ภายใน 13 ปี   ในเดือนมีนาคม   2563   บริษัทฯ  ได้ทำสัญญาแก้ไขเพิ่มเติมกับธนาคารเพื่อขอพักชำระหนี้ตั้งแต่เดือน</t>
  </si>
  <si>
    <t xml:space="preserve">      มีนาคม  2563  ถึงเดือนกุมภาพันธ์  2564  โดยขอพักการจ่ายเงินต้นและเปลี่ยนแปลงเงื่อนไขการจ่ายใหม่ให้เริ่มชำระ</t>
  </si>
  <si>
    <t xml:space="preserve">             -  วงเงิน  100 ล้านบาท   บริษัทฯ  ได้ทำสัญญาเงินกู้ในเดือนเมษายน 2563  โดยได้รับเงินกู้  ณ  วันที่  30  มิถุนายน </t>
  </si>
  <si>
    <t xml:space="preserve">     เพื่อให้เกิดความชัดเจนในวิธีปฏิบัติทางบัญชีในช่วงเวลาที่ยังมีความไม่แน่นอนเกี่ยวกับสถานการณ์ดังกล่าว      แนว</t>
  </si>
  <si>
    <t xml:space="preserve">     การก่อหนี้ จำนวน  1.18 ล้านบาท </t>
  </si>
  <si>
    <t xml:space="preserve">             ณ วันที่ 30  มิถุนายน 2562 รายการที่ไม่เป็นตัวเงินที่มีสาระสำคัญคือที่ดิน อาคารและอุปกรณ์ที่เพิ่มขึ้นเกิดจาก</t>
  </si>
  <si>
    <t xml:space="preserve">      หนี้ที่เหลือในเดือนมีนาคม 2564 เป็นต้นไป ซึ่งจำนวนเงินต้นในแต่ละงวดเป็นไปตามที่ระบุไว้ในสัญญาแก้ไขเพิ่มเติม</t>
  </si>
  <si>
    <t xml:space="preserve">               เหมาะสม</t>
  </si>
  <si>
    <t xml:space="preserve">                           ความเสี่ยงเกี่ยวกับอัตราดอกเบี้ย เกิดจากการเปลี่ยนแปลงของอัตราดอกเบี้ยในตลาด      ซึ่งมีผลกระทบต่อผลการดำเนินงาน</t>
  </si>
  <si>
    <t xml:space="preserve">               หนี้สินทางการเงิน ดังนี้</t>
  </si>
  <si>
    <t xml:space="preserve">               และกระแสเงินสด  หนี้สินทางการเงินที่มีสาระสำคัญสามารถจัดประเภทอัตราดอกเบี้ย และสามารถแยกตามวันที่ครบกำหนด สำหรับ</t>
  </si>
  <si>
    <t xml:space="preserve">      21.2 มูลค่ายุติธรรมของเครื่องมือทางการเงิน</t>
  </si>
  <si>
    <t xml:space="preserve">               มูลค่าตามบัญชีและมูลค่ายุติธรรมของสินทรัพย์ทางการเงินและหนี้สินทางการเงิน ณ วันที่ 30 มิถุนายน 2563 มีดังต่อไปนี้</t>
  </si>
  <si>
    <t xml:space="preserve">               บริษัทฯ มีรายการบัญชีกับกิจการที่เกี่ยวข้องกันอย่างมีสาระสำคัญ กิจการเหล่านี้เกี่ยวข้องกันโดยการมีผู้ถือหุ้นและ/หรือกรรมการ</t>
  </si>
  <si>
    <t xml:space="preserve">      กลุ่มเดียวกัน สินทรัพย์  หนี้สิน  รายได้และค่าใช้จ่ายของบริษัท   ส่วนหนึ่งเกิดจากรายการบัญชีที่เกี่ยวข้องกัน  ดังนั้นงบการเงินได้รวม</t>
  </si>
  <si>
    <t xml:space="preserve">      ผลของรายการดังกล่าว โดยใช้นโยบายกำหนดรายการที่เป็นปกติทางธุรกิจกับกิจการที่เกี่ยวข้องกันเช่นเดียวกับที่คิดกับลูกค้ารายอื่น</t>
  </si>
  <si>
    <t xml:space="preserve">       นโยบายในการกำหนดราคา</t>
  </si>
  <si>
    <t xml:space="preserve">       2562 มีดังนี้</t>
  </si>
  <si>
    <t xml:space="preserve">               ยอดคงเหลือกับบุคคลและกิจการที่เกี่ยวข้องกัน ซึ่งแสดงในงบแสดงฐานะการเงิน ณ วันที่ 30 มิถุนายน 2563 และวันที่ 31 ธันวาคม </t>
  </si>
  <si>
    <t xml:space="preserve">                ตามรายงานการประชุมคณะกรรมการครั้งที่ 2/2563 เมื่อวันที่  16  เมษายน  2563 ที่ประชุมคณะกรรมการบริษัทฯ </t>
  </si>
  <si>
    <t xml:space="preserve">       ล้านบาท และได้นำมติดังกล่าวให้ที่ประชุมผู้ถือหุ้นประจำปี 2563 รับทราบแล้วเมื่อวันที่ 24 มิถุนายน 2563</t>
  </si>
  <si>
    <t xml:space="preserve">       14 สิงหาคม 2563</t>
  </si>
  <si>
    <t xml:space="preserve">               งบการเงินระหว่างกาลนี้ได้รับการอนุมัติให้ออกงบการเงินโดยคณะกรรมการผู้มีอำนาจของบริษัทฯ    เมื่อวันที่ </t>
  </si>
  <si>
    <t xml:space="preserve">                                             (ลงชื่อ) ……………………………………………………………… กรรมการตามอำนาจ</t>
  </si>
  <si>
    <t xml:space="preserve">     ฉบับปรับปรุง (ปรับปรุง 2562) และฉบับใหม่จำนวนหลายฉบับซึ่งมีผลบังคับใช้สำหรับงบการเงินที่มีรอบระยะเวลา</t>
  </si>
  <si>
    <t xml:space="preserve">     จากการเปลี่ยนแปลงนโยบายการบัญชี เนื่องจากการนำมาตรฐานการรายงานทางการเงิน ฉบับที่  16   มาถือปฏิบัติ</t>
  </si>
  <si>
    <t xml:space="preserve">           จำนวนเงินของรายการปรับปรุงที่มีผลกระทบต่อรายการในงบแสดงฐานะการเงิน ณ วันที่ 1 มกราคม 2563 และ</t>
  </si>
  <si>
    <t>หัก: ดอกเบี้ยจ่ายรอการตัดบัญชี</t>
  </si>
  <si>
    <t xml:space="preserve">            รายการเคลื่อนไหวทางบัญชีอย่างย่อ สำหรับงวดหกเดือน สิ้นสุดวันที่ 30 มิถุนายน 2563 และวันที่ 31 ธันวาคม </t>
  </si>
  <si>
    <t xml:space="preserve">      ได้บันทึกภาระการรื้อถอนดังกล่าว</t>
  </si>
  <si>
    <r>
      <t xml:space="preserve">            </t>
    </r>
    <r>
      <rPr>
        <sz val="15"/>
        <rFont val="Angsana New"/>
        <family val="1"/>
      </rPr>
      <t>ภาษีเงินได้ที่เกี่ยวข้องกับกำไร(ขาดทุน)เบ็ดเสร็จอื่น แสดงได้ดังนี้</t>
    </r>
  </si>
  <si>
    <t xml:space="preserve">                     รายได้(ค่าใช้จ่าย)ภาษีเงินได้รอการตัดบัญชี</t>
  </si>
  <si>
    <t xml:space="preserve">               รายได้(ค่าใช้จ่าย)ภาษีเงินได้</t>
  </si>
  <si>
    <t xml:space="preserve">      ด้วยจำนวนที่แตกต่างกันตามที่ระบุไว้ในสัญญา โดยเริ่มชำระงวดแรกในเดือนกันยายน 2557 และต้องชำระให้เสร็จสิ้น</t>
  </si>
  <si>
    <t xml:space="preserve">      ธันวาคม 2567</t>
  </si>
  <si>
    <t xml:space="preserve">      2563   จำนวน  30  ล้านบาท  ดอกเบี้ยร้อยละ  MLR - 1.5 ต่อปี  (ร้อยละ MLR ณ วันกู้ 5.375)  กำหนดชำระคืนเป็นราย  </t>
  </si>
  <si>
    <t xml:space="preserve">      3  เดือน   เริ่มงวดแรกตั้งแต่เดือนมีนาคม  2564   ด้วยจำนวนเงินที่แตกต่างกัน    โดยต้องชำระให้เสร็จสิ้นภายในเดือน</t>
  </si>
  <si>
    <t xml:space="preserve">            ค่าใช้จ่ายเกี่ยวกับสัญญาเช่าที่รับรู้ในส่วนของกำไรหรือขาดทุนสำหรับงวดหกเดือน สิ้นสุดวันที่ 30 มิถุนายน 2563</t>
  </si>
  <si>
    <t xml:space="preserve">               การเพิ่มขึ้นและลดลงของภาระผูกพันผลประโยชน์พนักงาน สำหรับงวดหกเดือน สิ้นสุดวันที่ 30 มิถุนายน 2563 </t>
  </si>
  <si>
    <t>ค่าใช้จ่ายในการบริหาร</t>
  </si>
  <si>
    <t>กำไร(ขาดทุน)จากการวัดมูลค่าใหม่ของผลประโยชน์พนักงาน</t>
  </si>
  <si>
    <t xml:space="preserve">               ประเทศสองแห่ง ออกหนังสือค้ำประกันการใช้ไฟฟ้าต่อการไฟฟ้านครหลวง และค้ำประกันร้านค้ารับบัตรเครดิต</t>
  </si>
  <si>
    <t xml:space="preserve">               หมายเหตุข้อ 15</t>
  </si>
  <si>
    <t xml:space="preserve">               บริการ   (K-Payment   Gateway)  จำนวนรวม   2.72   ล้านบาท    ค้ำประกันโดยเงินฝากประจำของบริษัทฯ ตาม</t>
  </si>
  <si>
    <t xml:space="preserve">               เครื่องมือทางการเงินที่สำคัญของบริษัทฯ ตามที่นิยามอยู่ในมาตรฐานการรายงานทางการเงิน ฉบับที่ 7 “การเปิดเผยข้อมูลเครื่องมือ</t>
  </si>
  <si>
    <t xml:space="preserve">     ทางการเงิน”      ประกอบด้วย     เงินสดและรายการเทียบเท่าเงินสด     ลูกหนี้การค้าและลูกหนี้หมุนเวียนอื่น    เงินฝากธนาคารที่ติดภาระ</t>
  </si>
  <si>
    <t xml:space="preserve">               ของบริษัทฯ เพื่อสร้างผลตอบแทนต่อผู้ถือหุ้นและเป็นประโยชน์ต่อผู้ที่มีส่วนได้เสียอื่นและเพื่อดำรงไว้    ซึ่งโครงสร้างของทุนที่</t>
  </si>
  <si>
    <t xml:space="preserve">                           วัตถุประสงค์ของบริษัทฯ ในการบริหารจัดการทุนของบริษัทฯ นั้น เพื่อดำรงไว้ซึ่งความสามารถในการดำเนินงานอย่างต่อเนื่อง</t>
  </si>
  <si>
    <t xml:space="preserve">                           ในการดำรงไว้หรือปรับโครงสร้างของทุน บริษัทฯ อาจปรับนโยบายการจ่ายเงินปันผลให้กับผู้ถือหุ้นหรือออกหุ้นสามัญใหม่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</si>
  <si>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</si>
  <si>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</si>
  <si>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(หน่วย : ล้านบาท)</t>
  </si>
  <si>
    <t xml:space="preserve">              กำไร(ขาดทุน)จากการวัดมูลค่าเงินลงทุน</t>
  </si>
  <si>
    <t xml:space="preserve">                   ที่วัดมูลค่ายุติธรรมผ่านกำไรหรือขาดทุน</t>
  </si>
  <si>
    <t xml:space="preserve">      สถานการณ์การแพร่ระบาดของโรคติดเชื้อไวรัสโคโรนา  2019 และได้เลิกจ้างพนักงาน 59 คน  โดยบริษัทฯ ได้จ่ายเงินชดเชยให้พนักงาน จำนวนเงิน 6.40 ล้านบาท </t>
  </si>
  <si>
    <t xml:space="preserve">       ปัจจุบันอยู่ระหว่างพิจารณาให้เช่าแทนการดำเนินงานเอง</t>
  </si>
  <si>
    <t xml:space="preserve">                  เมื่อวันที่  30  เมษายน 2563   บริษัทฯ  ได้ปิดโรงแรมสาขาเขาใหญ่เป็นการชั่วคราวจากผลประกอบการที่ขาดทุนติดต่อกัน    และประกอบกับผลกระทบจาก</t>
  </si>
  <si>
    <t xml:space="preserve">       ได้มีมติเห็นชอบให้จ่ายเงินปันผลระหว่างกาลจากผลกำไรประจำปี 2562 ในอัตราหุ้นละ  0.47 บาท  เป็นจำนวน 12.65 </t>
  </si>
  <si>
    <t xml:space="preserve">     ทางการเงินดังกล่าว และมีนโยบายการบริหารความเสี่ยงดังนี้</t>
  </si>
  <si>
    <t xml:space="preserve">     ผูกพัน    เจ้าหนี้การค้าและเจ้าหนี้หมุนเวียนอื่น  หนี้สินตามสัญญาเช่า และเงินกู้ยืมระยะยาว  บริษัทฯ  มีความเสี่ยงที่เกี่ยวข้องกับเครื่องมือ</t>
  </si>
  <si>
    <t>เงินกู้ยืมระยะยาวจากสถาบันการเงิน</t>
  </si>
  <si>
    <t xml:space="preserve">               บริษัทฯ จัดให้มีกองทุนสำรองเลี้ยงชีพ โดยจัดตั้งเป็นกองทุนสำรองเสี้ยงชีพตามพระราชบัญญัติกองทุนสำรองเลี้ยงชีพ พ.ศ. 2530</t>
  </si>
  <si>
    <t xml:space="preserve">      สำหรับพนักงานของบริษัทฯ ตามระเบียบของกองทุนสมาชิกต้องจ่ายเงินสะสมเป็น รายเดือนเข้ากองทุนในอัตราร้อยละ 3 ของเงินเดือน</t>
  </si>
  <si>
    <t xml:space="preserve">               สำหรับงวดหกเดือน สิ้นสุดวันที่ 30 มิถุนายน 2563 และ 2562 บริษัทฯ ได้จ่ายเงินสมทบเข้ากองทุนฯ เป็นจำนวนเงิน 0.67 ล้านบาท</t>
  </si>
  <si>
    <t>- 21 -</t>
  </si>
  <si>
    <t xml:space="preserve">                                                               (ลงชื่อ) …………………………………………………………………...… กรรมการตามอำนาจ</t>
  </si>
  <si>
    <t xml:space="preserve">                                                                               ( นายวีระศักดิ์  ศิริวงศ์รังสรร ,     นางสุวรรณา  พุทธประสาท   ) </t>
  </si>
  <si>
    <t xml:space="preserve">       สินทรัพย์สิทธิการใช้</t>
  </si>
  <si>
    <t xml:space="preserve">                                        (ลงชื่อ) …....…….......……………………………………………………… กรรมการตามอำนาจ</t>
  </si>
  <si>
    <t xml:space="preserve">                                       (ลงชื่อ) …....…….......……………………………………………………… กรรมการตามอำนาจ</t>
  </si>
  <si>
    <t xml:space="preserve">                                                     (ลงชื่อ) ……………………………………………………………….… กรรมการตามอำนาจ</t>
  </si>
  <si>
    <t xml:space="preserve">                                                                  ( นายวีระศักดิ์  ศิริวงศ์รังสรร ,     นางสุวรรณา  พุทธประสาท   ) </t>
  </si>
  <si>
    <t xml:space="preserve">     จ่ายเงินชดเชย จำนวน 6.40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</si>
</sst>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#,##0.00\ ;\(#,##0.00\)"/>
    <numFmt numFmtId="188" formatCode="#,##0.00_);[Blue]\(#,##0.00\)"/>
    <numFmt numFmtId="189" formatCode="[$-1070000]d/m/yy;@"/>
    <numFmt numFmtId="190" formatCode="_-* #,##0.00_-;\-* #,##0.00_-;_-* \-??_-;_-@_-"/>
    <numFmt numFmtId="191" formatCode="#,##0.00_);\(#,##0.00\)"/>
    <numFmt numFmtId="192" formatCode="\(0\)%"/>
    <numFmt numFmtId="193" formatCode="_(* #,##0.00_);_(* \(#,##0.00\);_(* &quot;-&quot;??_);_(@_)"/>
  </numFmts>
  <fonts count="20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b/>
      <sz val="15"/>
      <name val="Angsana New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UPC"/>
      <family val="1"/>
    </font>
    <font>
      <sz val="14"/>
      <name val="Cordia New"/>
      <family val="2"/>
    </font>
    <font>
      <sz val="15"/>
      <color theme="1"/>
      <name val="Angsana New"/>
      <family val="1"/>
    </font>
    <font>
      <b/>
      <sz val="15"/>
      <name val="AngsanaUPC"/>
      <family val="1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u/>
      <sz val="15"/>
      <name val="Angsana New"/>
      <family val="1"/>
    </font>
    <font>
      <sz val="14"/>
      <name val="BrowalliaUPC"/>
      <family val="2"/>
      <charset val="222"/>
    </font>
    <font>
      <b/>
      <sz val="15"/>
      <color theme="1"/>
      <name val="Angsana New"/>
      <family val="1"/>
    </font>
    <font>
      <sz val="15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3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  <xf numFmtId="0" fontId="4" fillId="0" borderId="0"/>
    <xf numFmtId="39" fontId="2" fillId="0" borderId="0"/>
    <xf numFmtId="39" fontId="2" fillId="0" borderId="0"/>
    <xf numFmtId="39" fontId="5" fillId="0" borderId="0"/>
    <xf numFmtId="189" fontId="1" fillId="0" borderId="0"/>
    <xf numFmtId="190" fontId="1" fillId="0" borderId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82">
    <xf numFmtId="0" fontId="0" fillId="0" borderId="0" xfId="0"/>
    <xf numFmtId="39" fontId="3" fillId="0" borderId="0" xfId="0" applyNumberFormat="1" applyFont="1"/>
    <xf numFmtId="187" fontId="3" fillId="0" borderId="0" xfId="3" applyNumberFormat="1" applyFont="1" applyFill="1" applyAlignment="1"/>
    <xf numFmtId="187" fontId="3" fillId="0" borderId="0" xfId="3" applyNumberFormat="1" applyFont="1" applyFill="1"/>
    <xf numFmtId="39" fontId="3" fillId="0" borderId="0" xfId="0" applyNumberFormat="1" applyFont="1" applyFill="1"/>
    <xf numFmtId="40" fontId="3" fillId="0" borderId="0" xfId="0" applyNumberFormat="1" applyFont="1" applyFill="1"/>
    <xf numFmtId="39" fontId="3" fillId="0" borderId="0" xfId="3" applyNumberFormat="1" applyFont="1" applyFill="1"/>
    <xf numFmtId="40" fontId="3" fillId="0" borderId="0" xfId="3" applyNumberFormat="1" applyFont="1" applyFill="1" applyAlignment="1"/>
    <xf numFmtId="40" fontId="3" fillId="0" borderId="0" xfId="0" applyNumberFormat="1" applyFont="1" applyFill="1" applyAlignment="1"/>
    <xf numFmtId="0" fontId="6" fillId="0" borderId="0" xfId="0" applyFont="1"/>
    <xf numFmtId="40" fontId="9" fillId="0" borderId="0" xfId="0" applyNumberFormat="1" applyFont="1" applyFill="1" applyAlignment="1"/>
    <xf numFmtId="40" fontId="9" fillId="0" borderId="0" xfId="0" applyNumberFormat="1" applyFont="1" applyFill="1"/>
    <xf numFmtId="40" fontId="3" fillId="0" borderId="0" xfId="8" applyNumberFormat="1" applyFont="1" applyFill="1" applyAlignment="1" applyProtection="1"/>
    <xf numFmtId="40" fontId="3" fillId="0" borderId="0" xfId="8" applyNumberFormat="1" applyFont="1" applyFill="1" applyAlignment="1"/>
    <xf numFmtId="40" fontId="9" fillId="0" borderId="0" xfId="8" applyNumberFormat="1" applyFont="1" applyFill="1" applyAlignment="1" applyProtection="1"/>
    <xf numFmtId="40" fontId="9" fillId="0" borderId="0" xfId="8" applyNumberFormat="1" applyFont="1" applyFill="1" applyAlignment="1"/>
    <xf numFmtId="40" fontId="8" fillId="0" borderId="0" xfId="0" applyNumberFormat="1" applyFont="1" applyFill="1" applyAlignment="1"/>
    <xf numFmtId="191" fontId="3" fillId="0" borderId="0" xfId="0" quotePrefix="1" applyNumberFormat="1" applyFont="1" applyFill="1" applyAlignment="1"/>
    <xf numFmtId="191" fontId="3" fillId="0" borderId="2" xfId="7" applyNumberFormat="1" applyFont="1" applyFill="1" applyBorder="1" applyAlignment="1"/>
    <xf numFmtId="191" fontId="3" fillId="0" borderId="0" xfId="3" applyNumberFormat="1" applyFont="1" applyFill="1" applyAlignment="1"/>
    <xf numFmtId="191" fontId="3" fillId="0" borderId="0" xfId="3" applyNumberFormat="1" applyFont="1" applyFill="1" applyBorder="1" applyAlignment="1"/>
    <xf numFmtId="191" fontId="3" fillId="0" borderId="0" xfId="3" applyNumberFormat="1" applyFont="1" applyFill="1"/>
    <xf numFmtId="191" fontId="6" fillId="0" borderId="0" xfId="3" applyNumberFormat="1" applyFont="1" applyFill="1"/>
    <xf numFmtId="191" fontId="3" fillId="0" borderId="0" xfId="0" applyNumberFormat="1" applyFont="1" applyFill="1" applyAlignment="1"/>
    <xf numFmtId="191" fontId="3" fillId="0" borderId="2" xfId="3" applyNumberFormat="1" applyFont="1" applyFill="1" applyBorder="1"/>
    <xf numFmtId="191" fontId="3" fillId="0" borderId="0" xfId="3" applyNumberFormat="1" applyFont="1" applyFill="1" applyBorder="1"/>
    <xf numFmtId="191" fontId="3" fillId="0" borderId="0" xfId="0" applyNumberFormat="1" applyFont="1" applyFill="1" applyBorder="1"/>
    <xf numFmtId="191" fontId="3" fillId="0" borderId="0" xfId="0" applyNumberFormat="1" applyFont="1" applyFill="1" applyAlignment="1">
      <alignment horizontal="right"/>
    </xf>
    <xf numFmtId="191" fontId="3" fillId="0" borderId="0" xfId="0" quotePrefix="1" applyNumberFormat="1" applyFont="1" applyFill="1" applyAlignment="1">
      <alignment horizontal="right"/>
    </xf>
    <xf numFmtId="191" fontId="3" fillId="0" borderId="1" xfId="3" applyNumberFormat="1" applyFont="1" applyFill="1" applyBorder="1" applyAlignment="1">
      <alignment horizontal="right"/>
    </xf>
    <xf numFmtId="191" fontId="3" fillId="0" borderId="0" xfId="3" applyNumberFormat="1" applyFont="1" applyFill="1" applyAlignment="1">
      <alignment horizontal="right"/>
    </xf>
    <xf numFmtId="191" fontId="3" fillId="0" borderId="0" xfId="3" applyNumberFormat="1" applyFont="1" applyFill="1" applyBorder="1" applyAlignment="1">
      <alignment horizontal="right"/>
    </xf>
    <xf numFmtId="191" fontId="3" fillId="0" borderId="2" xfId="3" applyNumberFormat="1" applyFont="1" applyFill="1" applyBorder="1" applyAlignment="1">
      <alignment horizontal="right"/>
    </xf>
    <xf numFmtId="191" fontId="6" fillId="0" borderId="0" xfId="7" applyNumberFormat="1" applyFont="1" applyFill="1" applyBorder="1" applyAlignment="1"/>
    <xf numFmtId="191" fontId="3" fillId="0" borderId="0" xfId="3" applyNumberFormat="1" applyFont="1" applyFill="1" applyAlignment="1">
      <alignment horizontal="left"/>
    </xf>
    <xf numFmtId="191" fontId="3" fillId="0" borderId="3" xfId="7" applyNumberFormat="1" applyFont="1" applyFill="1" applyBorder="1" applyAlignment="1" applyProtection="1"/>
    <xf numFmtId="191" fontId="3" fillId="0" borderId="0" xfId="12" applyNumberFormat="1" applyFont="1" applyFill="1" applyAlignment="1"/>
    <xf numFmtId="9" fontId="3" fillId="0" borderId="1" xfId="13" applyFont="1" applyFill="1" applyBorder="1" applyAlignment="1">
      <alignment horizontal="center"/>
    </xf>
    <xf numFmtId="188" fontId="6" fillId="0" borderId="0" xfId="0" applyNumberFormat="1" applyFont="1" applyFill="1"/>
    <xf numFmtId="188" fontId="3" fillId="0" borderId="0" xfId="0" applyNumberFormat="1" applyFont="1" applyFill="1"/>
    <xf numFmtId="188" fontId="3" fillId="0" borderId="0" xfId="14" applyNumberFormat="1" applyFont="1" applyFill="1"/>
    <xf numFmtId="39" fontId="3" fillId="0" borderId="0" xfId="12" applyNumberFormat="1" applyFont="1" applyFill="1"/>
    <xf numFmtId="39" fontId="3" fillId="0" borderId="0" xfId="12" applyNumberFormat="1" applyFont="1" applyFill="1" applyAlignment="1">
      <alignment horizontal="center"/>
    </xf>
    <xf numFmtId="0" fontId="12" fillId="0" borderId="0" xfId="0" applyFont="1" applyFill="1"/>
    <xf numFmtId="0" fontId="12" fillId="0" borderId="0" xfId="0" applyFont="1" applyFill="1" applyAlignment="1"/>
    <xf numFmtId="191" fontId="3" fillId="0" borderId="0" xfId="9" applyNumberFormat="1" applyFont="1" applyFill="1"/>
    <xf numFmtId="191" fontId="3" fillId="0" borderId="0" xfId="7" applyNumberFormat="1" applyFont="1" applyFill="1" applyBorder="1" applyAlignment="1" applyProtection="1"/>
    <xf numFmtId="191" fontId="3" fillId="0" borderId="0" xfId="7" applyNumberFormat="1" applyFont="1" applyFill="1" applyBorder="1" applyAlignment="1"/>
    <xf numFmtId="191" fontId="3" fillId="0" borderId="0" xfId="7" applyNumberFormat="1" applyFont="1" applyFill="1" applyAlignment="1"/>
    <xf numFmtId="0" fontId="3" fillId="0" borderId="0" xfId="0" applyFont="1" applyFill="1"/>
    <xf numFmtId="187" fontId="9" fillId="0" borderId="0" xfId="0" applyNumberFormat="1" applyFont="1" applyFill="1"/>
    <xf numFmtId="191" fontId="3" fillId="0" borderId="0" xfId="0" applyNumberFormat="1" applyFont="1" applyFill="1"/>
    <xf numFmtId="191" fontId="3" fillId="0" borderId="0" xfId="79" applyNumberFormat="1" applyFont="1" applyFill="1" applyAlignment="1"/>
    <xf numFmtId="191" fontId="3" fillId="0" borderId="0" xfId="109" quotePrefix="1" applyNumberFormat="1" applyFont="1" applyFill="1" applyAlignment="1">
      <alignment horizontal="right"/>
    </xf>
    <xf numFmtId="191" fontId="6" fillId="0" borderId="0" xfId="8" applyNumberFormat="1" applyFont="1" applyFill="1" applyAlignment="1" applyProtection="1"/>
    <xf numFmtId="191" fontId="3" fillId="0" borderId="1" xfId="115" applyNumberFormat="1" applyFont="1" applyFill="1" applyBorder="1" applyAlignment="1">
      <alignment horizontal="right"/>
    </xf>
    <xf numFmtId="191" fontId="3" fillId="0" borderId="0" xfId="119" applyNumberFormat="1" applyFont="1" applyFill="1" applyBorder="1"/>
    <xf numFmtId="191" fontId="3" fillId="0" borderId="0" xfId="8" applyNumberFormat="1" applyFont="1" applyFill="1" applyAlignment="1" applyProtection="1"/>
    <xf numFmtId="191" fontId="3" fillId="0" borderId="0" xfId="7" applyNumberFormat="1" applyFont="1" applyFill="1" applyAlignment="1" applyProtection="1"/>
    <xf numFmtId="191" fontId="3" fillId="0" borderId="0" xfId="127" applyNumberFormat="1" applyFont="1" applyFill="1" applyAlignment="1"/>
    <xf numFmtId="191" fontId="6" fillId="0" borderId="0" xfId="7" applyNumberFormat="1" applyFont="1" applyFill="1" applyAlignment="1" applyProtection="1"/>
    <xf numFmtId="40" fontId="6" fillId="0" borderId="0" xfId="8" applyNumberFormat="1" applyFont="1" applyFill="1" applyAlignment="1" applyProtection="1"/>
    <xf numFmtId="40" fontId="3" fillId="0" borderId="0" xfId="8" applyNumberFormat="1" applyFont="1" applyFill="1" applyAlignment="1" applyProtection="1"/>
    <xf numFmtId="187" fontId="9" fillId="0" borderId="0" xfId="130" applyNumberFormat="1" applyFont="1" applyFill="1"/>
    <xf numFmtId="40" fontId="8" fillId="0" borderId="0" xfId="8" applyNumberFormat="1" applyFont="1" applyFill="1" applyAlignment="1"/>
    <xf numFmtId="40" fontId="8" fillId="0" borderId="0" xfId="8" applyNumberFormat="1" applyFont="1" applyFill="1" applyAlignment="1">
      <alignment horizontal="right"/>
    </xf>
    <xf numFmtId="40" fontId="8" fillId="0" borderId="0" xfId="0" applyNumberFormat="1" applyFont="1" applyFill="1" applyAlignment="1">
      <alignment horizontal="center"/>
    </xf>
    <xf numFmtId="40" fontId="8" fillId="0" borderId="4" xfId="0" applyNumberFormat="1" applyFont="1" applyFill="1" applyBorder="1" applyAlignment="1">
      <alignment horizontal="center"/>
    </xf>
    <xf numFmtId="40" fontId="8" fillId="0" borderId="3" xfId="0" applyNumberFormat="1" applyFont="1" applyFill="1" applyBorder="1" applyAlignment="1">
      <alignment horizontal="center"/>
    </xf>
    <xf numFmtId="191" fontId="13" fillId="0" borderId="0" xfId="7" applyNumberFormat="1" applyFont="1" applyAlignment="1">
      <alignment horizontal="right"/>
    </xf>
    <xf numFmtId="191" fontId="6" fillId="0" borderId="0" xfId="3" applyNumberFormat="1" applyFont="1" applyFill="1" applyAlignment="1"/>
    <xf numFmtId="191" fontId="6" fillId="0" borderId="0" xfId="0" applyNumberFormat="1" applyFont="1" applyFill="1" applyBorder="1" applyAlignment="1">
      <alignment horizontal="right"/>
    </xf>
    <xf numFmtId="191" fontId="6" fillId="0" borderId="0" xfId="0" applyNumberFormat="1" applyFont="1" applyFill="1" applyBorder="1" applyAlignment="1"/>
    <xf numFmtId="191" fontId="6" fillId="0" borderId="0" xfId="7" applyNumberFormat="1" applyFont="1" applyFill="1" applyBorder="1" applyAlignment="1">
      <alignment horizontal="right"/>
    </xf>
    <xf numFmtId="191" fontId="14" fillId="0" borderId="0" xfId="3" applyNumberFormat="1" applyFont="1" applyFill="1" applyAlignment="1">
      <alignment horizontal="left"/>
    </xf>
    <xf numFmtId="40" fontId="8" fillId="0" borderId="0" xfId="0" applyNumberFormat="1" applyFont="1" applyFill="1" applyBorder="1" applyAlignment="1">
      <alignment horizontal="center"/>
    </xf>
    <xf numFmtId="39" fontId="6" fillId="0" borderId="0" xfId="49" applyNumberFormat="1" applyFont="1" applyFill="1"/>
    <xf numFmtId="39" fontId="3" fillId="0" borderId="0" xfId="49" quotePrefix="1" applyNumberFormat="1" applyFont="1" applyFill="1" applyAlignment="1">
      <alignment horizontal="center"/>
    </xf>
    <xf numFmtId="39" fontId="3" fillId="0" borderId="0" xfId="49" applyNumberFormat="1" applyFont="1" applyFill="1"/>
    <xf numFmtId="39" fontId="3" fillId="0" borderId="0" xfId="7" applyNumberFormat="1" applyFont="1" applyFill="1" applyAlignment="1" applyProtection="1"/>
    <xf numFmtId="39" fontId="3" fillId="0" borderId="0" xfId="0" applyNumberFormat="1" applyFont="1" applyFill="1" applyBorder="1" applyAlignment="1"/>
    <xf numFmtId="39" fontId="6" fillId="0" borderId="0" xfId="0" applyNumberFormat="1" applyFont="1" applyFill="1" applyBorder="1" applyAlignment="1">
      <alignment horizontal="right"/>
    </xf>
    <xf numFmtId="187" fontId="3" fillId="0" borderId="0" xfId="49" quotePrefix="1" applyNumberFormat="1" applyFont="1" applyFill="1" applyAlignment="1"/>
    <xf numFmtId="187" fontId="3" fillId="0" borderId="0" xfId="49" quotePrefix="1" applyNumberFormat="1" applyFont="1" applyFill="1" applyAlignment="1">
      <alignment horizontal="center"/>
    </xf>
    <xf numFmtId="39" fontId="3" fillId="0" borderId="0" xfId="8" applyNumberFormat="1" applyFont="1" applyFill="1" applyAlignment="1" applyProtection="1"/>
    <xf numFmtId="187" fontId="3" fillId="0" borderId="0" xfId="0" quotePrefix="1" applyNumberFormat="1" applyFont="1" applyFill="1" applyAlignment="1"/>
    <xf numFmtId="187" fontId="3" fillId="0" borderId="0" xfId="49" quotePrefix="1" applyNumberFormat="1" applyFont="1" applyFill="1" applyBorder="1" applyAlignment="1"/>
    <xf numFmtId="43" fontId="3" fillId="0" borderId="0" xfId="1" quotePrefix="1" applyFont="1" applyFill="1" applyAlignment="1">
      <alignment horizontal="center"/>
    </xf>
    <xf numFmtId="192" fontId="3" fillId="0" borderId="0" xfId="13" applyNumberFormat="1" applyFont="1" applyFill="1" applyBorder="1" applyAlignment="1">
      <alignment horizontal="center"/>
    </xf>
    <xf numFmtId="191" fontId="16" fillId="0" borderId="0" xfId="0" quotePrefix="1" applyNumberFormat="1" applyFont="1" applyFill="1" applyBorder="1" applyAlignment="1">
      <alignment horizontal="left"/>
    </xf>
    <xf numFmtId="0" fontId="18" fillId="0" borderId="0" xfId="0" applyFont="1" applyFill="1" applyAlignment="1"/>
    <xf numFmtId="0" fontId="3" fillId="0" borderId="0" xfId="50" applyFont="1" applyFill="1"/>
    <xf numFmtId="39" fontId="3" fillId="0" borderId="0" xfId="11" applyNumberFormat="1" applyFont="1" applyFill="1"/>
    <xf numFmtId="39" fontId="3" fillId="0" borderId="0" xfId="7" applyNumberFormat="1" applyFont="1" applyFill="1"/>
    <xf numFmtId="191" fontId="3" fillId="0" borderId="0" xfId="111" applyNumberFormat="1" applyFont="1" applyFill="1" applyBorder="1" applyAlignment="1">
      <alignment horizontal="right"/>
    </xf>
    <xf numFmtId="40" fontId="9" fillId="0" borderId="0" xfId="0" applyNumberFormat="1" applyFont="1" applyFill="1" applyBorder="1"/>
    <xf numFmtId="40" fontId="8" fillId="0" borderId="0" xfId="0" applyNumberFormat="1" applyFont="1" applyFill="1" applyBorder="1"/>
    <xf numFmtId="191" fontId="3" fillId="0" borderId="0" xfId="7" applyNumberFormat="1" applyFont="1" applyFill="1"/>
    <xf numFmtId="191" fontId="6" fillId="0" borderId="0" xfId="7" applyNumberFormat="1" applyFont="1" applyFill="1" applyAlignment="1"/>
    <xf numFmtId="191" fontId="3" fillId="0" borderId="0" xfId="7" quotePrefix="1" applyNumberFormat="1" applyFont="1" applyFill="1" applyAlignment="1" applyProtection="1"/>
    <xf numFmtId="191" fontId="6" fillId="0" borderId="4" xfId="7" applyNumberFormat="1" applyFont="1" applyFill="1" applyBorder="1" applyAlignment="1">
      <alignment horizontal="center"/>
    </xf>
    <xf numFmtId="191" fontId="6" fillId="0" borderId="4" xfId="0" quotePrefix="1" applyNumberFormat="1" applyFont="1" applyFill="1" applyBorder="1" applyAlignment="1">
      <alignment horizontal="center"/>
    </xf>
    <xf numFmtId="191" fontId="6" fillId="0" borderId="4" xfId="0" applyNumberFormat="1" applyFont="1" applyFill="1" applyBorder="1" applyAlignment="1">
      <alignment horizontal="center"/>
    </xf>
    <xf numFmtId="191" fontId="6" fillId="0" borderId="4" xfId="7" quotePrefix="1" applyNumberFormat="1" applyFont="1" applyFill="1" applyBorder="1" applyAlignment="1">
      <alignment horizontal="center"/>
    </xf>
    <xf numFmtId="191" fontId="6" fillId="0" borderId="0" xfId="7" quotePrefix="1" applyNumberFormat="1" applyFont="1" applyFill="1" applyAlignment="1" applyProtection="1"/>
    <xf numFmtId="191" fontId="3" fillId="0" borderId="0" xfId="7" applyNumberFormat="1" applyFont="1" applyFill="1" applyBorder="1" applyAlignment="1">
      <alignment horizontal="center"/>
    </xf>
    <xf numFmtId="191" fontId="3" fillId="0" borderId="0" xfId="0" quotePrefix="1" applyNumberFormat="1" applyFont="1" applyFill="1" applyBorder="1" applyAlignment="1">
      <alignment horizontal="center"/>
    </xf>
    <xf numFmtId="191" fontId="3" fillId="0" borderId="0" xfId="0" applyNumberFormat="1" applyFont="1" applyFill="1" applyBorder="1" applyAlignment="1">
      <alignment horizontal="center"/>
    </xf>
    <xf numFmtId="191" fontId="3" fillId="0" borderId="0" xfId="7" quotePrefix="1" applyNumberFormat="1" applyFont="1" applyFill="1" applyBorder="1" applyAlignment="1">
      <alignment horizontal="center"/>
    </xf>
    <xf numFmtId="191" fontId="3" fillId="0" borderId="0" xfId="0" applyNumberFormat="1" applyFont="1" applyFill="1" applyBorder="1" applyAlignment="1"/>
    <xf numFmtId="191" fontId="3" fillId="0" borderId="2" xfId="0" applyNumberFormat="1" applyFont="1" applyFill="1" applyBorder="1" applyAlignment="1"/>
    <xf numFmtId="39" fontId="6" fillId="0" borderId="0" xfId="7" applyNumberFormat="1" applyFont="1" applyFill="1"/>
    <xf numFmtId="191" fontId="3" fillId="0" borderId="0" xfId="5" applyNumberFormat="1" applyFont="1" applyFill="1"/>
    <xf numFmtId="0" fontId="6" fillId="0" borderId="0" xfId="12" applyFont="1" applyFill="1"/>
    <xf numFmtId="188" fontId="6" fillId="0" borderId="0" xfId="7" applyNumberFormat="1" applyFont="1" applyFill="1" applyAlignment="1" applyProtection="1">
      <alignment horizontal="center"/>
    </xf>
    <xf numFmtId="188" fontId="3" fillId="0" borderId="0" xfId="7" applyNumberFormat="1" applyFont="1" applyFill="1" applyAlignment="1" applyProtection="1"/>
    <xf numFmtId="188" fontId="3" fillId="0" borderId="0" xfId="7" applyNumberFormat="1" applyFont="1" applyFill="1" applyAlignment="1" applyProtection="1">
      <alignment horizontal="center"/>
    </xf>
    <xf numFmtId="17" fontId="12" fillId="0" borderId="0" xfId="0" quotePrefix="1" applyNumberFormat="1" applyFont="1" applyFill="1" applyAlignment="1"/>
    <xf numFmtId="39" fontId="6" fillId="0" borderId="0" xfId="0" quotePrefix="1" applyNumberFormat="1" applyFont="1" applyFill="1" applyAlignment="1">
      <alignment horizontal="center"/>
    </xf>
    <xf numFmtId="39" fontId="6" fillId="0" borderId="0" xfId="0" applyNumberFormat="1" applyFont="1" applyFill="1" applyAlignment="1"/>
    <xf numFmtId="39" fontId="6" fillId="0" borderId="0" xfId="7" quotePrefix="1" applyNumberFormat="1" applyFont="1" applyFill="1" applyBorder="1" applyAlignment="1">
      <alignment horizontal="center"/>
    </xf>
    <xf numFmtId="191" fontId="3" fillId="0" borderId="2" xfId="0" applyNumberFormat="1" applyFont="1" applyFill="1" applyBorder="1"/>
    <xf numFmtId="191" fontId="6" fillId="0" borderId="0" xfId="0" quotePrefix="1" applyNumberFormat="1" applyFont="1" applyFill="1" applyAlignment="1">
      <alignment horizontal="center"/>
    </xf>
    <xf numFmtId="191" fontId="6" fillId="0" borderId="0" xfId="0" applyNumberFormat="1" applyFont="1" applyFill="1" applyAlignment="1"/>
    <xf numFmtId="191" fontId="6" fillId="0" borderId="0" xfId="7" quotePrefix="1" applyNumberFormat="1" applyFont="1" applyFill="1" applyBorder="1" applyAlignment="1">
      <alignment horizontal="center"/>
    </xf>
    <xf numFmtId="191" fontId="3" fillId="0" borderId="0" xfId="3" quotePrefix="1" applyNumberFormat="1" applyFont="1" applyFill="1" applyBorder="1" applyAlignment="1">
      <alignment horizontal="center"/>
    </xf>
    <xf numFmtId="39" fontId="3" fillId="0" borderId="0" xfId="7" applyFont="1" applyFill="1"/>
    <xf numFmtId="39" fontId="12" fillId="0" borderId="0" xfId="58" applyNumberFormat="1" applyFont="1" applyFill="1"/>
    <xf numFmtId="188" fontId="3" fillId="0" borderId="0" xfId="0" quotePrefix="1" applyNumberFormat="1" applyFont="1" applyFill="1" applyAlignment="1">
      <alignment horizontal="center"/>
    </xf>
    <xf numFmtId="0" fontId="3" fillId="0" borderId="0" xfId="12" applyFont="1" applyFill="1"/>
    <xf numFmtId="187" fontId="9" fillId="0" borderId="2" xfId="0" applyNumberFormat="1" applyFont="1" applyFill="1" applyBorder="1"/>
    <xf numFmtId="191" fontId="6" fillId="0" borderId="0" xfId="7" applyNumberFormat="1" applyFont="1" applyFill="1" applyAlignment="1" applyProtection="1">
      <alignment horizontal="left"/>
    </xf>
    <xf numFmtId="191" fontId="3" fillId="0" borderId="0" xfId="0" applyNumberFormat="1" applyFont="1" applyFill="1" applyAlignment="1">
      <alignment horizontal="center"/>
    </xf>
    <xf numFmtId="191" fontId="3" fillId="0" borderId="0" xfId="7" applyNumberFormat="1" applyFont="1" applyFill="1" applyAlignment="1" applyProtection="1">
      <alignment horizontal="left"/>
    </xf>
    <xf numFmtId="191" fontId="3" fillId="0" borderId="0" xfId="12" applyNumberFormat="1" applyFont="1" applyFill="1"/>
    <xf numFmtId="191" fontId="3" fillId="0" borderId="0" xfId="4" applyNumberFormat="1" applyFont="1" applyFill="1"/>
    <xf numFmtId="191" fontId="3" fillId="0" borderId="2" xfId="9" applyNumberFormat="1" applyFont="1" applyFill="1" applyBorder="1"/>
    <xf numFmtId="191" fontId="3" fillId="0" borderId="2" xfId="4" applyNumberFormat="1" applyFont="1" applyFill="1" applyBorder="1"/>
    <xf numFmtId="191" fontId="3" fillId="0" borderId="2" xfId="7" applyNumberFormat="1" applyFont="1" applyFill="1" applyBorder="1" applyAlignment="1" applyProtection="1"/>
    <xf numFmtId="191" fontId="6" fillId="0" borderId="0" xfId="7" applyNumberFormat="1" applyFont="1" applyFill="1" applyBorder="1" applyAlignment="1" applyProtection="1"/>
    <xf numFmtId="191" fontId="3" fillId="0" borderId="3" xfId="7" applyNumberFormat="1" applyFont="1" applyFill="1" applyBorder="1" applyAlignment="1"/>
    <xf numFmtId="191" fontId="3" fillId="0" borderId="3" xfId="0" applyNumberFormat="1" applyFont="1" applyFill="1" applyBorder="1" applyAlignment="1"/>
    <xf numFmtId="191" fontId="3" fillId="0" borderId="5" xfId="7" applyNumberFormat="1" applyFont="1" applyFill="1" applyBorder="1" applyAlignment="1"/>
    <xf numFmtId="191" fontId="3" fillId="0" borderId="5" xfId="0" applyNumberFormat="1" applyFont="1" applyFill="1" applyBorder="1" applyAlignment="1"/>
    <xf numFmtId="193" fontId="3" fillId="0" borderId="0" xfId="1" applyNumberFormat="1" applyFont="1" applyFill="1"/>
    <xf numFmtId="191" fontId="3" fillId="0" borderId="2" xfId="3" applyNumberFormat="1" applyFont="1" applyFill="1" applyBorder="1" applyAlignment="1"/>
    <xf numFmtId="191" fontId="3" fillId="0" borderId="0" xfId="3" quotePrefix="1" applyNumberFormat="1" applyFont="1" applyFill="1" applyAlignment="1"/>
    <xf numFmtId="191" fontId="6" fillId="0" borderId="0" xfId="3" quotePrefix="1" applyNumberFormat="1" applyFont="1" applyFill="1" applyAlignment="1"/>
    <xf numFmtId="191" fontId="6" fillId="0" borderId="0" xfId="3" quotePrefix="1" applyNumberFormat="1" applyFont="1" applyFill="1" applyBorder="1" applyAlignment="1"/>
    <xf numFmtId="187" fontId="3" fillId="0" borderId="2" xfId="49" quotePrefix="1" applyNumberFormat="1" applyFont="1" applyFill="1" applyBorder="1" applyAlignment="1"/>
    <xf numFmtId="191" fontId="6" fillId="0" borderId="0" xfId="0" quotePrefix="1" applyNumberFormat="1" applyFont="1" applyFill="1" applyBorder="1" applyAlignment="1">
      <alignment horizontal="center"/>
    </xf>
    <xf numFmtId="43" fontId="3" fillId="0" borderId="0" xfId="1" quotePrefix="1" applyFont="1" applyFill="1" applyBorder="1" applyAlignment="1">
      <alignment horizontal="center"/>
    </xf>
    <xf numFmtId="39" fontId="3" fillId="0" borderId="0" xfId="0" quotePrefix="1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center"/>
    </xf>
    <xf numFmtId="191" fontId="3" fillId="0" borderId="0" xfId="0" quotePrefix="1" applyNumberFormat="1" applyFont="1" applyFill="1" applyAlignment="1">
      <alignment horizontal="center"/>
    </xf>
    <xf numFmtId="191" fontId="3" fillId="0" borderId="0" xfId="3" quotePrefix="1" applyNumberFormat="1" applyFont="1" applyFill="1" applyAlignment="1">
      <alignment horizontal="center"/>
    </xf>
    <xf numFmtId="191" fontId="6" fillId="0" borderId="0" xfId="3" quotePrefix="1" applyNumberFormat="1" applyFont="1" applyFill="1" applyBorder="1" applyAlignment="1">
      <alignment horizontal="center"/>
    </xf>
    <xf numFmtId="188" fontId="6" fillId="0" borderId="0" xfId="7" applyNumberFormat="1" applyFont="1" applyFill="1" applyAlignment="1" applyProtection="1"/>
    <xf numFmtId="188" fontId="3" fillId="0" borderId="0" xfId="0" applyNumberFormat="1" applyFont="1" applyFill="1" applyAlignment="1"/>
    <xf numFmtId="188" fontId="3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10" fillId="0" borderId="0" xfId="0" applyFont="1" applyFill="1"/>
    <xf numFmtId="0" fontId="6" fillId="0" borderId="0" xfId="0" applyFont="1" applyFill="1" applyBorder="1" applyAlignment="1"/>
    <xf numFmtId="0" fontId="3" fillId="0" borderId="0" xfId="133" applyFont="1" applyFill="1" applyAlignment="1">
      <alignment horizontal="left" vertical="center"/>
    </xf>
    <xf numFmtId="39" fontId="16" fillId="0" borderId="0" xfId="133" applyNumberFormat="1" applyFont="1" applyFill="1" applyAlignment="1">
      <alignment horizontal="center"/>
    </xf>
    <xf numFmtId="39" fontId="6" fillId="0" borderId="0" xfId="7" applyFont="1" applyFill="1"/>
    <xf numFmtId="39" fontId="6" fillId="0" borderId="0" xfId="0" applyNumberFormat="1" applyFont="1" applyFill="1"/>
    <xf numFmtId="39" fontId="3" fillId="0" borderId="2" xfId="49" applyNumberFormat="1" applyFont="1" applyFill="1" applyBorder="1"/>
    <xf numFmtId="39" fontId="3" fillId="0" borderId="0" xfId="49" applyNumberFormat="1" applyFont="1" applyFill="1" applyBorder="1"/>
    <xf numFmtId="191" fontId="3" fillId="0" borderId="0" xfId="3" quotePrefix="1" applyNumberFormat="1" applyFont="1" applyFill="1" applyAlignment="1">
      <alignment horizontal="center"/>
    </xf>
    <xf numFmtId="39" fontId="3" fillId="0" borderId="0" xfId="49" applyNumberFormat="1" applyFont="1"/>
    <xf numFmtId="191" fontId="3" fillId="0" borderId="0" xfId="3" quotePrefix="1" applyNumberFormat="1" applyFont="1" applyFill="1" applyAlignment="1">
      <alignment horizontal="center"/>
    </xf>
    <xf numFmtId="43" fontId="3" fillId="0" borderId="1" xfId="1" quotePrefix="1" applyFont="1" applyFill="1" applyBorder="1" applyAlignment="1">
      <alignment horizontal="center"/>
    </xf>
    <xf numFmtId="0" fontId="3" fillId="0" borderId="0" xfId="135" applyFont="1"/>
    <xf numFmtId="43" fontId="3" fillId="0" borderId="0" xfId="1" applyFont="1"/>
    <xf numFmtId="191" fontId="3" fillId="0" borderId="2" xfId="3" quotePrefix="1" applyNumberFormat="1" applyFont="1" applyFill="1" applyBorder="1" applyAlignment="1"/>
    <xf numFmtId="191" fontId="3" fillId="0" borderId="0" xfId="0" quotePrefix="1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center"/>
    </xf>
    <xf numFmtId="191" fontId="3" fillId="0" borderId="0" xfId="0" quotePrefix="1" applyNumberFormat="1" applyFont="1" applyFill="1" applyAlignment="1">
      <alignment horizontal="center"/>
    </xf>
    <xf numFmtId="191" fontId="3" fillId="0" borderId="0" xfId="3" quotePrefix="1" applyNumberFormat="1" applyFont="1" applyFill="1" applyAlignment="1">
      <alignment horizontal="center"/>
    </xf>
    <xf numFmtId="191" fontId="3" fillId="0" borderId="0" xfId="0" applyNumberFormat="1" applyFont="1" applyFill="1" applyAlignment="1">
      <alignment horizontal="center"/>
    </xf>
    <xf numFmtId="191" fontId="3" fillId="0" borderId="0" xfId="7" applyNumberFormat="1" applyFont="1"/>
    <xf numFmtId="191" fontId="3" fillId="0" borderId="0" xfId="0" applyNumberFormat="1" applyFont="1"/>
    <xf numFmtId="191" fontId="3" fillId="0" borderId="0" xfId="12" applyNumberFormat="1" applyFont="1"/>
    <xf numFmtId="191" fontId="18" fillId="0" borderId="0" xfId="0" applyNumberFormat="1" applyFont="1" applyFill="1" applyAlignment="1"/>
    <xf numFmtId="191" fontId="12" fillId="0" borderId="0" xfId="0" applyNumberFormat="1" applyFont="1" applyFill="1" applyAlignment="1"/>
    <xf numFmtId="191" fontId="6" fillId="0" borderId="0" xfId="134" applyNumberFormat="1" applyFont="1" applyFill="1" applyAlignment="1">
      <alignment horizontal="left"/>
    </xf>
    <xf numFmtId="191" fontId="3" fillId="0" borderId="0" xfId="134" applyNumberFormat="1" applyFont="1" applyFill="1" applyAlignment="1">
      <alignment horizontal="center"/>
    </xf>
    <xf numFmtId="191" fontId="3" fillId="0" borderId="0" xfId="134" applyNumberFormat="1" applyFont="1" applyFill="1" applyAlignment="1">
      <alignment horizontal="left"/>
    </xf>
    <xf numFmtId="191" fontId="3" fillId="0" borderId="0" xfId="1" applyNumberFormat="1" applyFont="1" applyFill="1"/>
    <xf numFmtId="191" fontId="3" fillId="0" borderId="0" xfId="134" applyNumberFormat="1" applyFont="1" applyFill="1"/>
    <xf numFmtId="191" fontId="0" fillId="0" borderId="0" xfId="0" applyNumberFormat="1"/>
    <xf numFmtId="191" fontId="3" fillId="0" borderId="0" xfId="134" quotePrefix="1" applyNumberFormat="1" applyFont="1" applyFill="1" applyAlignment="1">
      <alignment horizontal="left"/>
    </xf>
    <xf numFmtId="0" fontId="3" fillId="0" borderId="0" xfId="134" quotePrefix="1" applyNumberFormat="1" applyFont="1" applyFill="1" applyAlignment="1">
      <alignment horizontal="left"/>
    </xf>
    <xf numFmtId="191" fontId="6" fillId="0" borderId="0" xfId="7" applyNumberFormat="1" applyFont="1" applyAlignment="1">
      <alignment horizontal="right"/>
    </xf>
    <xf numFmtId="191" fontId="6" fillId="0" borderId="0" xfId="7" applyNumberFormat="1" applyFont="1" applyFill="1"/>
    <xf numFmtId="191" fontId="6" fillId="0" borderId="0" xfId="7" applyNumberFormat="1" applyFont="1" applyFill="1" applyAlignment="1">
      <alignment horizontal="right"/>
    </xf>
    <xf numFmtId="191" fontId="6" fillId="0" borderId="0" xfId="7" quotePrefix="1" applyNumberFormat="1" applyFont="1" applyFill="1" applyAlignment="1">
      <alignment horizontal="center"/>
    </xf>
    <xf numFmtId="191" fontId="6" fillId="0" borderId="0" xfId="7" applyNumberFormat="1" applyFont="1" applyFill="1" applyAlignment="1">
      <alignment horizontal="center"/>
    </xf>
    <xf numFmtId="39" fontId="12" fillId="0" borderId="0" xfId="2" applyNumberFormat="1" applyFont="1" applyFill="1" applyBorder="1" applyAlignment="1" applyProtection="1"/>
    <xf numFmtId="191" fontId="14" fillId="0" borderId="0" xfId="0" quotePrefix="1" applyNumberFormat="1" applyFont="1" applyFill="1" applyBorder="1" applyAlignment="1">
      <alignment horizontal="center"/>
    </xf>
    <xf numFmtId="191" fontId="3" fillId="0" borderId="0" xfId="8" applyNumberFormat="1" applyFont="1" applyFill="1" applyAlignment="1" applyProtection="1">
      <alignment horizontal="left"/>
    </xf>
    <xf numFmtId="191" fontId="3" fillId="0" borderId="6" xfId="3" applyNumberFormat="1" applyFont="1" applyFill="1" applyBorder="1" applyAlignment="1"/>
    <xf numFmtId="191" fontId="3" fillId="0" borderId="0" xfId="127" applyNumberFormat="1" applyFont="1" applyFill="1" applyBorder="1" applyAlignment="1"/>
    <xf numFmtId="191" fontId="3" fillId="0" borderId="1" xfId="3" applyNumberFormat="1" applyFont="1" applyFill="1" applyBorder="1" applyAlignment="1"/>
    <xf numFmtId="191" fontId="3" fillId="0" borderId="1" xfId="127" applyNumberFormat="1" applyFont="1" applyFill="1" applyBorder="1" applyAlignment="1"/>
    <xf numFmtId="191" fontId="6" fillId="0" borderId="0" xfId="0" applyNumberFormat="1" applyFont="1" applyFill="1" applyBorder="1" applyAlignment="1">
      <alignment vertical="center" wrapText="1"/>
    </xf>
    <xf numFmtId="191" fontId="6" fillId="0" borderId="0" xfId="0" applyNumberFormat="1" applyFont="1" applyFill="1" applyBorder="1" applyAlignment="1">
      <alignment vertical="center"/>
    </xf>
    <xf numFmtId="191" fontId="3" fillId="0" borderId="1" xfId="0" applyNumberFormat="1" applyFont="1" applyFill="1" applyBorder="1"/>
    <xf numFmtId="191" fontId="3" fillId="0" borderId="0" xfId="0" quotePrefix="1" applyNumberFormat="1" applyFont="1" applyFill="1" applyAlignment="1">
      <alignment horizontal="center"/>
    </xf>
    <xf numFmtId="191" fontId="3" fillId="0" borderId="1" xfId="7" applyNumberFormat="1" applyFont="1" applyFill="1" applyBorder="1" applyAlignment="1"/>
    <xf numFmtId="191" fontId="3" fillId="0" borderId="3" xfId="134" applyNumberFormat="1" applyFont="1" applyFill="1" applyBorder="1"/>
    <xf numFmtId="191" fontId="3" fillId="0" borderId="6" xfId="134" applyNumberFormat="1" applyFont="1" applyFill="1" applyBorder="1"/>
    <xf numFmtId="40" fontId="8" fillId="0" borderId="3" xfId="0" applyNumberFormat="1" applyFont="1" applyFill="1" applyBorder="1"/>
    <xf numFmtId="40" fontId="8" fillId="0" borderId="0" xfId="0" applyNumberFormat="1" applyFont="1" applyFill="1" applyBorder="1" applyAlignment="1">
      <alignment vertical="center"/>
    </xf>
    <xf numFmtId="191" fontId="3" fillId="0" borderId="0" xfId="3" quotePrefix="1" applyNumberFormat="1" applyFont="1" applyFill="1" applyAlignment="1">
      <alignment horizontal="center"/>
    </xf>
    <xf numFmtId="191" fontId="6" fillId="0" borderId="0" xfId="3" applyNumberFormat="1" applyFont="1" applyFill="1" applyBorder="1"/>
    <xf numFmtId="191" fontId="6" fillId="0" borderId="1" xfId="3" applyNumberFormat="1" applyFont="1" applyFill="1" applyBorder="1" applyAlignment="1"/>
    <xf numFmtId="191" fontId="6" fillId="0" borderId="0" xfId="3" applyNumberFormat="1" applyFont="1" applyFill="1" applyBorder="1" applyAlignment="1"/>
    <xf numFmtId="43" fontId="3" fillId="0" borderId="0" xfId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Alignment="1"/>
    <xf numFmtId="193" fontId="3" fillId="0" borderId="0" xfId="0" applyNumberFormat="1" applyFont="1"/>
    <xf numFmtId="191" fontId="3" fillId="0" borderId="0" xfId="3" applyNumberFormat="1" applyFont="1" applyFill="1" applyAlignment="1"/>
    <xf numFmtId="191" fontId="6" fillId="0" borderId="1" xfId="3" applyNumberFormat="1" applyFont="1" applyFill="1" applyBorder="1" applyAlignment="1">
      <alignment horizontal="center"/>
    </xf>
    <xf numFmtId="191" fontId="6" fillId="0" borderId="0" xfId="3" applyNumberFormat="1" applyFont="1" applyFill="1" applyAlignment="1">
      <alignment horizontal="center"/>
    </xf>
    <xf numFmtId="191" fontId="3" fillId="0" borderId="0" xfId="3" applyNumberFormat="1" applyFont="1" applyFill="1" applyAlignment="1">
      <alignment horizontal="center"/>
    </xf>
    <xf numFmtId="191" fontId="6" fillId="0" borderId="0" xfId="3" applyNumberFormat="1" applyFont="1" applyFill="1" applyBorder="1" applyAlignment="1">
      <alignment horizontal="center"/>
    </xf>
    <xf numFmtId="40" fontId="8" fillId="0" borderId="0" xfId="0" applyNumberFormat="1" applyFont="1" applyFill="1" applyBorder="1" applyAlignment="1">
      <alignment horizontal="center" vertical="center"/>
    </xf>
    <xf numFmtId="191" fontId="3" fillId="0" borderId="0" xfId="3" applyNumberFormat="1" applyFont="1" applyFill="1" applyAlignment="1"/>
    <xf numFmtId="191" fontId="3" fillId="0" borderId="0" xfId="0" quotePrefix="1" applyNumberFormat="1" applyFont="1" applyFill="1"/>
    <xf numFmtId="191" fontId="3" fillId="0" borderId="0" xfId="134" applyNumberFormat="1" applyFont="1" applyFill="1" applyBorder="1"/>
    <xf numFmtId="191" fontId="6" fillId="0" borderId="1" xfId="7" applyNumberFormat="1" applyFont="1" applyFill="1" applyBorder="1" applyAlignment="1" applyProtection="1">
      <alignment horizontal="center"/>
    </xf>
    <xf numFmtId="191" fontId="6" fillId="0" borderId="0" xfId="3" applyNumberFormat="1" applyFont="1" applyFill="1" applyAlignment="1">
      <alignment horizontal="right"/>
    </xf>
    <xf numFmtId="191" fontId="6" fillId="0" borderId="1" xfId="3" applyNumberFormat="1" applyFont="1" applyFill="1" applyBorder="1"/>
    <xf numFmtId="0" fontId="6" fillId="0" borderId="0" xfId="0" applyFont="1" applyFill="1"/>
    <xf numFmtId="40" fontId="3" fillId="0" borderId="0" xfId="0" applyNumberFormat="1" applyFont="1" applyFill="1" applyBorder="1" applyAlignment="1"/>
    <xf numFmtId="40" fontId="3" fillId="0" borderId="0" xfId="0" applyNumberFormat="1" applyFont="1" applyFill="1" applyBorder="1"/>
    <xf numFmtId="40" fontId="6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Border="1"/>
    <xf numFmtId="40" fontId="6" fillId="0" borderId="0" xfId="0" applyNumberFormat="1" applyFont="1" applyFill="1" applyBorder="1" applyAlignment="1"/>
    <xf numFmtId="191" fontId="6" fillId="0" borderId="1" xfId="0" applyNumberFormat="1" applyFont="1" applyFill="1" applyBorder="1" applyAlignment="1">
      <alignment horizontal="center"/>
    </xf>
    <xf numFmtId="39" fontId="3" fillId="0" borderId="0" xfId="0" applyNumberFormat="1" applyFont="1" applyFill="1" applyAlignment="1">
      <alignment horizontal="center"/>
    </xf>
    <xf numFmtId="191" fontId="3" fillId="0" borderId="0" xfId="3" quotePrefix="1" applyNumberFormat="1" applyFont="1" applyFill="1" applyAlignment="1">
      <alignment horizontal="center"/>
    </xf>
    <xf numFmtId="191" fontId="6" fillId="0" borderId="1" xfId="3" applyNumberFormat="1" applyFont="1" applyFill="1" applyBorder="1" applyAlignment="1">
      <alignment horizontal="center"/>
    </xf>
    <xf numFmtId="39" fontId="3" fillId="0" borderId="0" xfId="0" applyNumberFormat="1" applyFont="1" applyFill="1" applyAlignment="1"/>
    <xf numFmtId="191" fontId="3" fillId="0" borderId="0" xfId="3" applyNumberFormat="1" applyFont="1" applyFill="1" applyAlignment="1"/>
    <xf numFmtId="191" fontId="6" fillId="0" borderId="3" xfId="3" applyNumberFormat="1" applyFont="1" applyFill="1" applyBorder="1" applyAlignment="1">
      <alignment horizontal="center"/>
    </xf>
    <xf numFmtId="191" fontId="3" fillId="0" borderId="0" xfId="3" applyNumberFormat="1" applyFont="1" applyFill="1" applyAlignment="1">
      <alignment wrapText="1"/>
    </xf>
    <xf numFmtId="191" fontId="6" fillId="0" borderId="0" xfId="3" quotePrefix="1" applyNumberFormat="1" applyFont="1" applyFill="1" applyAlignment="1">
      <alignment horizontal="center"/>
    </xf>
    <xf numFmtId="191" fontId="6" fillId="0" borderId="0" xfId="3" applyNumberFormat="1" applyFont="1" applyFill="1" applyAlignment="1">
      <alignment horizontal="center"/>
    </xf>
    <xf numFmtId="191" fontId="6" fillId="0" borderId="0" xfId="3" applyNumberFormat="1" applyFont="1" applyFill="1" applyBorder="1" applyAlignment="1">
      <alignment horizontal="right"/>
    </xf>
    <xf numFmtId="191" fontId="6" fillId="0" borderId="2" xfId="3" applyNumberFormat="1" applyFont="1" applyFill="1" applyBorder="1" applyAlignment="1"/>
    <xf numFmtId="40" fontId="3" fillId="0" borderId="0" xfId="0" quotePrefix="1" applyNumberFormat="1" applyFont="1" applyFill="1" applyAlignment="1">
      <alignment horizontal="center"/>
    </xf>
    <xf numFmtId="191" fontId="6" fillId="0" borderId="3" xfId="3" applyNumberFormat="1" applyFont="1" applyFill="1" applyBorder="1" applyAlignment="1"/>
    <xf numFmtId="191" fontId="6" fillId="0" borderId="0" xfId="7" applyNumberFormat="1" applyFont="1" applyFill="1" applyBorder="1" applyAlignment="1" applyProtection="1">
      <alignment horizontal="center"/>
    </xf>
    <xf numFmtId="40" fontId="3" fillId="0" borderId="0" xfId="0" quotePrefix="1" applyNumberFormat="1" applyFont="1" applyFill="1" applyAlignment="1"/>
    <xf numFmtId="40" fontId="6" fillId="0" borderId="0" xfId="0" quotePrefix="1" applyNumberFormat="1" applyFont="1" applyFill="1" applyAlignment="1">
      <alignment horizontal="right"/>
    </xf>
    <xf numFmtId="39" fontId="3" fillId="0" borderId="0" xfId="0" quotePrefix="1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center"/>
    </xf>
    <xf numFmtId="188" fontId="6" fillId="0" borderId="0" xfId="7" applyNumberFormat="1" applyFont="1" applyFill="1" applyAlignment="1" applyProtection="1">
      <alignment horizontal="center"/>
    </xf>
    <xf numFmtId="40" fontId="6" fillId="0" borderId="0" xfId="7" applyNumberFormat="1" applyFont="1" applyFill="1" applyAlignment="1" applyProtection="1">
      <alignment horizontal="center"/>
    </xf>
    <xf numFmtId="191" fontId="6" fillId="0" borderId="0" xfId="0" quotePrefix="1" applyNumberFormat="1" applyFont="1" applyFill="1" applyBorder="1" applyAlignment="1">
      <alignment horizontal="center" vertical="center"/>
    </xf>
    <xf numFmtId="191" fontId="6" fillId="0" borderId="1" xfId="0" applyNumberFormat="1" applyFont="1" applyFill="1" applyBorder="1" applyAlignment="1">
      <alignment horizontal="center" vertical="center"/>
    </xf>
    <xf numFmtId="191" fontId="6" fillId="0" borderId="0" xfId="0" applyNumberFormat="1" applyFont="1" applyFill="1" applyBorder="1" applyAlignment="1">
      <alignment horizontal="center" vertical="center" wrapText="1"/>
    </xf>
    <xf numFmtId="191" fontId="6" fillId="0" borderId="1" xfId="0" applyNumberFormat="1" applyFont="1" applyFill="1" applyBorder="1" applyAlignment="1">
      <alignment horizontal="center" vertical="center" wrapText="1"/>
    </xf>
    <xf numFmtId="191" fontId="3" fillId="0" borderId="0" xfId="0" quotePrefix="1" applyNumberFormat="1" applyFont="1" applyFill="1" applyAlignment="1">
      <alignment horizontal="center"/>
    </xf>
    <xf numFmtId="191" fontId="3" fillId="0" borderId="0" xfId="0" applyNumberFormat="1" applyFont="1" applyFill="1" applyAlignment="1">
      <alignment horizontal="center"/>
    </xf>
    <xf numFmtId="191" fontId="3" fillId="0" borderId="0" xfId="3" quotePrefix="1" applyNumberFormat="1" applyFont="1" applyFill="1" applyAlignment="1">
      <alignment horizontal="center"/>
    </xf>
    <xf numFmtId="0" fontId="19" fillId="0" borderId="0" xfId="0" quotePrefix="1" applyFont="1" applyAlignment="1">
      <alignment horizontal="center"/>
    </xf>
    <xf numFmtId="0" fontId="19" fillId="0" borderId="0" xfId="0" applyFont="1" applyAlignment="1">
      <alignment horizontal="center"/>
    </xf>
    <xf numFmtId="191" fontId="6" fillId="0" borderId="1" xfId="3" applyNumberFormat="1" applyFont="1" applyFill="1" applyBorder="1" applyAlignment="1">
      <alignment horizontal="center"/>
    </xf>
    <xf numFmtId="191" fontId="6" fillId="0" borderId="4" xfId="3" applyNumberFormat="1" applyFont="1" applyFill="1" applyBorder="1" applyAlignment="1">
      <alignment horizontal="center"/>
    </xf>
    <xf numFmtId="191" fontId="6" fillId="0" borderId="0" xfId="3" applyNumberFormat="1" applyFont="1" applyFill="1" applyAlignment="1">
      <alignment horizontal="center" vertical="center"/>
    </xf>
    <xf numFmtId="39" fontId="3" fillId="0" borderId="0" xfId="0" applyNumberFormat="1" applyFont="1" applyFill="1" applyAlignment="1"/>
    <xf numFmtId="40" fontId="8" fillId="0" borderId="4" xfId="0" quotePrefix="1" applyNumberFormat="1" applyFont="1" applyFill="1" applyBorder="1" applyAlignment="1">
      <alignment horizontal="center"/>
    </xf>
    <xf numFmtId="40" fontId="8" fillId="0" borderId="1" xfId="8" applyNumberFormat="1" applyFont="1" applyFill="1" applyBorder="1" applyAlignment="1">
      <alignment horizontal="center"/>
    </xf>
    <xf numFmtId="40" fontId="3" fillId="0" borderId="0" xfId="0" quotePrefix="1" applyNumberFormat="1" applyFont="1" applyFill="1" applyAlignment="1">
      <alignment horizontal="center"/>
    </xf>
    <xf numFmtId="40" fontId="8" fillId="0" borderId="4" xfId="0" applyNumberFormat="1" applyFont="1" applyFill="1" applyBorder="1" applyAlignment="1">
      <alignment horizontal="center"/>
    </xf>
    <xf numFmtId="40" fontId="8" fillId="0" borderId="3" xfId="0" applyNumberFormat="1" applyFont="1" applyFill="1" applyBorder="1" applyAlignment="1">
      <alignment horizontal="center" vertical="center"/>
    </xf>
    <xf numFmtId="40" fontId="8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</cellXfs>
  <cellStyles count="137">
    <cellStyle name="Comma" xfId="1" builtinId="3"/>
    <cellStyle name="Comma 2" xfId="2"/>
    <cellStyle name="Comma 2 10" xfId="58"/>
    <cellStyle name="Comma 2 11" xfId="62"/>
    <cellStyle name="Comma 2 12" xfId="66"/>
    <cellStyle name="Comma 2 13" xfId="70"/>
    <cellStyle name="Comma 2 14" xfId="69"/>
    <cellStyle name="Comma 2 15" xfId="77"/>
    <cellStyle name="Comma 2 16" xfId="68"/>
    <cellStyle name="Comma 2 17" xfId="82"/>
    <cellStyle name="Comma 2 18" xfId="67"/>
    <cellStyle name="Comma 2 19" xfId="88"/>
    <cellStyle name="Comma 2 2" xfId="17"/>
    <cellStyle name="Comma 2 20" xfId="92"/>
    <cellStyle name="Comma 2 21" xfId="96"/>
    <cellStyle name="Comma 2 22" xfId="100"/>
    <cellStyle name="Comma 2 23" xfId="104"/>
    <cellStyle name="Comma 2 24" xfId="108"/>
    <cellStyle name="Comma 2 25" xfId="113"/>
    <cellStyle name="Comma 2 26" xfId="117"/>
    <cellStyle name="Comma 2 27" xfId="121"/>
    <cellStyle name="Comma 2 28" xfId="125"/>
    <cellStyle name="Comma 2 29" xfId="129"/>
    <cellStyle name="Comma 2 3" xfId="22"/>
    <cellStyle name="Comma 2 30" xfId="132"/>
    <cellStyle name="Comma 2 4" xfId="36"/>
    <cellStyle name="Comma 2 5" xfId="40"/>
    <cellStyle name="Comma 2 6" xfId="44"/>
    <cellStyle name="Comma 2 7" xfId="48"/>
    <cellStyle name="Comma 2 8" xfId="51"/>
    <cellStyle name="Comma 2 9" xfId="54"/>
    <cellStyle name="Comma 9" xfId="136"/>
    <cellStyle name="Currency1 28" xfId="10"/>
    <cellStyle name="Normal" xfId="0" builtinId="0"/>
    <cellStyle name="Normal 10" xfId="135"/>
    <cellStyle name="Normal 13" xfId="109"/>
    <cellStyle name="Normal 18" xfId="130"/>
    <cellStyle name="Normal 2" xfId="3"/>
    <cellStyle name="Normal 2 10" xfId="49"/>
    <cellStyle name="Normal 2 11" xfId="52"/>
    <cellStyle name="Normal 2 12" xfId="56"/>
    <cellStyle name="Normal 2 13" xfId="60"/>
    <cellStyle name="Normal 2 14" xfId="64"/>
    <cellStyle name="Normal 2 15" xfId="59"/>
    <cellStyle name="Normal 2 16" xfId="75"/>
    <cellStyle name="Normal 2 17" xfId="76"/>
    <cellStyle name="Normal 2 18" xfId="80"/>
    <cellStyle name="Normal 2 19" xfId="79"/>
    <cellStyle name="Normal 2 2" xfId="4"/>
    <cellStyle name="Normal 2 2 10" xfId="50"/>
    <cellStyle name="Normal 2 2 11" xfId="53"/>
    <cellStyle name="Normal 2 2 12" xfId="57"/>
    <cellStyle name="Normal 2 2 13" xfId="61"/>
    <cellStyle name="Normal 2 2 14" xfId="65"/>
    <cellStyle name="Normal 2 2 15" xfId="45"/>
    <cellStyle name="Normal 2 2 16" xfId="55"/>
    <cellStyle name="Normal 2 2 17" xfId="71"/>
    <cellStyle name="Normal 2 2 18" xfId="25"/>
    <cellStyle name="Normal 2 2 19" xfId="73"/>
    <cellStyle name="Normal 2 2 2" xfId="12"/>
    <cellStyle name="Normal 2 2 20" xfId="84"/>
    <cellStyle name="Normal 2 2 21" xfId="87"/>
    <cellStyle name="Normal 2 2 22" xfId="91"/>
    <cellStyle name="Normal 2 2 23" xfId="95"/>
    <cellStyle name="Normal 2 2 24" xfId="99"/>
    <cellStyle name="Normal 2 2 25" xfId="103"/>
    <cellStyle name="Normal 2 2 26" xfId="107"/>
    <cellStyle name="Normal 2 2 27" xfId="112"/>
    <cellStyle name="Normal 2 2 28" xfId="116"/>
    <cellStyle name="Normal 2 2 29" xfId="120"/>
    <cellStyle name="Normal 2 2 3" xfId="19"/>
    <cellStyle name="Normal 2 2 30" xfId="124"/>
    <cellStyle name="Normal 2 2 31" xfId="128"/>
    <cellStyle name="Normal 2 2 4" xfId="20"/>
    <cellStyle name="Normal 2 2 5" xfId="28"/>
    <cellStyle name="Normal 2 2 6" xfId="35"/>
    <cellStyle name="Normal 2 2 7" xfId="39"/>
    <cellStyle name="Normal 2 2 8" xfId="43"/>
    <cellStyle name="Normal 2 2 9" xfId="47"/>
    <cellStyle name="Normal 2 20" xfId="86"/>
    <cellStyle name="Normal 2 21" xfId="90"/>
    <cellStyle name="Normal 2 22" xfId="94"/>
    <cellStyle name="Normal 2 23" xfId="98"/>
    <cellStyle name="Normal 2 24" xfId="102"/>
    <cellStyle name="Normal 2 25" xfId="106"/>
    <cellStyle name="Normal 2 26" xfId="111"/>
    <cellStyle name="Normal 2 27" xfId="115"/>
    <cellStyle name="Normal 2 28" xfId="119"/>
    <cellStyle name="Normal 2 29" xfId="123"/>
    <cellStyle name="Normal 2 3" xfId="18"/>
    <cellStyle name="Normal 2 30" xfId="127"/>
    <cellStyle name="Normal 2 31" xfId="131"/>
    <cellStyle name="Normal 2 4" xfId="26"/>
    <cellStyle name="Normal 2 5" xfId="34"/>
    <cellStyle name="Normal 2 6" xfId="23"/>
    <cellStyle name="Normal 2 7" xfId="38"/>
    <cellStyle name="Normal 2 8" xfId="42"/>
    <cellStyle name="Normal 2 9" xfId="46"/>
    <cellStyle name="Normal 3" xfId="5"/>
    <cellStyle name="Normal_C779A0245" xfId="133"/>
    <cellStyle name="Percent" xfId="13" builtinId="5"/>
    <cellStyle name="เครื่องหมายจุลภาค_Note new STD" xfId="11"/>
    <cellStyle name="ปกติ 2" xfId="6"/>
    <cellStyle name="ปกติ 2 10" xfId="24"/>
    <cellStyle name="ปกติ 2 11" xfId="31"/>
    <cellStyle name="ปกติ 2 12" xfId="37"/>
    <cellStyle name="ปกติ 2 13" xfId="41"/>
    <cellStyle name="ปกติ 2 14" xfId="63"/>
    <cellStyle name="ปกติ 2 15" xfId="74"/>
    <cellStyle name="ปกติ 2 16" xfId="72"/>
    <cellStyle name="ปกติ 2 17" xfId="78"/>
    <cellStyle name="ปกติ 2 18" xfId="83"/>
    <cellStyle name="ปกติ 2 19" xfId="85"/>
    <cellStyle name="ปกติ 2 2" xfId="21"/>
    <cellStyle name="ปกติ 2 2 3 2" xfId="134"/>
    <cellStyle name="ปกติ 2 20" xfId="81"/>
    <cellStyle name="ปกติ 2 21" xfId="89"/>
    <cellStyle name="ปกติ 2 22" xfId="93"/>
    <cellStyle name="ปกติ 2 23" xfId="97"/>
    <cellStyle name="ปกติ 2 24" xfId="101"/>
    <cellStyle name="ปกติ 2 25" xfId="105"/>
    <cellStyle name="ปกติ 2 26" xfId="110"/>
    <cellStyle name="ปกติ 2 27" xfId="114"/>
    <cellStyle name="ปกติ 2 28" xfId="118"/>
    <cellStyle name="ปกติ 2 29" xfId="122"/>
    <cellStyle name="ปกติ 2 3" xfId="15"/>
    <cellStyle name="ปกติ 2 30" xfId="126"/>
    <cellStyle name="ปกติ 2 4" xfId="33"/>
    <cellStyle name="ปกติ 2 5" xfId="29"/>
    <cellStyle name="ปกติ 2 6" xfId="30"/>
    <cellStyle name="ปกติ 2 7" xfId="27"/>
    <cellStyle name="ปกติ 2 8" xfId="16"/>
    <cellStyle name="ปกติ 2 9" xfId="32"/>
    <cellStyle name="ปกติ_Sheet1" xfId="7"/>
    <cellStyle name="ปกติ_Sheet1_Mandarin-Sep'49-t3" xfId="8"/>
    <cellStyle name="ปกติ_Sheet1_Note new STD" xfId="9"/>
    <cellStyle name="ปกติ_SPC-Dec'50-T3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6"/>
  <sheetViews>
    <sheetView view="pageBreakPreview" topLeftCell="A52" zoomScaleNormal="100" zoomScaleSheetLayoutView="100" workbookViewId="0">
      <selection activeCell="E60" sqref="E60"/>
    </sheetView>
  </sheetViews>
  <sheetFormatPr defaultColWidth="9.140625" defaultRowHeight="21.75" x14ac:dyDescent="0.45"/>
  <cols>
    <col min="1" max="1" width="9.140625" style="41" customWidth="1"/>
    <col min="2" max="2" width="11.85546875" style="41" customWidth="1"/>
    <col min="3" max="3" width="9.140625" style="41" customWidth="1"/>
    <col min="4" max="4" width="9" style="41" customWidth="1"/>
    <col min="5" max="6" width="9.140625" style="41" customWidth="1"/>
    <col min="7" max="7" width="6.140625" style="41" customWidth="1"/>
    <col min="8" max="8" width="15.7109375" style="41" customWidth="1"/>
    <col min="9" max="9" width="1.5703125" style="41" customWidth="1"/>
    <col min="10" max="10" width="15.7109375" style="42" customWidth="1"/>
    <col min="11" max="11" width="2.42578125" style="41" customWidth="1"/>
    <col min="12" max="16384" width="9.140625" style="41"/>
  </cols>
  <sheetData>
    <row r="1" spans="1:10" s="158" customFormat="1" ht="23.25" customHeight="1" x14ac:dyDescent="0.45">
      <c r="A1" s="260" t="s">
        <v>3</v>
      </c>
      <c r="B1" s="260"/>
      <c r="C1" s="260"/>
      <c r="D1" s="260"/>
      <c r="E1" s="260"/>
      <c r="F1" s="260"/>
      <c r="G1" s="260"/>
      <c r="H1" s="260"/>
      <c r="I1" s="260"/>
      <c r="J1" s="260"/>
    </row>
    <row r="2" spans="1:10" s="158" customFormat="1" ht="23.25" customHeight="1" x14ac:dyDescent="0.45">
      <c r="A2" s="260" t="s">
        <v>60</v>
      </c>
      <c r="B2" s="260"/>
      <c r="C2" s="260"/>
      <c r="D2" s="260"/>
      <c r="E2" s="260"/>
      <c r="F2" s="260"/>
      <c r="G2" s="260"/>
      <c r="H2" s="260"/>
      <c r="I2" s="260"/>
      <c r="J2" s="260"/>
    </row>
    <row r="3" spans="1:10" s="158" customFormat="1" ht="23.25" customHeight="1" x14ac:dyDescent="0.45">
      <c r="A3" s="261" t="s">
        <v>323</v>
      </c>
      <c r="B3" s="261"/>
      <c r="C3" s="261"/>
      <c r="D3" s="261"/>
      <c r="E3" s="261"/>
      <c r="F3" s="261"/>
      <c r="G3" s="261"/>
      <c r="H3" s="261"/>
      <c r="I3" s="261"/>
      <c r="J3" s="261"/>
    </row>
    <row r="4" spans="1:10" s="158" customFormat="1" ht="23.25" customHeight="1" x14ac:dyDescent="0.45">
      <c r="A4" s="261" t="s">
        <v>61</v>
      </c>
      <c r="B4" s="261"/>
      <c r="C4" s="261"/>
      <c r="D4" s="261"/>
      <c r="E4" s="261"/>
      <c r="F4" s="261"/>
      <c r="G4" s="261"/>
      <c r="H4" s="261"/>
      <c r="I4" s="261"/>
      <c r="J4" s="261"/>
    </row>
    <row r="5" spans="1:10" s="39" customFormat="1" ht="23.25" customHeight="1" x14ac:dyDescent="0.45">
      <c r="A5" s="114"/>
      <c r="B5" s="114"/>
      <c r="C5" s="114"/>
      <c r="D5" s="114"/>
      <c r="E5" s="114"/>
      <c r="F5" s="114"/>
      <c r="G5" s="114"/>
      <c r="J5" s="159"/>
    </row>
    <row r="6" spans="1:10" s="39" customFormat="1" ht="23.25" customHeight="1" x14ac:dyDescent="0.45">
      <c r="A6" s="113" t="s">
        <v>62</v>
      </c>
      <c r="B6" s="114"/>
      <c r="C6" s="114"/>
      <c r="D6" s="114"/>
      <c r="E6" s="114"/>
      <c r="F6" s="114"/>
      <c r="G6" s="114"/>
      <c r="J6" s="159"/>
    </row>
    <row r="7" spans="1:10" s="39" customFormat="1" ht="23.25" customHeight="1" x14ac:dyDescent="0.45">
      <c r="A7" s="113" t="s">
        <v>170</v>
      </c>
      <c r="B7" s="114"/>
      <c r="C7" s="114"/>
      <c r="D7" s="114"/>
      <c r="E7" s="114"/>
      <c r="F7" s="114"/>
      <c r="G7" s="114"/>
      <c r="J7" s="159"/>
    </row>
    <row r="8" spans="1:10" s="39" customFormat="1" ht="23.25" customHeight="1" x14ac:dyDescent="0.45">
      <c r="A8" s="129" t="s">
        <v>63</v>
      </c>
      <c r="B8" s="114"/>
      <c r="C8" s="115" t="s">
        <v>64</v>
      </c>
      <c r="F8" s="115"/>
      <c r="G8" s="115"/>
      <c r="H8" s="115"/>
      <c r="I8" s="157"/>
      <c r="J8" s="157"/>
    </row>
    <row r="9" spans="1:10" s="39" customFormat="1" ht="23.25" customHeight="1" x14ac:dyDescent="0.45">
      <c r="A9" s="114"/>
      <c r="B9" s="114"/>
      <c r="C9" s="115" t="s">
        <v>65</v>
      </c>
      <c r="F9" s="115"/>
      <c r="G9" s="115"/>
      <c r="H9" s="115"/>
      <c r="I9" s="157"/>
      <c r="J9" s="157"/>
    </row>
    <row r="10" spans="1:10" s="39" customFormat="1" ht="23.25" customHeight="1" x14ac:dyDescent="0.45">
      <c r="A10" s="129" t="s">
        <v>66</v>
      </c>
      <c r="B10" s="114"/>
      <c r="C10" s="116"/>
      <c r="F10" s="116"/>
      <c r="G10" s="116"/>
      <c r="J10" s="159"/>
    </row>
    <row r="11" spans="1:10" s="39" customFormat="1" ht="23.25" customHeight="1" x14ac:dyDescent="0.45">
      <c r="A11" s="129" t="s">
        <v>67</v>
      </c>
      <c r="B11" s="114"/>
      <c r="C11" s="115" t="s">
        <v>93</v>
      </c>
      <c r="F11" s="116"/>
      <c r="G11" s="116"/>
      <c r="J11" s="159"/>
    </row>
    <row r="12" spans="1:10" s="39" customFormat="1" ht="23.25" customHeight="1" x14ac:dyDescent="0.45">
      <c r="A12" s="129" t="s">
        <v>68</v>
      </c>
      <c r="B12" s="114"/>
      <c r="F12" s="116"/>
      <c r="G12" s="116"/>
      <c r="J12" s="159"/>
    </row>
    <row r="13" spans="1:10" s="39" customFormat="1" ht="23.25" customHeight="1" x14ac:dyDescent="0.45">
      <c r="A13" s="129" t="s">
        <v>69</v>
      </c>
      <c r="B13" s="114"/>
      <c r="C13" s="115" t="s">
        <v>70</v>
      </c>
      <c r="F13" s="116"/>
      <c r="G13" s="116"/>
      <c r="J13" s="159"/>
    </row>
    <row r="14" spans="1:10" s="39" customFormat="1" ht="23.25" customHeight="1" x14ac:dyDescent="0.45">
      <c r="A14" s="129" t="s">
        <v>71</v>
      </c>
      <c r="B14" s="114"/>
      <c r="C14" s="115" t="s">
        <v>72</v>
      </c>
      <c r="F14" s="116"/>
      <c r="G14" s="116"/>
      <c r="J14" s="159"/>
    </row>
    <row r="15" spans="1:10" s="39" customFormat="1" ht="23.25" customHeight="1" x14ac:dyDescent="0.45">
      <c r="A15" s="113" t="s">
        <v>322</v>
      </c>
      <c r="B15" s="114"/>
      <c r="C15" s="114"/>
      <c r="D15" s="115"/>
      <c r="F15" s="116"/>
      <c r="G15" s="116"/>
      <c r="J15" s="159"/>
    </row>
    <row r="16" spans="1:10" s="39" customFormat="1" ht="23.25" customHeight="1" x14ac:dyDescent="0.45">
      <c r="A16" s="129" t="s">
        <v>127</v>
      </c>
      <c r="B16" s="114"/>
      <c r="C16" s="114"/>
      <c r="D16" s="115"/>
      <c r="F16" s="116"/>
      <c r="G16" s="116"/>
      <c r="J16" s="159"/>
    </row>
    <row r="17" spans="1:10" s="39" customFormat="1" ht="23.25" customHeight="1" x14ac:dyDescent="0.45">
      <c r="A17" s="129" t="s">
        <v>197</v>
      </c>
      <c r="B17" s="114"/>
      <c r="C17" s="114"/>
      <c r="D17" s="115"/>
      <c r="F17" s="116"/>
      <c r="G17" s="116"/>
      <c r="J17" s="159"/>
    </row>
    <row r="18" spans="1:10" s="39" customFormat="1" ht="23.25" customHeight="1" x14ac:dyDescent="0.45">
      <c r="A18" s="129" t="s">
        <v>295</v>
      </c>
      <c r="B18" s="114"/>
      <c r="C18" s="114"/>
      <c r="D18" s="115"/>
      <c r="F18" s="116"/>
      <c r="G18" s="116"/>
      <c r="J18" s="159"/>
    </row>
    <row r="19" spans="1:10" s="39" customFormat="1" ht="23.25" customHeight="1" x14ac:dyDescent="0.45">
      <c r="A19" s="129" t="s">
        <v>198</v>
      </c>
      <c r="B19" s="114"/>
      <c r="C19" s="114"/>
      <c r="D19" s="115"/>
      <c r="F19" s="116"/>
      <c r="G19" s="116"/>
      <c r="J19" s="159"/>
    </row>
    <row r="20" spans="1:10" s="39" customFormat="1" ht="23.25" customHeight="1" x14ac:dyDescent="0.45">
      <c r="A20" s="129" t="s">
        <v>199</v>
      </c>
      <c r="B20" s="114"/>
      <c r="C20" s="114"/>
      <c r="D20" s="115"/>
      <c r="F20" s="116"/>
      <c r="G20" s="116"/>
      <c r="J20" s="159"/>
    </row>
    <row r="21" spans="1:10" s="39" customFormat="1" ht="23.25" customHeight="1" x14ac:dyDescent="0.45">
      <c r="A21" s="129" t="s">
        <v>201</v>
      </c>
      <c r="B21" s="114"/>
      <c r="C21" s="114"/>
      <c r="D21" s="115"/>
      <c r="F21" s="116"/>
      <c r="G21" s="116"/>
      <c r="J21" s="159"/>
    </row>
    <row r="22" spans="1:10" s="39" customFormat="1" ht="23.25" customHeight="1" x14ac:dyDescent="0.45">
      <c r="A22" s="129" t="s">
        <v>200</v>
      </c>
      <c r="B22" s="114"/>
      <c r="C22" s="114"/>
      <c r="D22" s="115"/>
      <c r="F22" s="116"/>
      <c r="G22" s="116"/>
      <c r="J22" s="159"/>
    </row>
    <row r="23" spans="1:10" s="39" customFormat="1" ht="23.25" customHeight="1" x14ac:dyDescent="0.45">
      <c r="A23" s="129"/>
      <c r="B23" s="114"/>
      <c r="C23" s="114"/>
      <c r="D23" s="115"/>
      <c r="F23" s="116"/>
      <c r="G23" s="116"/>
      <c r="J23" s="159"/>
    </row>
    <row r="24" spans="1:10" s="39" customFormat="1" ht="23.25" customHeight="1" x14ac:dyDescent="0.45">
      <c r="A24" s="113" t="s">
        <v>73</v>
      </c>
      <c r="B24" s="114"/>
      <c r="C24" s="114"/>
      <c r="D24" s="115"/>
      <c r="F24" s="116"/>
      <c r="G24" s="116"/>
      <c r="J24" s="159"/>
    </row>
    <row r="25" spans="1:10" s="39" customFormat="1" ht="23.25" customHeight="1" x14ac:dyDescent="0.45">
      <c r="A25" s="113" t="s">
        <v>74</v>
      </c>
      <c r="B25" s="38"/>
      <c r="C25" s="38"/>
      <c r="D25" s="38"/>
    </row>
    <row r="26" spans="1:10" s="39" customFormat="1" ht="23.25" customHeight="1" x14ac:dyDescent="0.45">
      <c r="A26" s="129" t="s">
        <v>202</v>
      </c>
    </row>
    <row r="27" spans="1:10" s="39" customFormat="1" ht="23.25" customHeight="1" x14ac:dyDescent="0.45">
      <c r="A27" s="129" t="s">
        <v>203</v>
      </c>
    </row>
    <row r="28" spans="1:10" s="39" customFormat="1" ht="23.25" customHeight="1" x14ac:dyDescent="0.45">
      <c r="A28" s="129" t="s">
        <v>205</v>
      </c>
    </row>
    <row r="29" spans="1:10" s="39" customFormat="1" ht="23.25" customHeight="1" x14ac:dyDescent="0.45">
      <c r="A29" s="129" t="s">
        <v>204</v>
      </c>
    </row>
    <row r="30" spans="1:10" s="39" customFormat="1" ht="23.25" customHeight="1" x14ac:dyDescent="0.45">
      <c r="A30" s="129" t="s">
        <v>207</v>
      </c>
    </row>
    <row r="31" spans="1:10" s="39" customFormat="1" ht="23.25" customHeight="1" x14ac:dyDescent="0.45">
      <c r="A31" s="129" t="s">
        <v>206</v>
      </c>
    </row>
    <row r="32" spans="1:10" s="39" customFormat="1" ht="23.25" customHeight="1" x14ac:dyDescent="0.45">
      <c r="A32" s="129"/>
    </row>
    <row r="33" spans="1:13" s="39" customFormat="1" ht="23.25" customHeight="1" x14ac:dyDescent="0.45">
      <c r="A33" s="129"/>
    </row>
    <row r="34" spans="1:13" ht="23.25" customHeight="1" x14ac:dyDescent="0.45">
      <c r="A34" s="4"/>
      <c r="B34" s="4" t="s">
        <v>58</v>
      </c>
      <c r="C34" s="199"/>
      <c r="E34" s="51"/>
      <c r="F34" s="51"/>
      <c r="G34" s="93"/>
      <c r="H34" s="4"/>
      <c r="K34" s="93"/>
      <c r="L34" s="93"/>
      <c r="M34" s="4"/>
    </row>
    <row r="35" spans="1:13" ht="23.25" customHeight="1" x14ac:dyDescent="0.45">
      <c r="A35" s="4"/>
      <c r="B35" s="4" t="s">
        <v>117</v>
      </c>
      <c r="C35" s="199"/>
      <c r="E35" s="51"/>
      <c r="F35" s="51"/>
      <c r="G35" s="93"/>
      <c r="H35" s="4"/>
      <c r="K35" s="93"/>
      <c r="L35" s="93"/>
      <c r="M35" s="4"/>
    </row>
    <row r="36" spans="1:13" ht="23.25" customHeight="1" x14ac:dyDescent="0.45">
      <c r="A36" s="4"/>
      <c r="B36" s="93"/>
      <c r="C36" s="93"/>
      <c r="D36" s="93"/>
      <c r="E36" s="93"/>
      <c r="F36" s="93"/>
      <c r="G36" s="93"/>
      <c r="H36" s="4"/>
      <c r="K36" s="93"/>
      <c r="L36" s="93"/>
      <c r="M36" s="4"/>
    </row>
    <row r="37" spans="1:13" ht="26.1" customHeight="1" x14ac:dyDescent="0.45">
      <c r="A37" s="258" t="s">
        <v>76</v>
      </c>
      <c r="B37" s="259"/>
      <c r="C37" s="259"/>
      <c r="D37" s="259"/>
      <c r="E37" s="259"/>
      <c r="F37" s="259"/>
      <c r="G37" s="259"/>
      <c r="H37" s="259"/>
      <c r="I37" s="259"/>
      <c r="J37" s="259"/>
      <c r="K37" s="93"/>
      <c r="L37" s="93"/>
      <c r="M37" s="4"/>
    </row>
    <row r="38" spans="1:13" ht="26.1" customHeight="1" x14ac:dyDescent="0.45">
      <c r="A38" s="152"/>
      <c r="B38" s="153"/>
      <c r="C38" s="153"/>
      <c r="D38" s="153"/>
      <c r="E38" s="153"/>
      <c r="F38" s="153"/>
      <c r="G38" s="153"/>
      <c r="H38" s="153"/>
      <c r="I38" s="153"/>
      <c r="J38" s="153"/>
      <c r="K38" s="93"/>
      <c r="L38" s="93"/>
      <c r="M38" s="4"/>
    </row>
    <row r="39" spans="1:13" s="39" customFormat="1" ht="26.1" customHeight="1" x14ac:dyDescent="0.45">
      <c r="A39" s="129" t="s">
        <v>173</v>
      </c>
      <c r="B39" s="40"/>
      <c r="C39" s="40"/>
    </row>
    <row r="40" spans="1:13" s="49" customFormat="1" ht="26.1" customHeight="1" x14ac:dyDescent="0.45">
      <c r="A40" s="129" t="s">
        <v>240</v>
      </c>
    </row>
    <row r="41" spans="1:13" s="49" customFormat="1" ht="26.1" customHeight="1" x14ac:dyDescent="0.45">
      <c r="A41" s="129" t="s">
        <v>174</v>
      </c>
    </row>
    <row r="42" spans="1:13" s="49" customFormat="1" ht="26.1" customHeight="1" x14ac:dyDescent="0.45">
      <c r="A42" s="49" t="s">
        <v>175</v>
      </c>
    </row>
    <row r="43" spans="1:13" s="49" customFormat="1" ht="26.1" customHeight="1" x14ac:dyDescent="0.45">
      <c r="A43" s="49" t="s">
        <v>296</v>
      </c>
    </row>
    <row r="44" spans="1:13" s="49" customFormat="1" ht="26.1" customHeight="1" x14ac:dyDescent="0.45">
      <c r="A44" s="49" t="s">
        <v>176</v>
      </c>
    </row>
    <row r="45" spans="1:13" s="4" customFormat="1" ht="26.1" customHeight="1" x14ac:dyDescent="0.45">
      <c r="A45" s="113" t="s">
        <v>169</v>
      </c>
    </row>
    <row r="46" spans="1:13" s="4" customFormat="1" ht="26.1" customHeight="1" x14ac:dyDescent="0.45">
      <c r="A46" s="160" t="s">
        <v>158</v>
      </c>
    </row>
    <row r="47" spans="1:13" s="4" customFormat="1" ht="26.1" customHeight="1" x14ac:dyDescent="0.45">
      <c r="A47" s="44" t="s">
        <v>458</v>
      </c>
    </row>
    <row r="48" spans="1:13" s="4" customFormat="1" ht="26.1" customHeight="1" x14ac:dyDescent="0.45">
      <c r="A48" s="44" t="s">
        <v>297</v>
      </c>
    </row>
    <row r="49" spans="1:10" s="4" customFormat="1" ht="26.1" customHeight="1" x14ac:dyDescent="0.45">
      <c r="A49" s="44" t="s">
        <v>298</v>
      </c>
    </row>
    <row r="50" spans="1:10" s="4" customFormat="1" ht="26.1" customHeight="1" x14ac:dyDescent="0.45">
      <c r="A50" s="44" t="s">
        <v>299</v>
      </c>
    </row>
    <row r="51" spans="1:10" s="4" customFormat="1" ht="26.1" customHeight="1" x14ac:dyDescent="0.45">
      <c r="A51" s="161" t="s">
        <v>300</v>
      </c>
    </row>
    <row r="52" spans="1:10" s="4" customFormat="1" ht="26.1" customHeight="1" x14ac:dyDescent="0.45">
      <c r="A52" s="161" t="s">
        <v>301</v>
      </c>
    </row>
    <row r="53" spans="1:10" s="4" customFormat="1" ht="26.1" customHeight="1" x14ac:dyDescent="0.45">
      <c r="A53" s="162" t="s">
        <v>104</v>
      </c>
    </row>
    <row r="54" spans="1:10" s="4" customFormat="1" ht="26.1" customHeight="1" x14ac:dyDescent="0.45">
      <c r="A54" s="160" t="s">
        <v>302</v>
      </c>
    </row>
    <row r="55" spans="1:10" s="4" customFormat="1" ht="26.1" customHeight="1" x14ac:dyDescent="0.45">
      <c r="A55" s="44" t="s">
        <v>120</v>
      </c>
    </row>
    <row r="56" spans="1:10" s="4" customFormat="1" ht="26.1" customHeight="1" x14ac:dyDescent="0.45">
      <c r="A56" s="162" t="s">
        <v>105</v>
      </c>
      <c r="E56" s="200" t="s">
        <v>124</v>
      </c>
    </row>
    <row r="57" spans="1:10" s="4" customFormat="1" ht="26.1" customHeight="1" x14ac:dyDescent="0.45">
      <c r="A57" s="160" t="s">
        <v>106</v>
      </c>
      <c r="D57" s="17" t="s">
        <v>107</v>
      </c>
    </row>
    <row r="58" spans="1:10" s="4" customFormat="1" ht="26.1" customHeight="1" x14ac:dyDescent="0.45">
      <c r="A58" s="160" t="s">
        <v>108</v>
      </c>
      <c r="D58" s="49" t="s">
        <v>109</v>
      </c>
    </row>
    <row r="59" spans="1:10" s="4" customFormat="1" ht="26.1" customHeight="1" x14ac:dyDescent="0.45">
      <c r="A59" s="162" t="s">
        <v>102</v>
      </c>
    </row>
    <row r="60" spans="1:10" s="4" customFormat="1" ht="26.1" customHeight="1" x14ac:dyDescent="0.45">
      <c r="A60" s="160" t="s">
        <v>110</v>
      </c>
      <c r="D60" s="49" t="s">
        <v>111</v>
      </c>
      <c r="E60" s="49"/>
    </row>
    <row r="61" spans="1:10" s="4" customFormat="1" ht="26.1" customHeight="1" x14ac:dyDescent="0.45">
      <c r="A61" s="162" t="s">
        <v>103</v>
      </c>
      <c r="F61" s="89"/>
    </row>
    <row r="62" spans="1:10" s="4" customFormat="1" ht="26.1" customHeight="1" x14ac:dyDescent="0.45">
      <c r="A62" s="160" t="s">
        <v>112</v>
      </c>
      <c r="D62" s="49" t="s">
        <v>159</v>
      </c>
      <c r="E62" s="49"/>
    </row>
    <row r="63" spans="1:10" s="4" customFormat="1" ht="26.1" customHeight="1" x14ac:dyDescent="0.45">
      <c r="A63" s="160" t="s">
        <v>113</v>
      </c>
      <c r="D63" s="49" t="s">
        <v>114</v>
      </c>
      <c r="E63" s="49"/>
    </row>
    <row r="64" spans="1:10" s="39" customFormat="1" ht="26.1" customHeight="1" x14ac:dyDescent="0.45">
      <c r="A64" s="91"/>
      <c r="B64" s="91"/>
      <c r="C64" s="91"/>
      <c r="D64" s="91"/>
      <c r="E64" s="91"/>
      <c r="F64" s="91"/>
      <c r="J64" s="92"/>
    </row>
    <row r="65" spans="1:13" s="39" customFormat="1" ht="26.1" customHeight="1" x14ac:dyDescent="0.45">
      <c r="A65" s="91"/>
      <c r="B65" s="91"/>
      <c r="C65" s="91"/>
      <c r="D65" s="91"/>
      <c r="E65" s="91"/>
      <c r="F65" s="91"/>
      <c r="J65" s="92"/>
    </row>
    <row r="66" spans="1:13" ht="26.1" customHeight="1" x14ac:dyDescent="0.45">
      <c r="A66" s="4"/>
      <c r="B66" s="4" t="s">
        <v>58</v>
      </c>
      <c r="C66" s="199"/>
      <c r="E66" s="51"/>
      <c r="F66" s="51"/>
      <c r="G66" s="93"/>
      <c r="H66" s="4"/>
      <c r="K66" s="93"/>
      <c r="L66" s="93"/>
      <c r="M66" s="4"/>
    </row>
    <row r="67" spans="1:13" ht="26.1" customHeight="1" x14ac:dyDescent="0.45">
      <c r="A67" s="4"/>
      <c r="B67" s="4" t="s">
        <v>117</v>
      </c>
      <c r="C67" s="199"/>
      <c r="E67" s="51"/>
      <c r="F67" s="51"/>
      <c r="G67" s="93"/>
      <c r="H67" s="4"/>
      <c r="K67" s="93"/>
      <c r="L67" s="93"/>
      <c r="M67" s="4"/>
    </row>
    <row r="68" spans="1:13" ht="26.1" customHeight="1" x14ac:dyDescent="0.45">
      <c r="A68" s="4"/>
      <c r="B68" s="4"/>
      <c r="C68" s="199"/>
      <c r="E68" s="51"/>
      <c r="F68" s="51"/>
      <c r="G68" s="93"/>
      <c r="H68" s="4"/>
      <c r="K68" s="93"/>
      <c r="L68" s="93"/>
      <c r="M68" s="4"/>
    </row>
    <row r="69" spans="1:13" ht="26.25" customHeight="1" x14ac:dyDescent="0.45">
      <c r="A69" s="258" t="s">
        <v>77</v>
      </c>
      <c r="B69" s="259"/>
      <c r="C69" s="259"/>
      <c r="D69" s="259"/>
      <c r="E69" s="259"/>
      <c r="F69" s="259"/>
      <c r="G69" s="259"/>
      <c r="H69" s="259"/>
      <c r="I69" s="259"/>
      <c r="J69" s="259"/>
      <c r="K69" s="93"/>
      <c r="L69" s="93"/>
      <c r="M69" s="4"/>
    </row>
    <row r="70" spans="1:13" ht="26.25" customHeight="1" x14ac:dyDescent="0.45">
      <c r="A70" s="152"/>
      <c r="B70" s="153"/>
      <c r="C70" s="153"/>
      <c r="D70" s="153"/>
      <c r="E70" s="153"/>
      <c r="F70" s="153"/>
      <c r="G70" s="153"/>
      <c r="H70" s="153"/>
      <c r="I70" s="153"/>
      <c r="J70" s="153"/>
      <c r="K70" s="93"/>
      <c r="L70" s="93"/>
      <c r="M70" s="4"/>
    </row>
    <row r="71" spans="1:13" s="39" customFormat="1" ht="25.15" customHeight="1" x14ac:dyDescent="0.45">
      <c r="A71" s="91" t="s">
        <v>128</v>
      </c>
      <c r="B71" s="91"/>
      <c r="C71" s="91"/>
      <c r="D71" s="91"/>
      <c r="E71" s="91"/>
      <c r="F71" s="91"/>
      <c r="J71" s="92"/>
    </row>
    <row r="72" spans="1:13" s="39" customFormat="1" ht="25.15" customHeight="1" x14ac:dyDescent="0.45">
      <c r="A72" s="91" t="s">
        <v>129</v>
      </c>
      <c r="B72" s="91"/>
      <c r="C72" s="91"/>
      <c r="D72" s="91"/>
      <c r="E72" s="91"/>
      <c r="F72" s="91"/>
      <c r="J72" s="92"/>
    </row>
    <row r="73" spans="1:13" s="39" customFormat="1" ht="25.15" customHeight="1" x14ac:dyDescent="0.45">
      <c r="A73" s="91" t="s">
        <v>130</v>
      </c>
      <c r="B73" s="91"/>
      <c r="C73" s="91"/>
      <c r="D73" s="91"/>
      <c r="E73" s="91"/>
      <c r="F73" s="91"/>
      <c r="J73" s="92"/>
    </row>
    <row r="74" spans="1:13" s="39" customFormat="1" ht="25.15" customHeight="1" x14ac:dyDescent="0.45">
      <c r="A74" s="91" t="s">
        <v>131</v>
      </c>
      <c r="B74" s="91"/>
      <c r="C74" s="91"/>
      <c r="D74" s="91"/>
      <c r="E74" s="91"/>
      <c r="F74" s="91"/>
      <c r="J74" s="92"/>
    </row>
    <row r="75" spans="1:13" s="39" customFormat="1" ht="25.15" customHeight="1" x14ac:dyDescent="0.45">
      <c r="A75" s="91" t="s">
        <v>132</v>
      </c>
      <c r="B75" s="91"/>
      <c r="C75" s="91"/>
      <c r="D75" s="91"/>
      <c r="E75" s="91"/>
      <c r="F75" s="91"/>
      <c r="J75" s="92"/>
    </row>
    <row r="76" spans="1:13" ht="25.15" customHeight="1" x14ac:dyDescent="0.45">
      <c r="A76" s="161" t="s">
        <v>233</v>
      </c>
      <c r="B76" s="153"/>
      <c r="C76" s="153"/>
      <c r="D76" s="153"/>
      <c r="E76" s="153"/>
      <c r="F76" s="153"/>
      <c r="G76" s="153"/>
      <c r="H76" s="153"/>
      <c r="I76" s="153"/>
      <c r="J76" s="153"/>
      <c r="K76" s="93"/>
      <c r="L76" s="93"/>
      <c r="M76" s="4"/>
    </row>
    <row r="77" spans="1:13" ht="25.15" customHeight="1" x14ac:dyDescent="0.45">
      <c r="A77" s="91" t="s">
        <v>236</v>
      </c>
      <c r="B77" s="177"/>
      <c r="C77" s="177"/>
      <c r="D77" s="177"/>
      <c r="E77" s="177"/>
      <c r="F77" s="177"/>
      <c r="G77" s="177"/>
      <c r="H77" s="177"/>
      <c r="I77" s="177"/>
      <c r="J77" s="177"/>
      <c r="K77" s="93"/>
      <c r="L77" s="93"/>
      <c r="M77" s="4"/>
    </row>
    <row r="78" spans="1:13" ht="25.15" customHeight="1" x14ac:dyDescent="0.45">
      <c r="A78" s="91" t="s">
        <v>235</v>
      </c>
      <c r="B78" s="153"/>
      <c r="C78" s="153"/>
      <c r="D78" s="153"/>
      <c r="E78" s="153"/>
      <c r="F78" s="153"/>
      <c r="G78" s="153"/>
      <c r="H78" s="153"/>
      <c r="I78" s="153"/>
      <c r="J78" s="153"/>
      <c r="K78" s="93"/>
      <c r="L78" s="93"/>
      <c r="M78" s="4"/>
    </row>
    <row r="79" spans="1:13" ht="25.15" customHeight="1" x14ac:dyDescent="0.45">
      <c r="A79" s="91" t="s">
        <v>237</v>
      </c>
      <c r="B79" s="153"/>
      <c r="C79" s="153"/>
      <c r="D79" s="153"/>
      <c r="E79" s="153"/>
      <c r="F79" s="153"/>
      <c r="G79" s="153"/>
      <c r="H79" s="153"/>
      <c r="I79" s="153"/>
      <c r="J79" s="153"/>
      <c r="K79" s="93"/>
      <c r="L79" s="93"/>
      <c r="M79" s="4"/>
    </row>
    <row r="80" spans="1:13" ht="25.15" customHeight="1" x14ac:dyDescent="0.45">
      <c r="A80" s="91" t="s">
        <v>234</v>
      </c>
      <c r="B80" s="153"/>
      <c r="C80" s="153"/>
      <c r="D80" s="153"/>
      <c r="E80" s="153"/>
      <c r="F80" s="153"/>
      <c r="G80" s="153"/>
      <c r="H80" s="153"/>
      <c r="I80" s="153"/>
      <c r="J80" s="153"/>
      <c r="K80" s="93"/>
      <c r="L80" s="93"/>
      <c r="M80" s="4"/>
    </row>
    <row r="81" spans="1:10" s="39" customFormat="1" ht="25.15" customHeight="1" x14ac:dyDescent="0.45">
      <c r="A81" s="113" t="s">
        <v>115</v>
      </c>
      <c r="B81" s="91"/>
      <c r="C81" s="91"/>
      <c r="D81" s="49"/>
      <c r="E81" s="91"/>
      <c r="I81" s="163"/>
      <c r="J81" s="164"/>
    </row>
    <row r="82" spans="1:10" s="39" customFormat="1" ht="25.15" customHeight="1" x14ac:dyDescent="0.45">
      <c r="A82" s="91" t="s">
        <v>418</v>
      </c>
      <c r="B82" s="91"/>
      <c r="C82" s="91"/>
      <c r="D82" s="91"/>
      <c r="E82" s="91"/>
      <c r="F82" s="91"/>
      <c r="J82" s="92"/>
    </row>
    <row r="83" spans="1:10" s="39" customFormat="1" ht="25.15" customHeight="1" x14ac:dyDescent="0.45">
      <c r="A83" s="91" t="s">
        <v>421</v>
      </c>
      <c r="B83" s="126"/>
      <c r="C83" s="4"/>
      <c r="D83" s="127"/>
      <c r="E83" s="43"/>
    </row>
    <row r="84" spans="1:10" s="39" customFormat="1" ht="25.15" customHeight="1" x14ac:dyDescent="0.45">
      <c r="A84" s="91" t="s">
        <v>419</v>
      </c>
      <c r="B84" s="126"/>
      <c r="C84" s="4"/>
      <c r="D84" s="127"/>
      <c r="E84" s="43"/>
    </row>
    <row r="85" spans="1:10" s="39" customFormat="1" ht="25.15" customHeight="1" x14ac:dyDescent="0.45">
      <c r="A85" s="91" t="s">
        <v>420</v>
      </c>
      <c r="B85" s="128"/>
      <c r="C85" s="128"/>
      <c r="D85" s="128"/>
      <c r="E85" s="128"/>
      <c r="F85" s="128"/>
      <c r="G85" s="128"/>
      <c r="H85" s="128"/>
      <c r="I85" s="128"/>
    </row>
    <row r="86" spans="1:10" s="4" customFormat="1" ht="25.15" customHeight="1" x14ac:dyDescent="0.45">
      <c r="A86" s="44" t="s">
        <v>422</v>
      </c>
    </row>
    <row r="87" spans="1:10" s="4" customFormat="1" ht="25.15" customHeight="1" x14ac:dyDescent="0.45">
      <c r="A87" s="44" t="s">
        <v>238</v>
      </c>
    </row>
    <row r="88" spans="1:10" s="4" customFormat="1" ht="25.15" customHeight="1" x14ac:dyDescent="0.45">
      <c r="A88" s="44" t="s">
        <v>239</v>
      </c>
    </row>
    <row r="89" spans="1:10" s="4" customFormat="1" ht="26.25" customHeight="1" x14ac:dyDescent="0.45">
      <c r="A89" s="44" t="s">
        <v>160</v>
      </c>
    </row>
    <row r="90" spans="1:10" s="4" customFormat="1" ht="26.25" customHeight="1" x14ac:dyDescent="0.45">
      <c r="A90" s="44" t="s">
        <v>133</v>
      </c>
    </row>
    <row r="91" spans="1:10" s="4" customFormat="1" ht="26.25" customHeight="1" x14ac:dyDescent="0.45">
      <c r="A91" s="44" t="s">
        <v>134</v>
      </c>
    </row>
    <row r="92" spans="1:10" s="4" customFormat="1" ht="26.25" customHeight="1" x14ac:dyDescent="0.45">
      <c r="A92" s="160" t="s">
        <v>222</v>
      </c>
    </row>
    <row r="93" spans="1:10" s="4" customFormat="1" ht="26.25" customHeight="1" x14ac:dyDescent="0.45">
      <c r="A93" s="44" t="s">
        <v>423</v>
      </c>
    </row>
    <row r="94" spans="1:10" s="4" customFormat="1" ht="26.25" customHeight="1" x14ac:dyDescent="0.45">
      <c r="A94" s="44" t="s">
        <v>135</v>
      </c>
    </row>
    <row r="95" spans="1:10" s="4" customFormat="1" ht="26.25" customHeight="1" x14ac:dyDescent="0.45">
      <c r="A95" s="44" t="s">
        <v>136</v>
      </c>
    </row>
    <row r="96" spans="1:10" s="4" customFormat="1" ht="26.25" customHeight="1" x14ac:dyDescent="0.45">
      <c r="A96" s="44" t="s">
        <v>161</v>
      </c>
    </row>
    <row r="97" spans="1:13" s="4" customFormat="1" ht="26.25" customHeight="1" x14ac:dyDescent="0.45">
      <c r="A97" s="44"/>
    </row>
    <row r="98" spans="1:13" ht="26.25" customHeight="1" x14ac:dyDescent="0.45">
      <c r="A98" s="4"/>
      <c r="B98" s="4" t="s">
        <v>58</v>
      </c>
      <c r="C98" s="199"/>
      <c r="E98" s="51"/>
      <c r="F98" s="51"/>
      <c r="G98" s="93"/>
      <c r="H98" s="4"/>
      <c r="K98" s="93"/>
      <c r="L98" s="93"/>
      <c r="M98" s="4"/>
    </row>
    <row r="99" spans="1:13" ht="26.25" customHeight="1" x14ac:dyDescent="0.45">
      <c r="A99" s="4"/>
      <c r="B99" s="4" t="s">
        <v>117</v>
      </c>
      <c r="C99" s="199"/>
      <c r="E99" s="51"/>
      <c r="F99" s="51"/>
      <c r="G99" s="93"/>
      <c r="H99" s="4"/>
      <c r="K99" s="93"/>
      <c r="L99" s="93"/>
      <c r="M99" s="4"/>
    </row>
    <row r="100" spans="1:13" ht="26.25" customHeight="1" x14ac:dyDescent="0.45">
      <c r="A100" s="4"/>
      <c r="B100" s="4"/>
      <c r="C100" s="199"/>
      <c r="E100" s="51"/>
      <c r="F100" s="51"/>
      <c r="G100" s="93"/>
      <c r="H100" s="4"/>
      <c r="K100" s="93"/>
      <c r="L100" s="93"/>
      <c r="M100" s="4"/>
    </row>
    <row r="101" spans="1:13" ht="27" customHeight="1" x14ac:dyDescent="0.45">
      <c r="A101" s="258" t="s">
        <v>78</v>
      </c>
      <c r="B101" s="259"/>
      <c r="C101" s="259"/>
      <c r="D101" s="259"/>
      <c r="E101" s="259"/>
      <c r="F101" s="259"/>
      <c r="G101" s="259"/>
      <c r="H101" s="259"/>
      <c r="I101" s="259"/>
      <c r="J101" s="259"/>
      <c r="K101" s="93"/>
      <c r="L101" s="93"/>
      <c r="M101" s="4"/>
    </row>
    <row r="102" spans="1:13" ht="27" customHeight="1" x14ac:dyDescent="0.45">
      <c r="A102" s="152"/>
      <c r="B102" s="153"/>
      <c r="C102" s="153"/>
      <c r="D102" s="153"/>
      <c r="E102" s="153"/>
      <c r="F102" s="153"/>
      <c r="G102" s="153"/>
      <c r="H102" s="153"/>
      <c r="I102" s="153"/>
      <c r="J102" s="153"/>
      <c r="K102" s="93"/>
      <c r="L102" s="93"/>
      <c r="M102" s="4"/>
    </row>
    <row r="103" spans="1:13" s="4" customFormat="1" ht="27" customHeight="1" x14ac:dyDescent="0.45">
      <c r="A103" s="90" t="s">
        <v>223</v>
      </c>
    </row>
    <row r="104" spans="1:13" s="4" customFormat="1" ht="27" customHeight="1" x14ac:dyDescent="0.45">
      <c r="A104" s="90" t="s">
        <v>224</v>
      </c>
    </row>
    <row r="105" spans="1:13" s="4" customFormat="1" ht="27" customHeight="1" x14ac:dyDescent="0.45">
      <c r="A105" s="44" t="s">
        <v>226</v>
      </c>
    </row>
    <row r="106" spans="1:13" s="4" customFormat="1" ht="27" customHeight="1" x14ac:dyDescent="0.45">
      <c r="A106" s="44" t="s">
        <v>225</v>
      </c>
    </row>
    <row r="107" spans="1:13" s="4" customFormat="1" ht="27" customHeight="1" x14ac:dyDescent="0.45">
      <c r="A107" s="44" t="s">
        <v>227</v>
      </c>
    </row>
    <row r="108" spans="1:13" s="4" customFormat="1" ht="27" customHeight="1" x14ac:dyDescent="0.45">
      <c r="A108" s="44" t="s">
        <v>437</v>
      </c>
    </row>
    <row r="109" spans="1:13" s="4" customFormat="1" ht="27" customHeight="1" x14ac:dyDescent="0.45">
      <c r="A109" s="44" t="s">
        <v>303</v>
      </c>
    </row>
    <row r="110" spans="1:13" s="4" customFormat="1" ht="27" customHeight="1" x14ac:dyDescent="0.45">
      <c r="A110" s="44" t="s">
        <v>305</v>
      </c>
    </row>
    <row r="111" spans="1:13" s="4" customFormat="1" ht="27" customHeight="1" x14ac:dyDescent="0.45">
      <c r="A111" s="44" t="s">
        <v>304</v>
      </c>
    </row>
    <row r="112" spans="1:13" s="4" customFormat="1" ht="27" customHeight="1" x14ac:dyDescent="0.45">
      <c r="A112" s="44" t="s">
        <v>164</v>
      </c>
    </row>
    <row r="113" spans="1:13" s="4" customFormat="1" ht="27" customHeight="1" x14ac:dyDescent="0.45">
      <c r="A113" s="44" t="s">
        <v>232</v>
      </c>
    </row>
    <row r="114" spans="1:13" s="4" customFormat="1" ht="27" customHeight="1" x14ac:dyDescent="0.45">
      <c r="A114" s="44" t="s">
        <v>231</v>
      </c>
    </row>
    <row r="115" spans="1:13" s="4" customFormat="1" ht="27" customHeight="1" x14ac:dyDescent="0.45">
      <c r="A115" s="44" t="s">
        <v>230</v>
      </c>
    </row>
    <row r="116" spans="1:13" s="4" customFormat="1" ht="27" customHeight="1" x14ac:dyDescent="0.45">
      <c r="A116" s="44" t="s">
        <v>229</v>
      </c>
    </row>
    <row r="117" spans="1:13" s="4" customFormat="1" ht="27" customHeight="1" x14ac:dyDescent="0.45">
      <c r="A117" s="44" t="s">
        <v>228</v>
      </c>
    </row>
    <row r="118" spans="1:13" s="4" customFormat="1" ht="27" customHeight="1" x14ac:dyDescent="0.45">
      <c r="A118" s="44" t="s">
        <v>408</v>
      </c>
    </row>
    <row r="119" spans="1:13" s="4" customFormat="1" ht="27" customHeight="1" x14ac:dyDescent="0.45">
      <c r="A119" s="44" t="s">
        <v>409</v>
      </c>
    </row>
    <row r="120" spans="1:13" s="4" customFormat="1" ht="27" customHeight="1" x14ac:dyDescent="0.45">
      <c r="A120" s="117"/>
    </row>
    <row r="121" spans="1:13" s="4" customFormat="1" ht="27" customHeight="1" x14ac:dyDescent="0.45">
      <c r="A121" s="117"/>
    </row>
    <row r="122" spans="1:13" s="4" customFormat="1" ht="27" customHeight="1" x14ac:dyDescent="0.45">
      <c r="A122" s="117"/>
    </row>
    <row r="123" spans="1:13" s="4" customFormat="1" ht="27" customHeight="1" x14ac:dyDescent="0.45">
      <c r="A123" s="117"/>
    </row>
    <row r="124" spans="1:13" s="4" customFormat="1" ht="27" customHeight="1" x14ac:dyDescent="0.45">
      <c r="A124" s="117"/>
    </row>
    <row r="125" spans="1:13" s="4" customFormat="1" ht="27" customHeight="1" x14ac:dyDescent="0.45">
      <c r="A125" s="117"/>
    </row>
    <row r="126" spans="1:13" s="4" customFormat="1" ht="27" customHeight="1" x14ac:dyDescent="0.45">
      <c r="A126" s="117"/>
    </row>
    <row r="127" spans="1:13" ht="27" customHeight="1" x14ac:dyDescent="0.45">
      <c r="A127" s="4"/>
      <c r="B127" s="4" t="s">
        <v>58</v>
      </c>
      <c r="C127" s="199"/>
      <c r="E127" s="51"/>
      <c r="F127" s="51"/>
      <c r="G127" s="93"/>
      <c r="H127" s="4"/>
      <c r="K127" s="93"/>
      <c r="L127" s="93"/>
      <c r="M127" s="4"/>
    </row>
    <row r="128" spans="1:13" ht="27" customHeight="1" x14ac:dyDescent="0.45">
      <c r="A128" s="4"/>
      <c r="B128" s="4" t="s">
        <v>117</v>
      </c>
      <c r="C128" s="199"/>
      <c r="E128" s="51"/>
      <c r="F128" s="51"/>
      <c r="G128" s="93"/>
      <c r="H128" s="4"/>
      <c r="K128" s="93"/>
      <c r="L128" s="93"/>
      <c r="M128" s="4"/>
    </row>
    <row r="129" spans="10:10" ht="26.25" customHeight="1" x14ac:dyDescent="0.45">
      <c r="J129" s="41"/>
    </row>
    <row r="130" spans="10:10" ht="23.45" customHeight="1" x14ac:dyDescent="0.45">
      <c r="J130" s="41"/>
    </row>
    <row r="131" spans="10:10" ht="23.45" customHeight="1" x14ac:dyDescent="0.45">
      <c r="J131" s="41"/>
    </row>
    <row r="132" spans="10:10" ht="23.45" customHeight="1" x14ac:dyDescent="0.45">
      <c r="J132" s="41"/>
    </row>
    <row r="133" spans="10:10" ht="23.45" customHeight="1" x14ac:dyDescent="0.45">
      <c r="J133" s="41"/>
    </row>
    <row r="134" spans="10:10" ht="23.45" customHeight="1" x14ac:dyDescent="0.45">
      <c r="J134" s="41"/>
    </row>
    <row r="135" spans="10:10" ht="23.45" customHeight="1" x14ac:dyDescent="0.45">
      <c r="J135" s="41"/>
    </row>
    <row r="136" spans="10:10" ht="23.45" customHeight="1" x14ac:dyDescent="0.45">
      <c r="J136" s="41"/>
    </row>
    <row r="137" spans="10:10" ht="23.45" customHeight="1" x14ac:dyDescent="0.45">
      <c r="J137" s="41"/>
    </row>
    <row r="138" spans="10:10" ht="23.45" customHeight="1" x14ac:dyDescent="0.45">
      <c r="J138" s="41"/>
    </row>
    <row r="139" spans="10:10" ht="23.45" customHeight="1" x14ac:dyDescent="0.45">
      <c r="J139" s="41"/>
    </row>
    <row r="140" spans="10:10" ht="27" customHeight="1" x14ac:dyDescent="0.45">
      <c r="J140" s="41"/>
    </row>
    <row r="141" spans="10:10" ht="27" customHeight="1" x14ac:dyDescent="0.45">
      <c r="J141" s="41"/>
    </row>
    <row r="142" spans="10:10" ht="27" customHeight="1" x14ac:dyDescent="0.45">
      <c r="J142" s="41"/>
    </row>
    <row r="143" spans="10:10" ht="27" customHeight="1" x14ac:dyDescent="0.45">
      <c r="J143" s="41"/>
    </row>
    <row r="144" spans="10:10" ht="27" customHeight="1" x14ac:dyDescent="0.45">
      <c r="J144" s="41"/>
    </row>
    <row r="145" spans="10:10" ht="27" customHeight="1" x14ac:dyDescent="0.45">
      <c r="J145" s="41"/>
    </row>
    <row r="146" spans="10:10" ht="27" customHeight="1" x14ac:dyDescent="0.45">
      <c r="J146" s="41"/>
    </row>
    <row r="147" spans="10:10" ht="27" customHeight="1" x14ac:dyDescent="0.45">
      <c r="J147" s="41"/>
    </row>
    <row r="148" spans="10:10" ht="27" customHeight="1" x14ac:dyDescent="0.45">
      <c r="J148" s="41"/>
    </row>
    <row r="149" spans="10:10" ht="27" customHeight="1" x14ac:dyDescent="0.45">
      <c r="J149" s="41"/>
    </row>
    <row r="150" spans="10:10" ht="27" customHeight="1" x14ac:dyDescent="0.45">
      <c r="J150" s="41"/>
    </row>
    <row r="151" spans="10:10" ht="27" customHeight="1" x14ac:dyDescent="0.45">
      <c r="J151" s="41"/>
    </row>
    <row r="152" spans="10:10" ht="27" customHeight="1" x14ac:dyDescent="0.45">
      <c r="J152" s="41"/>
    </row>
    <row r="153" spans="10:10" ht="27" customHeight="1" x14ac:dyDescent="0.45">
      <c r="J153" s="41"/>
    </row>
    <row r="154" spans="10:10" ht="27" customHeight="1" x14ac:dyDescent="0.45">
      <c r="J154" s="41"/>
    </row>
    <row r="155" spans="10:10" ht="27" customHeight="1" x14ac:dyDescent="0.45">
      <c r="J155" s="41"/>
    </row>
    <row r="156" spans="10:10" ht="27" customHeight="1" x14ac:dyDescent="0.45">
      <c r="J156" s="41"/>
    </row>
    <row r="157" spans="10:10" ht="27" customHeight="1" x14ac:dyDescent="0.45">
      <c r="J157" s="41"/>
    </row>
    <row r="158" spans="10:10" ht="27" customHeight="1" x14ac:dyDescent="0.45">
      <c r="J158" s="41"/>
    </row>
    <row r="159" spans="10:10" ht="27" customHeight="1" x14ac:dyDescent="0.45">
      <c r="J159" s="41"/>
    </row>
    <row r="160" spans="10:10" ht="27" customHeight="1" x14ac:dyDescent="0.45">
      <c r="J160" s="41"/>
    </row>
    <row r="161" spans="10:10" ht="27" customHeight="1" x14ac:dyDescent="0.45">
      <c r="J161" s="41"/>
    </row>
    <row r="162" spans="10:10" ht="27" customHeight="1" x14ac:dyDescent="0.45">
      <c r="J162" s="41"/>
    </row>
    <row r="163" spans="10:10" ht="27" customHeight="1" x14ac:dyDescent="0.45">
      <c r="J163" s="41"/>
    </row>
    <row r="164" spans="10:10" ht="27" customHeight="1" x14ac:dyDescent="0.45">
      <c r="J164" s="41"/>
    </row>
    <row r="165" spans="10:10" ht="27" customHeight="1" x14ac:dyDescent="0.45">
      <c r="J165" s="41"/>
    </row>
    <row r="166" spans="10:10" ht="27" customHeight="1" x14ac:dyDescent="0.45">
      <c r="J166" s="41"/>
    </row>
    <row r="167" spans="10:10" ht="27" customHeight="1" x14ac:dyDescent="0.45">
      <c r="J167" s="41"/>
    </row>
    <row r="168" spans="10:10" ht="27" customHeight="1" x14ac:dyDescent="0.45">
      <c r="J168" s="41"/>
    </row>
    <row r="169" spans="10:10" ht="27" customHeight="1" x14ac:dyDescent="0.45">
      <c r="J169" s="41"/>
    </row>
    <row r="170" spans="10:10" ht="27" customHeight="1" x14ac:dyDescent="0.45">
      <c r="J170" s="41"/>
    </row>
    <row r="171" spans="10:10" ht="27" customHeight="1" x14ac:dyDescent="0.45">
      <c r="J171" s="41"/>
    </row>
    <row r="172" spans="10:10" ht="27" customHeight="1" x14ac:dyDescent="0.45">
      <c r="J172" s="41"/>
    </row>
    <row r="173" spans="10:10" ht="27" customHeight="1" x14ac:dyDescent="0.45">
      <c r="J173" s="41"/>
    </row>
    <row r="174" spans="10:10" ht="27" customHeight="1" x14ac:dyDescent="0.45">
      <c r="J174" s="41"/>
    </row>
    <row r="175" spans="10:10" ht="27" customHeight="1" x14ac:dyDescent="0.45">
      <c r="J175" s="41"/>
    </row>
    <row r="176" spans="10:10" ht="27" customHeight="1" x14ac:dyDescent="0.45">
      <c r="J176" s="41"/>
    </row>
    <row r="177" spans="10:10" ht="27" customHeight="1" x14ac:dyDescent="0.45">
      <c r="J177" s="41"/>
    </row>
    <row r="178" spans="10:10" ht="27" customHeight="1" x14ac:dyDescent="0.45">
      <c r="J178" s="41"/>
    </row>
    <row r="179" spans="10:10" ht="27" customHeight="1" x14ac:dyDescent="0.45">
      <c r="J179" s="41"/>
    </row>
    <row r="180" spans="10:10" ht="27" customHeight="1" x14ac:dyDescent="0.45">
      <c r="J180" s="41"/>
    </row>
    <row r="181" spans="10:10" ht="27" customHeight="1" x14ac:dyDescent="0.45">
      <c r="J181" s="41"/>
    </row>
    <row r="182" spans="10:10" ht="27" customHeight="1" x14ac:dyDescent="0.45">
      <c r="J182" s="41"/>
    </row>
    <row r="183" spans="10:10" ht="27" customHeight="1" x14ac:dyDescent="0.45">
      <c r="J183" s="41"/>
    </row>
    <row r="184" spans="10:10" ht="27" customHeight="1" x14ac:dyDescent="0.45">
      <c r="J184" s="41"/>
    </row>
    <row r="185" spans="10:10" ht="27" customHeight="1" x14ac:dyDescent="0.45">
      <c r="J185" s="41"/>
    </row>
    <row r="186" spans="10:10" ht="27" customHeight="1" x14ac:dyDescent="0.45">
      <c r="J186" s="41"/>
    </row>
    <row r="187" spans="10:10" ht="27" customHeight="1" x14ac:dyDescent="0.45">
      <c r="J187" s="41"/>
    </row>
    <row r="188" spans="10:10" ht="27" customHeight="1" x14ac:dyDescent="0.45">
      <c r="J188" s="41"/>
    </row>
    <row r="189" spans="10:10" ht="27" customHeight="1" x14ac:dyDescent="0.45">
      <c r="J189" s="41"/>
    </row>
    <row r="190" spans="10:10" ht="27" customHeight="1" x14ac:dyDescent="0.45">
      <c r="J190" s="41"/>
    </row>
    <row r="191" spans="10:10" ht="27" customHeight="1" x14ac:dyDescent="0.45">
      <c r="J191" s="41"/>
    </row>
    <row r="192" spans="10:10" ht="27" customHeight="1" x14ac:dyDescent="0.45">
      <c r="J192" s="41"/>
    </row>
    <row r="193" spans="10:10" ht="27" customHeight="1" x14ac:dyDescent="0.45">
      <c r="J193" s="41"/>
    </row>
    <row r="194" spans="10:10" ht="27" customHeight="1" x14ac:dyDescent="0.45">
      <c r="J194" s="41"/>
    </row>
    <row r="195" spans="10:10" ht="27" customHeight="1" x14ac:dyDescent="0.45">
      <c r="J195" s="41"/>
    </row>
    <row r="196" spans="10:10" ht="27" customHeight="1" x14ac:dyDescent="0.45">
      <c r="J196" s="41"/>
    </row>
    <row r="197" spans="10:10" ht="27" customHeight="1" x14ac:dyDescent="0.45">
      <c r="J197" s="41"/>
    </row>
    <row r="198" spans="10:10" ht="27" customHeight="1" x14ac:dyDescent="0.45">
      <c r="J198" s="41"/>
    </row>
    <row r="199" spans="10:10" ht="27" customHeight="1" x14ac:dyDescent="0.45">
      <c r="J199" s="41"/>
    </row>
    <row r="200" spans="10:10" ht="27" customHeight="1" x14ac:dyDescent="0.45">
      <c r="J200" s="41"/>
    </row>
    <row r="201" spans="10:10" ht="27" customHeight="1" x14ac:dyDescent="0.45">
      <c r="J201" s="41"/>
    </row>
    <row r="202" spans="10:10" ht="27" customHeight="1" x14ac:dyDescent="0.45">
      <c r="J202" s="41"/>
    </row>
    <row r="203" spans="10:10" ht="27" customHeight="1" x14ac:dyDescent="0.45">
      <c r="J203" s="41"/>
    </row>
    <row r="204" spans="10:10" ht="27" customHeight="1" x14ac:dyDescent="0.45">
      <c r="J204" s="41"/>
    </row>
    <row r="205" spans="10:10" ht="27" customHeight="1" x14ac:dyDescent="0.45">
      <c r="J205" s="41"/>
    </row>
    <row r="206" spans="10:10" ht="27" customHeight="1" x14ac:dyDescent="0.45">
      <c r="J206" s="41"/>
    </row>
    <row r="207" spans="10:10" ht="27" customHeight="1" x14ac:dyDescent="0.45">
      <c r="J207" s="41"/>
    </row>
    <row r="208" spans="10:10" ht="27" customHeight="1" x14ac:dyDescent="0.45">
      <c r="J208" s="41"/>
    </row>
    <row r="209" spans="10:10" ht="27" customHeight="1" x14ac:dyDescent="0.45">
      <c r="J209" s="41"/>
    </row>
    <row r="210" spans="10:10" ht="27" customHeight="1" x14ac:dyDescent="0.45">
      <c r="J210" s="41"/>
    </row>
    <row r="211" spans="10:10" ht="27" customHeight="1" x14ac:dyDescent="0.45">
      <c r="J211" s="41"/>
    </row>
    <row r="212" spans="10:10" ht="27" customHeight="1" x14ac:dyDescent="0.45">
      <c r="J212" s="41"/>
    </row>
    <row r="213" spans="10:10" ht="27" customHeight="1" x14ac:dyDescent="0.45">
      <c r="J213" s="41"/>
    </row>
    <row r="214" spans="10:10" ht="27" customHeight="1" x14ac:dyDescent="0.45">
      <c r="J214" s="41"/>
    </row>
    <row r="215" spans="10:10" ht="27" customHeight="1" x14ac:dyDescent="0.45">
      <c r="J215" s="41"/>
    </row>
    <row r="216" spans="10:10" ht="27" customHeight="1" x14ac:dyDescent="0.45">
      <c r="J216" s="41"/>
    </row>
    <row r="217" spans="10:10" ht="27" customHeight="1" x14ac:dyDescent="0.45">
      <c r="J217" s="41"/>
    </row>
    <row r="218" spans="10:10" ht="27" customHeight="1" x14ac:dyDescent="0.45">
      <c r="J218" s="41"/>
    </row>
    <row r="219" spans="10:10" ht="27" customHeight="1" x14ac:dyDescent="0.45">
      <c r="J219" s="41"/>
    </row>
    <row r="220" spans="10:10" ht="27" customHeight="1" x14ac:dyDescent="0.45">
      <c r="J220" s="41"/>
    </row>
    <row r="221" spans="10:10" ht="27" customHeight="1" x14ac:dyDescent="0.45">
      <c r="J221" s="41"/>
    </row>
    <row r="222" spans="10:10" ht="27" customHeight="1" x14ac:dyDescent="0.45">
      <c r="J222" s="41"/>
    </row>
    <row r="223" spans="10:10" ht="27" customHeight="1" x14ac:dyDescent="0.45">
      <c r="J223" s="41"/>
    </row>
    <row r="224" spans="10:10" ht="27" customHeight="1" x14ac:dyDescent="0.45">
      <c r="J224" s="41"/>
    </row>
    <row r="225" spans="10:10" ht="27" customHeight="1" x14ac:dyDescent="0.45">
      <c r="J225" s="41"/>
    </row>
    <row r="226" spans="10:10" ht="27" customHeight="1" x14ac:dyDescent="0.45">
      <c r="J226" s="41"/>
    </row>
    <row r="227" spans="10:10" ht="27" customHeight="1" x14ac:dyDescent="0.45">
      <c r="J227" s="41"/>
    </row>
    <row r="228" spans="10:10" ht="27" customHeight="1" x14ac:dyDescent="0.45">
      <c r="J228" s="41"/>
    </row>
    <row r="229" spans="10:10" ht="27" customHeight="1" x14ac:dyDescent="0.45">
      <c r="J229" s="41"/>
    </row>
    <row r="230" spans="10:10" ht="27" customHeight="1" x14ac:dyDescent="0.45">
      <c r="J230" s="41"/>
    </row>
    <row r="231" spans="10:10" ht="27" customHeight="1" x14ac:dyDescent="0.45">
      <c r="J231" s="41"/>
    </row>
    <row r="232" spans="10:10" ht="27" customHeight="1" x14ac:dyDescent="0.45">
      <c r="J232" s="41"/>
    </row>
    <row r="233" spans="10:10" ht="27" customHeight="1" x14ac:dyDescent="0.45">
      <c r="J233" s="41"/>
    </row>
    <row r="234" spans="10:10" ht="27" customHeight="1" x14ac:dyDescent="0.45">
      <c r="J234" s="41"/>
    </row>
    <row r="235" spans="10:10" ht="27" customHeight="1" x14ac:dyDescent="0.45">
      <c r="J235" s="41"/>
    </row>
    <row r="236" spans="10:10" ht="27" customHeight="1" x14ac:dyDescent="0.45">
      <c r="J236" s="41"/>
    </row>
    <row r="237" spans="10:10" ht="27" customHeight="1" x14ac:dyDescent="0.45">
      <c r="J237" s="41"/>
    </row>
    <row r="238" spans="10:10" ht="27" customHeight="1" x14ac:dyDescent="0.45">
      <c r="J238" s="41"/>
    </row>
    <row r="239" spans="10:10" ht="27" customHeight="1" x14ac:dyDescent="0.45">
      <c r="J239" s="41"/>
    </row>
    <row r="240" spans="10:10" ht="27" customHeight="1" x14ac:dyDescent="0.45">
      <c r="J240" s="41"/>
    </row>
    <row r="241" spans="10:10" ht="27" customHeight="1" x14ac:dyDescent="0.45">
      <c r="J241" s="41"/>
    </row>
    <row r="242" spans="10:10" ht="27" customHeight="1" x14ac:dyDescent="0.45">
      <c r="J242" s="41"/>
    </row>
    <row r="243" spans="10:10" ht="27" customHeight="1" x14ac:dyDescent="0.45">
      <c r="J243" s="41"/>
    </row>
    <row r="244" spans="10:10" ht="27" customHeight="1" x14ac:dyDescent="0.45">
      <c r="J244" s="41"/>
    </row>
    <row r="245" spans="10:10" ht="27" customHeight="1" x14ac:dyDescent="0.45">
      <c r="J245" s="41"/>
    </row>
    <row r="246" spans="10:10" ht="27" customHeight="1" x14ac:dyDescent="0.45">
      <c r="J246" s="41"/>
    </row>
    <row r="247" spans="10:10" ht="27" customHeight="1" x14ac:dyDescent="0.45">
      <c r="J247" s="41"/>
    </row>
    <row r="248" spans="10:10" ht="27" customHeight="1" x14ac:dyDescent="0.45">
      <c r="J248" s="41"/>
    </row>
    <row r="249" spans="10:10" ht="27" customHeight="1" x14ac:dyDescent="0.45">
      <c r="J249" s="41"/>
    </row>
    <row r="250" spans="10:10" ht="27" customHeight="1" x14ac:dyDescent="0.45">
      <c r="J250" s="41"/>
    </row>
    <row r="251" spans="10:10" ht="27" customHeight="1" x14ac:dyDescent="0.45">
      <c r="J251" s="41"/>
    </row>
    <row r="252" spans="10:10" ht="27" customHeight="1" x14ac:dyDescent="0.45">
      <c r="J252" s="41"/>
    </row>
    <row r="253" spans="10:10" ht="27" customHeight="1" x14ac:dyDescent="0.45">
      <c r="J253" s="41"/>
    </row>
    <row r="254" spans="10:10" ht="27" customHeight="1" x14ac:dyDescent="0.45">
      <c r="J254" s="41"/>
    </row>
    <row r="255" spans="10:10" ht="27" customHeight="1" x14ac:dyDescent="0.45">
      <c r="J255" s="41"/>
    </row>
    <row r="256" spans="10:10" ht="27" customHeight="1" x14ac:dyDescent="0.45">
      <c r="J256" s="41"/>
    </row>
    <row r="257" spans="10:10" ht="27" customHeight="1" x14ac:dyDescent="0.45">
      <c r="J257" s="41"/>
    </row>
    <row r="258" spans="10:10" ht="27" customHeight="1" x14ac:dyDescent="0.45">
      <c r="J258" s="41"/>
    </row>
    <row r="259" spans="10:10" ht="27" customHeight="1" x14ac:dyDescent="0.45">
      <c r="J259" s="41"/>
    </row>
    <row r="260" spans="10:10" ht="27" customHeight="1" x14ac:dyDescent="0.45">
      <c r="J260" s="41"/>
    </row>
    <row r="261" spans="10:10" ht="27" customHeight="1" x14ac:dyDescent="0.45">
      <c r="J261" s="41"/>
    </row>
    <row r="262" spans="10:10" ht="27" customHeight="1" x14ac:dyDescent="0.45">
      <c r="J262" s="41"/>
    </row>
    <row r="263" spans="10:10" ht="27" customHeight="1" x14ac:dyDescent="0.45">
      <c r="J263" s="41"/>
    </row>
    <row r="264" spans="10:10" ht="27" customHeight="1" x14ac:dyDescent="0.45">
      <c r="J264" s="41"/>
    </row>
    <row r="265" spans="10:10" ht="27" customHeight="1" x14ac:dyDescent="0.45">
      <c r="J265" s="41"/>
    </row>
    <row r="266" spans="10:10" ht="27" customHeight="1" x14ac:dyDescent="0.45">
      <c r="J266" s="41"/>
    </row>
    <row r="267" spans="10:10" ht="27" customHeight="1" x14ac:dyDescent="0.45">
      <c r="J267" s="41"/>
    </row>
    <row r="268" spans="10:10" ht="27" customHeight="1" x14ac:dyDescent="0.45">
      <c r="J268" s="41"/>
    </row>
    <row r="269" spans="10:10" ht="27" customHeight="1" x14ac:dyDescent="0.45">
      <c r="J269" s="41"/>
    </row>
    <row r="270" spans="10:10" ht="27" customHeight="1" x14ac:dyDescent="0.45">
      <c r="J270" s="41"/>
    </row>
    <row r="271" spans="10:10" ht="27" customHeight="1" x14ac:dyDescent="0.45">
      <c r="J271" s="41"/>
    </row>
    <row r="272" spans="10:10" ht="27" customHeight="1" x14ac:dyDescent="0.45">
      <c r="J272" s="41"/>
    </row>
    <row r="273" spans="10:10" ht="27" customHeight="1" x14ac:dyDescent="0.45">
      <c r="J273" s="41"/>
    </row>
    <row r="274" spans="10:10" ht="27" customHeight="1" x14ac:dyDescent="0.45">
      <c r="J274" s="41"/>
    </row>
    <row r="275" spans="10:10" ht="27" customHeight="1" x14ac:dyDescent="0.45">
      <c r="J275" s="41"/>
    </row>
    <row r="276" spans="10:10" ht="27" customHeight="1" x14ac:dyDescent="0.45">
      <c r="J276" s="41"/>
    </row>
    <row r="277" spans="10:10" ht="27" customHeight="1" x14ac:dyDescent="0.45">
      <c r="J277" s="41"/>
    </row>
    <row r="278" spans="10:10" ht="27" customHeight="1" x14ac:dyDescent="0.45">
      <c r="J278" s="41"/>
    </row>
    <row r="279" spans="10:10" ht="27" customHeight="1" x14ac:dyDescent="0.45">
      <c r="J279" s="41"/>
    </row>
    <row r="280" spans="10:10" ht="27" customHeight="1" x14ac:dyDescent="0.45">
      <c r="J280" s="41"/>
    </row>
    <row r="281" spans="10:10" ht="27" customHeight="1" x14ac:dyDescent="0.45">
      <c r="J281" s="41"/>
    </row>
    <row r="282" spans="10:10" ht="27" customHeight="1" x14ac:dyDescent="0.45">
      <c r="J282" s="41"/>
    </row>
    <row r="283" spans="10:10" ht="27" customHeight="1" x14ac:dyDescent="0.45">
      <c r="J283" s="41"/>
    </row>
    <row r="284" spans="10:10" ht="27" customHeight="1" x14ac:dyDescent="0.45">
      <c r="J284" s="41"/>
    </row>
    <row r="285" spans="10:10" ht="27" customHeight="1" x14ac:dyDescent="0.45">
      <c r="J285" s="41"/>
    </row>
    <row r="286" spans="10:10" ht="27" customHeight="1" x14ac:dyDescent="0.45">
      <c r="J286" s="41"/>
    </row>
    <row r="287" spans="10:10" ht="27" customHeight="1" x14ac:dyDescent="0.45">
      <c r="J287" s="41"/>
    </row>
    <row r="288" spans="10:10" ht="27" customHeight="1" x14ac:dyDescent="0.45">
      <c r="J288" s="41"/>
    </row>
    <row r="289" spans="10:10" ht="27" customHeight="1" x14ac:dyDescent="0.45">
      <c r="J289" s="41"/>
    </row>
    <row r="290" spans="10:10" ht="27" customHeight="1" x14ac:dyDescent="0.45">
      <c r="J290" s="41"/>
    </row>
    <row r="291" spans="10:10" ht="27" customHeight="1" x14ac:dyDescent="0.45">
      <c r="J291" s="41"/>
    </row>
    <row r="292" spans="10:10" ht="27" customHeight="1" x14ac:dyDescent="0.45">
      <c r="J292" s="41"/>
    </row>
    <row r="293" spans="10:10" ht="27" customHeight="1" x14ac:dyDescent="0.45">
      <c r="J293" s="41"/>
    </row>
    <row r="294" spans="10:10" ht="27" customHeight="1" x14ac:dyDescent="0.45">
      <c r="J294" s="41"/>
    </row>
    <row r="295" spans="10:10" ht="27" customHeight="1" x14ac:dyDescent="0.45">
      <c r="J295" s="41"/>
    </row>
    <row r="296" spans="10:10" ht="27" customHeight="1" x14ac:dyDescent="0.45">
      <c r="J296" s="41"/>
    </row>
    <row r="297" spans="10:10" ht="27" customHeight="1" x14ac:dyDescent="0.45">
      <c r="J297" s="41"/>
    </row>
    <row r="298" spans="10:10" ht="27" customHeight="1" x14ac:dyDescent="0.45">
      <c r="J298" s="41"/>
    </row>
    <row r="299" spans="10:10" ht="27" customHeight="1" x14ac:dyDescent="0.45">
      <c r="J299" s="41"/>
    </row>
    <row r="300" spans="10:10" ht="27" customHeight="1" x14ac:dyDescent="0.45">
      <c r="J300" s="41"/>
    </row>
    <row r="301" spans="10:10" ht="27" customHeight="1" x14ac:dyDescent="0.45">
      <c r="J301" s="41"/>
    </row>
    <row r="302" spans="10:10" ht="27" customHeight="1" x14ac:dyDescent="0.45">
      <c r="J302" s="41"/>
    </row>
    <row r="303" spans="10:10" ht="27" customHeight="1" x14ac:dyDescent="0.45">
      <c r="J303" s="41"/>
    </row>
    <row r="304" spans="10:10" ht="27" customHeight="1" x14ac:dyDescent="0.45">
      <c r="J304" s="41"/>
    </row>
    <row r="305" spans="10:10" ht="27" customHeight="1" x14ac:dyDescent="0.45">
      <c r="J305" s="41"/>
    </row>
    <row r="306" spans="10:10" ht="27" customHeight="1" x14ac:dyDescent="0.45">
      <c r="J306" s="41"/>
    </row>
    <row r="307" spans="10:10" ht="27" customHeight="1" x14ac:dyDescent="0.45">
      <c r="J307" s="41"/>
    </row>
    <row r="308" spans="10:10" ht="27" customHeight="1" x14ac:dyDescent="0.45">
      <c r="J308" s="41"/>
    </row>
    <row r="309" spans="10:10" ht="27" customHeight="1" x14ac:dyDescent="0.45">
      <c r="J309" s="41"/>
    </row>
    <row r="310" spans="10:10" ht="27" customHeight="1" x14ac:dyDescent="0.45">
      <c r="J310" s="41"/>
    </row>
    <row r="311" spans="10:10" ht="27" customHeight="1" x14ac:dyDescent="0.45">
      <c r="J311" s="41"/>
    </row>
    <row r="312" spans="10:10" ht="27" customHeight="1" x14ac:dyDescent="0.45">
      <c r="J312" s="41"/>
    </row>
    <row r="313" spans="10:10" ht="27" customHeight="1" x14ac:dyDescent="0.45">
      <c r="J313" s="41"/>
    </row>
    <row r="314" spans="10:10" ht="27" customHeight="1" x14ac:dyDescent="0.45">
      <c r="J314" s="41"/>
    </row>
    <row r="315" spans="10:10" ht="27" customHeight="1" x14ac:dyDescent="0.45">
      <c r="J315" s="41"/>
    </row>
    <row r="316" spans="10:10" ht="27" customHeight="1" x14ac:dyDescent="0.45">
      <c r="J316" s="41"/>
    </row>
    <row r="317" spans="10:10" ht="27" customHeight="1" x14ac:dyDescent="0.45">
      <c r="J317" s="41"/>
    </row>
    <row r="318" spans="10:10" ht="27" customHeight="1" x14ac:dyDescent="0.45">
      <c r="J318" s="41"/>
    </row>
    <row r="319" spans="10:10" ht="27" customHeight="1" x14ac:dyDescent="0.45">
      <c r="J319" s="41"/>
    </row>
    <row r="320" spans="10:10" ht="27" customHeight="1" x14ac:dyDescent="0.45">
      <c r="J320" s="41"/>
    </row>
    <row r="321" spans="10:10" ht="27" customHeight="1" x14ac:dyDescent="0.45">
      <c r="J321" s="41"/>
    </row>
    <row r="322" spans="10:10" ht="27" customHeight="1" x14ac:dyDescent="0.45">
      <c r="J322" s="41"/>
    </row>
    <row r="323" spans="10:10" ht="27" customHeight="1" x14ac:dyDescent="0.45">
      <c r="J323" s="41"/>
    </row>
    <row r="324" spans="10:10" ht="27" customHeight="1" x14ac:dyDescent="0.45">
      <c r="J324" s="41"/>
    </row>
    <row r="325" spans="10:10" ht="27" customHeight="1" x14ac:dyDescent="0.45">
      <c r="J325" s="41"/>
    </row>
    <row r="326" spans="10:10" ht="27" customHeight="1" x14ac:dyDescent="0.45">
      <c r="J326" s="41"/>
    </row>
    <row r="327" spans="10:10" ht="27" customHeight="1" x14ac:dyDescent="0.45">
      <c r="J327" s="41"/>
    </row>
    <row r="328" spans="10:10" ht="27" customHeight="1" x14ac:dyDescent="0.45">
      <c r="J328" s="41"/>
    </row>
    <row r="329" spans="10:10" ht="27" customHeight="1" x14ac:dyDescent="0.45">
      <c r="J329" s="41"/>
    </row>
    <row r="330" spans="10:10" ht="27" customHeight="1" x14ac:dyDescent="0.45">
      <c r="J330" s="41"/>
    </row>
    <row r="331" spans="10:10" ht="27" customHeight="1" x14ac:dyDescent="0.45">
      <c r="J331" s="41"/>
    </row>
    <row r="332" spans="10:10" ht="27" customHeight="1" x14ac:dyDescent="0.45">
      <c r="J332" s="41"/>
    </row>
    <row r="333" spans="10:10" ht="27" customHeight="1" x14ac:dyDescent="0.45">
      <c r="J333" s="41"/>
    </row>
    <row r="334" spans="10:10" ht="27" customHeight="1" x14ac:dyDescent="0.45">
      <c r="J334" s="41"/>
    </row>
    <row r="335" spans="10:10" ht="27" customHeight="1" x14ac:dyDescent="0.45">
      <c r="J335" s="41"/>
    </row>
    <row r="336" spans="10:10" ht="27" customHeight="1" x14ac:dyDescent="0.45">
      <c r="J336" s="41"/>
    </row>
    <row r="337" spans="10:10" ht="27" customHeight="1" x14ac:dyDescent="0.45">
      <c r="J337" s="41"/>
    </row>
    <row r="338" spans="10:10" ht="27" customHeight="1" x14ac:dyDescent="0.45">
      <c r="J338" s="41"/>
    </row>
    <row r="339" spans="10:10" ht="27" customHeight="1" x14ac:dyDescent="0.45">
      <c r="J339" s="41"/>
    </row>
    <row r="340" spans="10:10" ht="27" customHeight="1" x14ac:dyDescent="0.45">
      <c r="J340" s="41"/>
    </row>
    <row r="341" spans="10:10" ht="27" customHeight="1" x14ac:dyDescent="0.45">
      <c r="J341" s="41"/>
    </row>
    <row r="342" spans="10:10" ht="27" customHeight="1" x14ac:dyDescent="0.45">
      <c r="J342" s="41"/>
    </row>
    <row r="343" spans="10:10" ht="27" customHeight="1" x14ac:dyDescent="0.45">
      <c r="J343" s="41"/>
    </row>
    <row r="344" spans="10:10" ht="27" customHeight="1" x14ac:dyDescent="0.45">
      <c r="J344" s="41"/>
    </row>
    <row r="345" spans="10:10" ht="27" customHeight="1" x14ac:dyDescent="0.45">
      <c r="J345" s="41"/>
    </row>
    <row r="346" spans="10:10" ht="27" customHeight="1" x14ac:dyDescent="0.45">
      <c r="J346" s="41"/>
    </row>
    <row r="347" spans="10:10" ht="27" customHeight="1" x14ac:dyDescent="0.45">
      <c r="J347" s="41"/>
    </row>
    <row r="348" spans="10:10" ht="27" customHeight="1" x14ac:dyDescent="0.45">
      <c r="J348" s="41"/>
    </row>
    <row r="349" spans="10:10" ht="27" customHeight="1" x14ac:dyDescent="0.45">
      <c r="J349" s="41"/>
    </row>
    <row r="350" spans="10:10" ht="27" customHeight="1" x14ac:dyDescent="0.45">
      <c r="J350" s="41"/>
    </row>
    <row r="351" spans="10:10" ht="27" customHeight="1" x14ac:dyDescent="0.45">
      <c r="J351" s="41"/>
    </row>
    <row r="352" spans="10:10" ht="27" customHeight="1" x14ac:dyDescent="0.45">
      <c r="J352" s="41"/>
    </row>
    <row r="353" spans="10:10" ht="27" customHeight="1" x14ac:dyDescent="0.45">
      <c r="J353" s="41"/>
    </row>
    <row r="354" spans="10:10" ht="27" customHeight="1" x14ac:dyDescent="0.45">
      <c r="J354" s="41"/>
    </row>
    <row r="355" spans="10:10" ht="27" customHeight="1" x14ac:dyDescent="0.45">
      <c r="J355" s="41"/>
    </row>
    <row r="356" spans="10:10" ht="27" customHeight="1" x14ac:dyDescent="0.45">
      <c r="J356" s="41"/>
    </row>
    <row r="357" spans="10:10" ht="27" customHeight="1" x14ac:dyDescent="0.45">
      <c r="J357" s="41"/>
    </row>
    <row r="358" spans="10:10" ht="27" customHeight="1" x14ac:dyDescent="0.45">
      <c r="J358" s="41"/>
    </row>
    <row r="359" spans="10:10" ht="27" customHeight="1" x14ac:dyDescent="0.45">
      <c r="J359" s="41"/>
    </row>
    <row r="360" spans="10:10" ht="27" customHeight="1" x14ac:dyDescent="0.45">
      <c r="J360" s="41"/>
    </row>
    <row r="361" spans="10:10" ht="24.6" customHeight="1" x14ac:dyDescent="0.45">
      <c r="J361" s="41"/>
    </row>
    <row r="362" spans="10:10" ht="24.6" customHeight="1" x14ac:dyDescent="0.45">
      <c r="J362" s="41"/>
    </row>
    <row r="363" spans="10:10" ht="24.6" customHeight="1" x14ac:dyDescent="0.45">
      <c r="J363" s="41"/>
    </row>
    <row r="364" spans="10:10" ht="24.6" customHeight="1" x14ac:dyDescent="0.45">
      <c r="J364" s="41"/>
    </row>
    <row r="365" spans="10:10" ht="24.6" customHeight="1" x14ac:dyDescent="0.45">
      <c r="J365" s="41"/>
    </row>
    <row r="366" spans="10:10" ht="24.6" customHeight="1" x14ac:dyDescent="0.45">
      <c r="J366" s="41"/>
    </row>
    <row r="367" spans="10:10" ht="24.6" customHeight="1" x14ac:dyDescent="0.45">
      <c r="J367" s="41"/>
    </row>
    <row r="368" spans="10:10" ht="24.6" customHeight="1" x14ac:dyDescent="0.45">
      <c r="J368" s="41"/>
    </row>
    <row r="369" spans="10:10" ht="24.6" customHeight="1" x14ac:dyDescent="0.45">
      <c r="J369" s="41"/>
    </row>
    <row r="370" spans="10:10" ht="24.6" customHeight="1" x14ac:dyDescent="0.45">
      <c r="J370" s="41"/>
    </row>
    <row r="371" spans="10:10" ht="24.6" customHeight="1" x14ac:dyDescent="0.45">
      <c r="J371" s="41"/>
    </row>
    <row r="372" spans="10:10" ht="24.6" customHeight="1" x14ac:dyDescent="0.45">
      <c r="J372" s="41"/>
    </row>
    <row r="373" spans="10:10" ht="24.6" customHeight="1" x14ac:dyDescent="0.45">
      <c r="J373" s="41"/>
    </row>
    <row r="374" spans="10:10" ht="24.6" customHeight="1" x14ac:dyDescent="0.45">
      <c r="J374" s="41"/>
    </row>
    <row r="375" spans="10:10" ht="24.6" customHeight="1" x14ac:dyDescent="0.45">
      <c r="J375" s="41"/>
    </row>
    <row r="376" spans="10:10" ht="24.6" customHeight="1" x14ac:dyDescent="0.45">
      <c r="J376" s="41"/>
    </row>
    <row r="377" spans="10:10" ht="24.6" customHeight="1" x14ac:dyDescent="0.45">
      <c r="J377" s="41"/>
    </row>
    <row r="378" spans="10:10" ht="24.6" customHeight="1" x14ac:dyDescent="0.45">
      <c r="J378" s="41"/>
    </row>
    <row r="379" spans="10:10" ht="24.6" customHeight="1" x14ac:dyDescent="0.45">
      <c r="J379" s="41"/>
    </row>
    <row r="380" spans="10:10" ht="24.6" customHeight="1" x14ac:dyDescent="0.45">
      <c r="J380" s="41"/>
    </row>
    <row r="381" spans="10:10" ht="24.6" customHeight="1" x14ac:dyDescent="0.45">
      <c r="J381" s="41"/>
    </row>
    <row r="382" spans="10:10" ht="24.6" customHeight="1" x14ac:dyDescent="0.45">
      <c r="J382" s="41"/>
    </row>
    <row r="383" spans="10:10" ht="24.6" customHeight="1" x14ac:dyDescent="0.45">
      <c r="J383" s="41"/>
    </row>
    <row r="384" spans="10:10" ht="24.6" customHeight="1" x14ac:dyDescent="0.45">
      <c r="J384" s="41"/>
    </row>
    <row r="385" spans="10:10" ht="24.6" customHeight="1" x14ac:dyDescent="0.45">
      <c r="J385" s="41"/>
    </row>
    <row r="386" spans="10:10" ht="24.6" customHeight="1" x14ac:dyDescent="0.45">
      <c r="J386" s="41"/>
    </row>
    <row r="387" spans="10:10" ht="24.6" customHeight="1" x14ac:dyDescent="0.45">
      <c r="J387" s="41"/>
    </row>
    <row r="388" spans="10:10" ht="24.6" customHeight="1" x14ac:dyDescent="0.45">
      <c r="J388" s="41"/>
    </row>
    <row r="389" spans="10:10" ht="24.6" customHeight="1" x14ac:dyDescent="0.45">
      <c r="J389" s="41"/>
    </row>
    <row r="390" spans="10:10" ht="24.6" customHeight="1" x14ac:dyDescent="0.45">
      <c r="J390" s="41"/>
    </row>
    <row r="391" spans="10:10" ht="24.6" customHeight="1" x14ac:dyDescent="0.45">
      <c r="J391" s="41"/>
    </row>
    <row r="392" spans="10:10" ht="24.6" customHeight="1" x14ac:dyDescent="0.45">
      <c r="J392" s="41"/>
    </row>
    <row r="393" spans="10:10" ht="24.6" customHeight="1" x14ac:dyDescent="0.45">
      <c r="J393" s="41"/>
    </row>
    <row r="394" spans="10:10" ht="24.6" customHeight="1" x14ac:dyDescent="0.45">
      <c r="J394" s="41"/>
    </row>
    <row r="395" spans="10:10" ht="27" customHeight="1" x14ac:dyDescent="0.45">
      <c r="J395" s="41"/>
    </row>
    <row r="396" spans="10:10" ht="27" customHeight="1" x14ac:dyDescent="0.45">
      <c r="J396" s="41"/>
    </row>
    <row r="397" spans="10:10" ht="27" customHeight="1" x14ac:dyDescent="0.45">
      <c r="J397" s="41"/>
    </row>
    <row r="398" spans="10:10" ht="27" customHeight="1" x14ac:dyDescent="0.45">
      <c r="J398" s="41"/>
    </row>
    <row r="399" spans="10:10" ht="27" customHeight="1" x14ac:dyDescent="0.45">
      <c r="J399" s="41"/>
    </row>
    <row r="400" spans="10:10" ht="27" customHeight="1" x14ac:dyDescent="0.45">
      <c r="J400" s="41"/>
    </row>
    <row r="401" spans="10:10" ht="27" customHeight="1" x14ac:dyDescent="0.45">
      <c r="J401" s="41"/>
    </row>
    <row r="402" spans="10:10" ht="27" customHeight="1" x14ac:dyDescent="0.45">
      <c r="J402" s="41"/>
    </row>
    <row r="403" spans="10:10" ht="27" customHeight="1" x14ac:dyDescent="0.45">
      <c r="J403" s="41"/>
    </row>
    <row r="404" spans="10:10" ht="27" customHeight="1" x14ac:dyDescent="0.45">
      <c r="J404" s="41"/>
    </row>
    <row r="405" spans="10:10" ht="27" customHeight="1" x14ac:dyDescent="0.45">
      <c r="J405" s="41"/>
    </row>
    <row r="406" spans="10:10" ht="27" customHeight="1" x14ac:dyDescent="0.45">
      <c r="J406" s="41"/>
    </row>
    <row r="407" spans="10:10" ht="27" customHeight="1" x14ac:dyDescent="0.45">
      <c r="J407" s="41"/>
    </row>
    <row r="408" spans="10:10" ht="27" customHeight="1" x14ac:dyDescent="0.45">
      <c r="J408" s="41"/>
    </row>
    <row r="409" spans="10:10" ht="27" customHeight="1" x14ac:dyDescent="0.45">
      <c r="J409" s="41"/>
    </row>
    <row r="410" spans="10:10" ht="27" customHeight="1" x14ac:dyDescent="0.45">
      <c r="J410" s="41"/>
    </row>
    <row r="411" spans="10:10" ht="27" customHeight="1" x14ac:dyDescent="0.45">
      <c r="J411" s="41"/>
    </row>
    <row r="412" spans="10:10" ht="27" customHeight="1" x14ac:dyDescent="0.45">
      <c r="J412" s="41"/>
    </row>
    <row r="413" spans="10:10" ht="27" customHeight="1" x14ac:dyDescent="0.45">
      <c r="J413" s="41"/>
    </row>
    <row r="414" spans="10:10" ht="27" customHeight="1" x14ac:dyDescent="0.45">
      <c r="J414" s="41"/>
    </row>
    <row r="415" spans="10:10" ht="27" customHeight="1" x14ac:dyDescent="0.45">
      <c r="J415" s="41"/>
    </row>
    <row r="416" spans="10:10" ht="27" customHeight="1" x14ac:dyDescent="0.45">
      <c r="J416" s="41"/>
    </row>
    <row r="417" spans="10:10" ht="27" customHeight="1" x14ac:dyDescent="0.45">
      <c r="J417" s="41"/>
    </row>
    <row r="418" spans="10:10" ht="27" customHeight="1" x14ac:dyDescent="0.45">
      <c r="J418" s="41"/>
    </row>
    <row r="419" spans="10:10" ht="27" customHeight="1" x14ac:dyDescent="0.45">
      <c r="J419" s="41"/>
    </row>
    <row r="420" spans="10:10" ht="27" customHeight="1" x14ac:dyDescent="0.45">
      <c r="J420" s="41"/>
    </row>
    <row r="421" spans="10:10" ht="27" customHeight="1" x14ac:dyDescent="0.45">
      <c r="J421" s="41"/>
    </row>
    <row r="422" spans="10:10" ht="27" customHeight="1" x14ac:dyDescent="0.45">
      <c r="J422" s="41"/>
    </row>
    <row r="423" spans="10:10" ht="27" customHeight="1" x14ac:dyDescent="0.45">
      <c r="J423" s="41"/>
    </row>
    <row r="424" spans="10:10" ht="27" customHeight="1" x14ac:dyDescent="0.45">
      <c r="J424" s="41"/>
    </row>
    <row r="425" spans="10:10" ht="27" customHeight="1" x14ac:dyDescent="0.45">
      <c r="J425" s="41"/>
    </row>
    <row r="426" spans="10:10" ht="24.95" customHeight="1" x14ac:dyDescent="0.45">
      <c r="J426" s="41"/>
    </row>
    <row r="427" spans="10:10" ht="24.95" customHeight="1" x14ac:dyDescent="0.45">
      <c r="J427" s="41"/>
    </row>
    <row r="428" spans="10:10" ht="24.95" customHeight="1" x14ac:dyDescent="0.45">
      <c r="J428" s="41"/>
    </row>
    <row r="429" spans="10:10" ht="24.95" customHeight="1" x14ac:dyDescent="0.45">
      <c r="J429" s="41"/>
    </row>
    <row r="430" spans="10:10" ht="24.95" customHeight="1" x14ac:dyDescent="0.45">
      <c r="J430" s="41"/>
    </row>
    <row r="431" spans="10:10" ht="24.95" customHeight="1" x14ac:dyDescent="0.45">
      <c r="J431" s="41"/>
    </row>
    <row r="432" spans="10:10" ht="24.95" customHeight="1" x14ac:dyDescent="0.45">
      <c r="J432" s="41"/>
    </row>
    <row r="433" spans="10:10" ht="24.95" customHeight="1" x14ac:dyDescent="0.45">
      <c r="J433" s="41"/>
    </row>
    <row r="434" spans="10:10" ht="24.95" customHeight="1" x14ac:dyDescent="0.45">
      <c r="J434" s="41"/>
    </row>
    <row r="435" spans="10:10" ht="24.95" customHeight="1" x14ac:dyDescent="0.45">
      <c r="J435" s="41"/>
    </row>
    <row r="436" spans="10:10" ht="24.95" customHeight="1" x14ac:dyDescent="0.45">
      <c r="J436" s="41"/>
    </row>
    <row r="437" spans="10:10" ht="24.95" customHeight="1" x14ac:dyDescent="0.45">
      <c r="J437" s="41"/>
    </row>
    <row r="438" spans="10:10" ht="24.95" customHeight="1" x14ac:dyDescent="0.45">
      <c r="J438" s="41"/>
    </row>
    <row r="439" spans="10:10" ht="24.95" customHeight="1" x14ac:dyDescent="0.45">
      <c r="J439" s="41"/>
    </row>
    <row r="440" spans="10:10" ht="24.95" customHeight="1" x14ac:dyDescent="0.45">
      <c r="J440" s="41"/>
    </row>
    <row r="441" spans="10:10" ht="24.95" customHeight="1" x14ac:dyDescent="0.45">
      <c r="J441" s="41"/>
    </row>
    <row r="442" spans="10:10" ht="24.95" customHeight="1" x14ac:dyDescent="0.45">
      <c r="J442" s="41"/>
    </row>
    <row r="443" spans="10:10" ht="24.95" customHeight="1" x14ac:dyDescent="0.45">
      <c r="J443" s="41"/>
    </row>
    <row r="444" spans="10:10" ht="24.95" customHeight="1" x14ac:dyDescent="0.45">
      <c r="J444" s="41"/>
    </row>
    <row r="445" spans="10:10" ht="24.95" customHeight="1" x14ac:dyDescent="0.45">
      <c r="J445" s="41"/>
    </row>
    <row r="446" spans="10:10" ht="24.95" customHeight="1" x14ac:dyDescent="0.45">
      <c r="J446" s="41"/>
    </row>
    <row r="447" spans="10:10" ht="24.95" customHeight="1" x14ac:dyDescent="0.45">
      <c r="J447" s="41"/>
    </row>
    <row r="448" spans="10:10" ht="24.95" customHeight="1" x14ac:dyDescent="0.45">
      <c r="J448" s="41"/>
    </row>
    <row r="449" spans="10:10" ht="24.95" customHeight="1" x14ac:dyDescent="0.45">
      <c r="J449" s="41"/>
    </row>
    <row r="450" spans="10:10" ht="24.95" customHeight="1" x14ac:dyDescent="0.45">
      <c r="J450" s="41"/>
    </row>
    <row r="451" spans="10:10" ht="24.95" customHeight="1" x14ac:dyDescent="0.45">
      <c r="J451" s="41"/>
    </row>
    <row r="452" spans="10:10" ht="24.95" customHeight="1" x14ac:dyDescent="0.45">
      <c r="J452" s="41"/>
    </row>
    <row r="453" spans="10:10" ht="24.95" customHeight="1" x14ac:dyDescent="0.45">
      <c r="J453" s="41"/>
    </row>
    <row r="454" spans="10:10" ht="24.95" customHeight="1" x14ac:dyDescent="0.45">
      <c r="J454" s="41"/>
    </row>
    <row r="455" spans="10:10" ht="24.95" customHeight="1" x14ac:dyDescent="0.45">
      <c r="J455" s="41"/>
    </row>
    <row r="456" spans="10:10" ht="24.95" customHeight="1" x14ac:dyDescent="0.45">
      <c r="J456" s="41"/>
    </row>
    <row r="457" spans="10:10" ht="24.95" customHeight="1" x14ac:dyDescent="0.45">
      <c r="J457" s="41"/>
    </row>
    <row r="458" spans="10:10" ht="24.95" customHeight="1" x14ac:dyDescent="0.45">
      <c r="J458" s="41"/>
    </row>
    <row r="459" spans="10:10" ht="24.95" customHeight="1" x14ac:dyDescent="0.45">
      <c r="J459" s="41"/>
    </row>
    <row r="460" spans="10:10" ht="30" customHeight="1" x14ac:dyDescent="0.45">
      <c r="J460" s="41"/>
    </row>
    <row r="461" spans="10:10" ht="30" customHeight="1" x14ac:dyDescent="0.45">
      <c r="J461" s="41"/>
    </row>
    <row r="462" spans="10:10" ht="30" customHeight="1" x14ac:dyDescent="0.45">
      <c r="J462" s="41"/>
    </row>
    <row r="463" spans="10:10" ht="30" customHeight="1" x14ac:dyDescent="0.45">
      <c r="J463" s="41"/>
    </row>
    <row r="464" spans="10:10" ht="30" customHeight="1" x14ac:dyDescent="0.45">
      <c r="J464" s="41"/>
    </row>
    <row r="465" spans="10:10" ht="30" customHeight="1" x14ac:dyDescent="0.45">
      <c r="J465" s="41"/>
    </row>
    <row r="466" spans="10:10" ht="30" customHeight="1" x14ac:dyDescent="0.45">
      <c r="J466" s="41"/>
    </row>
    <row r="467" spans="10:10" ht="30" customHeight="1" x14ac:dyDescent="0.45">
      <c r="J467" s="41"/>
    </row>
    <row r="468" spans="10:10" ht="30" customHeight="1" x14ac:dyDescent="0.45">
      <c r="J468" s="41"/>
    </row>
    <row r="469" spans="10:10" ht="30" customHeight="1" x14ac:dyDescent="0.45">
      <c r="J469" s="41"/>
    </row>
    <row r="470" spans="10:10" ht="30" customHeight="1" x14ac:dyDescent="0.45">
      <c r="J470" s="41"/>
    </row>
    <row r="471" spans="10:10" ht="30" customHeight="1" x14ac:dyDescent="0.45">
      <c r="J471" s="41"/>
    </row>
    <row r="472" spans="10:10" ht="30" customHeight="1" x14ac:dyDescent="0.45">
      <c r="J472" s="41"/>
    </row>
    <row r="473" spans="10:10" ht="30" customHeight="1" x14ac:dyDescent="0.45">
      <c r="J473" s="41"/>
    </row>
    <row r="474" spans="10:10" ht="30" customHeight="1" x14ac:dyDescent="0.45">
      <c r="J474" s="41"/>
    </row>
    <row r="475" spans="10:10" ht="30" customHeight="1" x14ac:dyDescent="0.45">
      <c r="J475" s="41"/>
    </row>
    <row r="476" spans="10:10" ht="30" customHeight="1" x14ac:dyDescent="0.45">
      <c r="J476" s="41"/>
    </row>
    <row r="477" spans="10:10" ht="30" customHeight="1" x14ac:dyDescent="0.45">
      <c r="J477" s="41"/>
    </row>
    <row r="478" spans="10:10" ht="30" customHeight="1" x14ac:dyDescent="0.45">
      <c r="J478" s="41"/>
    </row>
    <row r="479" spans="10:10" ht="30" customHeight="1" x14ac:dyDescent="0.45">
      <c r="J479" s="41"/>
    </row>
    <row r="480" spans="10:10" ht="30" customHeight="1" x14ac:dyDescent="0.45">
      <c r="J480" s="41"/>
    </row>
    <row r="481" spans="10:10" ht="30" customHeight="1" x14ac:dyDescent="0.45">
      <c r="J481" s="41"/>
    </row>
    <row r="482" spans="10:10" ht="30" customHeight="1" x14ac:dyDescent="0.45">
      <c r="J482" s="41"/>
    </row>
    <row r="483" spans="10:10" ht="30" customHeight="1" x14ac:dyDescent="0.45">
      <c r="J483" s="41"/>
    </row>
    <row r="484" spans="10:10" ht="30" customHeight="1" x14ac:dyDescent="0.45">
      <c r="J484" s="41"/>
    </row>
    <row r="485" spans="10:10" ht="30" customHeight="1" x14ac:dyDescent="0.45">
      <c r="J485" s="41"/>
    </row>
    <row r="486" spans="10:10" ht="30" customHeight="1" x14ac:dyDescent="0.45">
      <c r="J486" s="41"/>
    </row>
  </sheetData>
  <mergeCells count="7">
    <mergeCell ref="A101:J101"/>
    <mergeCell ref="A1:J1"/>
    <mergeCell ref="A2:J2"/>
    <mergeCell ref="A3:J3"/>
    <mergeCell ref="A4:J4"/>
    <mergeCell ref="A37:J37"/>
    <mergeCell ref="A69:J69"/>
  </mergeCells>
  <pageMargins left="0.97" right="0.43" top="0.67" bottom="0.65" header="0.46" footer="0.49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view="pageBreakPreview" topLeftCell="A13" zoomScaleNormal="100" zoomScaleSheetLayoutView="100" workbookViewId="0">
      <selection activeCell="A9" sqref="A9"/>
    </sheetView>
  </sheetViews>
  <sheetFormatPr defaultColWidth="9.140625" defaultRowHeight="21.75" x14ac:dyDescent="0.5"/>
  <cols>
    <col min="1" max="1" width="6.28515625" style="191" customWidth="1"/>
    <col min="2" max="3" width="9.140625" style="191"/>
    <col min="4" max="4" width="17.85546875" style="191" customWidth="1"/>
    <col min="5" max="5" width="16.7109375" style="191" customWidth="1"/>
    <col min="6" max="6" width="1.5703125" style="191" customWidth="1"/>
    <col min="7" max="7" width="18" style="191" customWidth="1"/>
    <col min="8" max="8" width="1.5703125" style="191" customWidth="1"/>
    <col min="9" max="9" width="16.7109375" style="191" customWidth="1"/>
    <col min="10" max="10" width="1.85546875" style="191" customWidth="1"/>
    <col min="11" max="16384" width="9.140625" style="191"/>
  </cols>
  <sheetData>
    <row r="1" spans="1:10" s="183" customFormat="1" ht="24" customHeight="1" x14ac:dyDescent="0.45">
      <c r="A1" s="266" t="s">
        <v>79</v>
      </c>
      <c r="B1" s="267"/>
      <c r="C1" s="267"/>
      <c r="D1" s="267"/>
      <c r="E1" s="267"/>
      <c r="F1" s="267"/>
      <c r="G1" s="267"/>
      <c r="H1" s="267"/>
      <c r="I1" s="267"/>
      <c r="J1" s="181"/>
    </row>
    <row r="2" spans="1:10" s="183" customFormat="1" ht="25.5" customHeight="1" x14ac:dyDescent="0.45">
      <c r="A2" s="176"/>
      <c r="B2" s="132"/>
      <c r="C2" s="132"/>
      <c r="D2" s="132"/>
      <c r="E2" s="132"/>
      <c r="F2" s="132"/>
      <c r="G2" s="132"/>
      <c r="H2" s="132"/>
      <c r="I2" s="132"/>
      <c r="J2" s="181"/>
    </row>
    <row r="3" spans="1:10" s="182" customFormat="1" ht="27.6" customHeight="1" x14ac:dyDescent="0.45">
      <c r="A3" s="184" t="s">
        <v>163</v>
      </c>
      <c r="B3" s="51"/>
      <c r="C3" s="51"/>
      <c r="D3" s="51"/>
      <c r="E3" s="51"/>
      <c r="F3" s="51"/>
      <c r="G3" s="51"/>
      <c r="H3" s="51"/>
      <c r="I3" s="51"/>
    </row>
    <row r="4" spans="1:10" s="182" customFormat="1" ht="27.6" customHeight="1" x14ac:dyDescent="0.45">
      <c r="A4" s="185" t="s">
        <v>208</v>
      </c>
      <c r="B4" s="51"/>
      <c r="C4" s="51"/>
      <c r="D4" s="51"/>
      <c r="E4" s="51"/>
      <c r="F4" s="51"/>
      <c r="G4" s="51"/>
      <c r="H4" s="51"/>
      <c r="I4" s="51"/>
    </row>
    <row r="5" spans="1:10" s="182" customFormat="1" ht="27.6" customHeight="1" x14ac:dyDescent="0.45">
      <c r="A5" s="185" t="s">
        <v>209</v>
      </c>
      <c r="B5" s="51"/>
      <c r="C5" s="51"/>
      <c r="D5" s="51"/>
      <c r="E5" s="51"/>
      <c r="F5" s="51"/>
      <c r="G5" s="51"/>
      <c r="H5" s="51"/>
      <c r="I5" s="51"/>
    </row>
    <row r="6" spans="1:10" s="182" customFormat="1" ht="27.6" customHeight="1" x14ac:dyDescent="0.45">
      <c r="A6" s="185" t="s">
        <v>171</v>
      </c>
      <c r="B6" s="51"/>
      <c r="C6" s="51"/>
      <c r="D6" s="51"/>
      <c r="E6" s="51"/>
      <c r="F6" s="51"/>
      <c r="G6" s="51"/>
      <c r="H6" s="51"/>
      <c r="I6" s="51"/>
    </row>
    <row r="7" spans="1:10" s="182" customFormat="1" ht="27.6" customHeight="1" x14ac:dyDescent="0.45">
      <c r="A7" s="185" t="s">
        <v>172</v>
      </c>
      <c r="B7" s="51"/>
      <c r="C7" s="51"/>
      <c r="D7" s="51"/>
      <c r="E7" s="51"/>
      <c r="F7" s="51"/>
      <c r="G7" s="51"/>
      <c r="H7" s="51"/>
      <c r="I7" s="51"/>
    </row>
    <row r="8" spans="1:10" s="182" customFormat="1" ht="27.6" customHeight="1" x14ac:dyDescent="0.45">
      <c r="A8" s="185" t="s">
        <v>460</v>
      </c>
      <c r="B8" s="51"/>
      <c r="C8" s="51"/>
      <c r="D8" s="51"/>
      <c r="E8" s="51"/>
      <c r="F8" s="51"/>
      <c r="G8" s="51"/>
      <c r="H8" s="51"/>
      <c r="I8" s="51"/>
    </row>
    <row r="9" spans="1:10" s="182" customFormat="1" ht="27.6" customHeight="1" x14ac:dyDescent="0.45">
      <c r="A9" s="185" t="s">
        <v>459</v>
      </c>
      <c r="B9" s="51"/>
      <c r="C9" s="51"/>
      <c r="D9" s="51"/>
      <c r="E9" s="51"/>
      <c r="F9" s="51"/>
      <c r="G9" s="51"/>
      <c r="H9" s="51"/>
      <c r="I9" s="51"/>
    </row>
    <row r="10" spans="1:10" s="182" customFormat="1" ht="27.6" customHeight="1" x14ac:dyDescent="0.45">
      <c r="A10" s="185" t="s">
        <v>347</v>
      </c>
      <c r="B10" s="51"/>
      <c r="C10" s="51"/>
      <c r="D10" s="51"/>
      <c r="E10" s="51"/>
      <c r="F10" s="51"/>
      <c r="G10" s="51"/>
      <c r="H10" s="51"/>
      <c r="I10" s="51"/>
    </row>
    <row r="11" spans="1:10" s="182" customFormat="1" ht="27.6" customHeight="1" x14ac:dyDescent="0.45">
      <c r="A11" s="185"/>
      <c r="B11" s="51"/>
      <c r="C11" s="51"/>
      <c r="D11" s="51"/>
      <c r="E11" s="109"/>
      <c r="F11" s="109"/>
      <c r="G11" s="109"/>
      <c r="H11" s="109"/>
      <c r="I11" s="69" t="s">
        <v>10</v>
      </c>
    </row>
    <row r="12" spans="1:10" s="182" customFormat="1" ht="27.6" customHeight="1" x14ac:dyDescent="0.45">
      <c r="A12" s="185"/>
      <c r="B12" s="51"/>
      <c r="C12" s="51"/>
      <c r="D12" s="51"/>
      <c r="E12" s="262" t="s">
        <v>146</v>
      </c>
      <c r="F12" s="206"/>
      <c r="G12" s="264" t="s">
        <v>349</v>
      </c>
      <c r="H12" s="207"/>
      <c r="I12" s="262" t="s">
        <v>348</v>
      </c>
    </row>
    <row r="13" spans="1:10" s="182" customFormat="1" ht="27.6" customHeight="1" x14ac:dyDescent="0.45">
      <c r="A13" s="185"/>
      <c r="B13" s="51"/>
      <c r="C13" s="51"/>
      <c r="D13" s="51"/>
      <c r="E13" s="262"/>
      <c r="F13" s="206"/>
      <c r="G13" s="264"/>
      <c r="H13" s="207"/>
      <c r="I13" s="262"/>
    </row>
    <row r="14" spans="1:10" s="182" customFormat="1" ht="36.6" customHeight="1" x14ac:dyDescent="0.45">
      <c r="A14" s="58"/>
      <c r="B14" s="51"/>
      <c r="C14" s="51"/>
      <c r="D14" s="51"/>
      <c r="E14" s="263"/>
      <c r="F14" s="206"/>
      <c r="G14" s="265"/>
      <c r="H14" s="207"/>
      <c r="I14" s="263"/>
    </row>
    <row r="15" spans="1:10" s="182" customFormat="1" ht="27.6" customHeight="1" x14ac:dyDescent="0.45">
      <c r="A15" s="186" t="s">
        <v>137</v>
      </c>
      <c r="C15" s="187"/>
      <c r="D15" s="51"/>
      <c r="E15" s="51"/>
      <c r="F15" s="51"/>
      <c r="G15" s="51"/>
      <c r="H15" s="51"/>
      <c r="I15" s="89"/>
    </row>
    <row r="16" spans="1:10" s="182" customFormat="1" ht="27.6" customHeight="1" x14ac:dyDescent="0.45">
      <c r="A16" s="186" t="s">
        <v>138</v>
      </c>
      <c r="C16" s="187"/>
      <c r="D16" s="51"/>
      <c r="E16" s="51"/>
      <c r="F16" s="51"/>
      <c r="G16" s="51"/>
      <c r="I16" s="51"/>
    </row>
    <row r="17" spans="1:10" s="182" customFormat="1" ht="27.6" customHeight="1" x14ac:dyDescent="0.45">
      <c r="A17" s="188" t="s">
        <v>180</v>
      </c>
      <c r="C17" s="187"/>
      <c r="D17" s="51"/>
      <c r="E17" s="51">
        <v>68999132.510000005</v>
      </c>
      <c r="F17" s="51"/>
      <c r="G17" s="189">
        <v>-68999132.510000005</v>
      </c>
      <c r="I17" s="51">
        <f>SUM(E17:G17)</f>
        <v>0</v>
      </c>
    </row>
    <row r="18" spans="1:10" s="182" customFormat="1" ht="27.6" customHeight="1" x14ac:dyDescent="0.45">
      <c r="A18" s="188" t="s">
        <v>139</v>
      </c>
      <c r="C18" s="190"/>
      <c r="D18" s="51"/>
      <c r="E18" s="51">
        <v>0</v>
      </c>
      <c r="F18" s="51"/>
      <c r="G18" s="51">
        <v>167745897.21000001</v>
      </c>
      <c r="H18" s="51"/>
      <c r="I18" s="51">
        <f>SUM(E18:G18)</f>
        <v>167745897.21000001</v>
      </c>
    </row>
    <row r="19" spans="1:10" s="182" customFormat="1" ht="27.6" customHeight="1" x14ac:dyDescent="0.45">
      <c r="A19" s="186" t="s">
        <v>140</v>
      </c>
      <c r="C19" s="190"/>
      <c r="D19" s="51"/>
      <c r="E19" s="51"/>
      <c r="F19" s="51"/>
      <c r="G19" s="51"/>
      <c r="I19" s="51"/>
    </row>
    <row r="20" spans="1:10" s="182" customFormat="1" ht="27.6" customHeight="1" x14ac:dyDescent="0.45">
      <c r="A20" s="188" t="s">
        <v>141</v>
      </c>
      <c r="C20" s="190"/>
      <c r="D20" s="51"/>
      <c r="E20" s="51">
        <v>0</v>
      </c>
      <c r="F20" s="51"/>
      <c r="G20" s="51">
        <v>106747989.83</v>
      </c>
      <c r="I20" s="51">
        <f t="shared" ref="I20" si="0">SUM(E20:G20)</f>
        <v>106747989.83</v>
      </c>
    </row>
    <row r="21" spans="1:10" s="182" customFormat="1" ht="27.6" customHeight="1" x14ac:dyDescent="0.45">
      <c r="A21" s="188"/>
      <c r="C21" s="190"/>
      <c r="D21" s="51"/>
      <c r="E21" s="51"/>
      <c r="F21" s="51"/>
      <c r="G21" s="189"/>
      <c r="I21" s="51"/>
    </row>
    <row r="22" spans="1:10" s="182" customFormat="1" ht="25.5" customHeight="1" x14ac:dyDescent="0.45">
      <c r="A22" s="188"/>
      <c r="C22" s="190"/>
      <c r="D22" s="51"/>
      <c r="E22" s="51"/>
      <c r="F22" s="51"/>
      <c r="G22" s="189"/>
      <c r="I22" s="51"/>
    </row>
    <row r="23" spans="1:10" s="182" customFormat="1" ht="25.5" customHeight="1" x14ac:dyDescent="0.45">
      <c r="A23" s="188"/>
      <c r="C23" s="190"/>
      <c r="D23" s="51"/>
      <c r="E23" s="51"/>
      <c r="F23" s="51"/>
      <c r="G23" s="189"/>
      <c r="I23" s="51"/>
    </row>
    <row r="24" spans="1:10" s="182" customFormat="1" ht="25.5" customHeight="1" x14ac:dyDescent="0.45">
      <c r="A24" s="188"/>
      <c r="C24" s="190"/>
      <c r="D24" s="51"/>
      <c r="E24" s="51"/>
      <c r="F24" s="51"/>
      <c r="G24" s="189"/>
      <c r="I24" s="51"/>
    </row>
    <row r="25" spans="1:10" s="182" customFormat="1" ht="25.5" customHeight="1" x14ac:dyDescent="0.45">
      <c r="A25" s="188"/>
      <c r="C25" s="190"/>
      <c r="D25" s="51"/>
      <c r="E25" s="51"/>
      <c r="F25" s="51"/>
      <c r="G25" s="189"/>
      <c r="I25" s="51"/>
    </row>
    <row r="26" spans="1:10" ht="25.5" customHeight="1" x14ac:dyDescent="0.5"/>
    <row r="27" spans="1:10" ht="25.5" customHeight="1" x14ac:dyDescent="0.5"/>
    <row r="28" spans="1:10" s="134" customFormat="1" ht="25.5" customHeight="1" x14ac:dyDescent="0.45">
      <c r="A28" s="51" t="s">
        <v>0</v>
      </c>
      <c r="B28" s="97"/>
      <c r="C28" s="97"/>
      <c r="D28" s="97"/>
      <c r="E28" s="97"/>
      <c r="F28" s="97"/>
      <c r="G28" s="97"/>
      <c r="H28" s="97"/>
      <c r="I28" s="51"/>
      <c r="J28" s="97"/>
    </row>
    <row r="29" spans="1:10" s="134" customFormat="1" ht="25.5" customHeight="1" x14ac:dyDescent="0.45">
      <c r="A29" s="51" t="s">
        <v>116</v>
      </c>
      <c r="B29" s="97"/>
      <c r="C29" s="97"/>
      <c r="D29" s="97"/>
      <c r="E29" s="97"/>
      <c r="F29" s="97"/>
      <c r="G29" s="97"/>
      <c r="H29" s="97"/>
      <c r="I29" s="51"/>
      <c r="J29" s="97"/>
    </row>
    <row r="30" spans="1:10" s="134" customFormat="1" ht="25.5" customHeight="1" x14ac:dyDescent="0.45">
      <c r="A30" s="51"/>
      <c r="B30" s="97"/>
      <c r="C30" s="97"/>
      <c r="D30" s="97"/>
      <c r="E30" s="97"/>
      <c r="F30" s="97"/>
      <c r="G30" s="97"/>
      <c r="H30" s="97"/>
      <c r="I30" s="51"/>
      <c r="J30" s="97"/>
    </row>
  </sheetData>
  <mergeCells count="4">
    <mergeCell ref="E12:E14"/>
    <mergeCell ref="G12:G14"/>
    <mergeCell ref="I12:I14"/>
    <mergeCell ref="A1:I1"/>
  </mergeCells>
  <pageMargins left="1.06" right="0.45" top="0.67" bottom="0.51181102362204722" header="0.43307086614173229" footer="0.39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111"/>
  <sheetViews>
    <sheetView view="pageBreakPreview" topLeftCell="A79" zoomScaleNormal="100" zoomScaleSheetLayoutView="100" workbookViewId="0">
      <selection activeCell="B14" sqref="B14"/>
    </sheetView>
  </sheetViews>
  <sheetFormatPr defaultColWidth="9.140625" defaultRowHeight="26.1" customHeight="1" x14ac:dyDescent="0.45"/>
  <cols>
    <col min="1" max="3" width="9.140625" style="51" customWidth="1"/>
    <col min="4" max="4" width="8.5703125" style="51" customWidth="1"/>
    <col min="5" max="5" width="5.5703125" style="51" customWidth="1"/>
    <col min="6" max="6" width="15.5703125" style="51" customWidth="1"/>
    <col min="7" max="7" width="1.5703125" style="51" customWidth="1"/>
    <col min="8" max="8" width="15.42578125" style="51" customWidth="1"/>
    <col min="9" max="9" width="1.5703125" style="51" customWidth="1"/>
    <col min="10" max="10" width="15.42578125" style="51" customWidth="1"/>
    <col min="11" max="11" width="3.28515625" style="51" customWidth="1"/>
    <col min="12" max="16384" width="9.140625" style="51"/>
  </cols>
  <sheetData>
    <row r="1" spans="1:10" s="23" customFormat="1" ht="24" customHeight="1" x14ac:dyDescent="0.45">
      <c r="A1" s="266" t="s">
        <v>80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0" s="23" customFormat="1" ht="24" customHeight="1" x14ac:dyDescent="0.45">
      <c r="A2" s="178"/>
      <c r="B2" s="178"/>
      <c r="C2" s="178"/>
      <c r="D2" s="178"/>
      <c r="E2" s="178"/>
      <c r="F2" s="178"/>
      <c r="G2" s="178"/>
      <c r="H2" s="178"/>
      <c r="I2" s="17"/>
      <c r="J2" s="17"/>
    </row>
    <row r="3" spans="1:10" s="182" customFormat="1" ht="24" customHeight="1" x14ac:dyDescent="0.45">
      <c r="A3" s="193" t="s">
        <v>210</v>
      </c>
      <c r="C3" s="188"/>
      <c r="D3" s="51"/>
      <c r="E3" s="51"/>
      <c r="G3" s="51"/>
    </row>
    <row r="4" spans="1:10" s="182" customFormat="1" ht="24" customHeight="1" x14ac:dyDescent="0.45">
      <c r="A4" s="133" t="s">
        <v>306</v>
      </c>
      <c r="B4" s="190"/>
      <c r="C4" s="190"/>
      <c r="D4" s="190"/>
      <c r="E4" s="190"/>
      <c r="F4" s="189"/>
      <c r="G4" s="189"/>
    </row>
    <row r="5" spans="1:10" s="182" customFormat="1" ht="24" customHeight="1" x14ac:dyDescent="0.45">
      <c r="A5" s="182" t="s">
        <v>424</v>
      </c>
      <c r="B5" s="190"/>
      <c r="C5" s="190"/>
      <c r="D5" s="190"/>
      <c r="E5" s="190"/>
      <c r="F5" s="189"/>
      <c r="G5" s="189"/>
    </row>
    <row r="6" spans="1:10" s="182" customFormat="1" ht="24" customHeight="1" x14ac:dyDescent="0.45">
      <c r="A6" s="182" t="s">
        <v>307</v>
      </c>
      <c r="B6" s="190"/>
      <c r="C6" s="190"/>
      <c r="D6" s="190"/>
      <c r="E6" s="190"/>
      <c r="F6" s="189"/>
      <c r="G6" s="189"/>
    </row>
    <row r="7" spans="1:10" s="182" customFormat="1" ht="24" customHeight="1" x14ac:dyDescent="0.45">
      <c r="A7" s="182" t="s">
        <v>308</v>
      </c>
      <c r="B7" s="190"/>
      <c r="C7" s="190"/>
      <c r="D7" s="190"/>
      <c r="E7" s="190"/>
      <c r="F7" s="189"/>
      <c r="G7" s="189"/>
    </row>
    <row r="8" spans="1:10" s="182" customFormat="1" ht="24" customHeight="1" x14ac:dyDescent="0.45">
      <c r="A8" s="182" t="s">
        <v>219</v>
      </c>
      <c r="B8" s="190"/>
      <c r="C8" s="190"/>
      <c r="D8" s="190"/>
      <c r="E8" s="190"/>
      <c r="F8" s="189"/>
      <c r="G8" s="189"/>
    </row>
    <row r="9" spans="1:10" s="182" customFormat="1" ht="24" customHeight="1" x14ac:dyDescent="0.45">
      <c r="A9" s="182" t="s">
        <v>218</v>
      </c>
      <c r="B9" s="190"/>
      <c r="C9" s="190"/>
      <c r="D9" s="190"/>
      <c r="E9" s="190"/>
      <c r="F9" s="189"/>
      <c r="G9" s="189"/>
    </row>
    <row r="10" spans="1:10" s="182" customFormat="1" ht="24" customHeight="1" x14ac:dyDescent="0.45">
      <c r="A10" s="133" t="s">
        <v>211</v>
      </c>
      <c r="B10" s="190"/>
      <c r="C10" s="190"/>
      <c r="D10" s="190"/>
      <c r="E10" s="190"/>
      <c r="F10" s="189"/>
      <c r="G10" s="189"/>
    </row>
    <row r="11" spans="1:10" s="182" customFormat="1" ht="24" customHeight="1" x14ac:dyDescent="0.45">
      <c r="A11" s="192"/>
      <c r="B11" s="190"/>
      <c r="C11" s="190"/>
      <c r="D11" s="190"/>
      <c r="E11" s="190"/>
      <c r="J11" s="194" t="s">
        <v>10</v>
      </c>
    </row>
    <row r="12" spans="1:10" s="182" customFormat="1" ht="24" customHeight="1" x14ac:dyDescent="0.45">
      <c r="A12" s="192"/>
      <c r="B12" s="190" t="s">
        <v>166</v>
      </c>
      <c r="C12" s="190"/>
      <c r="D12" s="190"/>
      <c r="E12" s="190"/>
      <c r="F12" s="189"/>
      <c r="J12" s="189">
        <v>146681650</v>
      </c>
    </row>
    <row r="13" spans="1:10" s="182" customFormat="1" ht="24" customHeight="1" x14ac:dyDescent="0.45">
      <c r="A13" s="192"/>
      <c r="B13" s="51" t="s">
        <v>461</v>
      </c>
      <c r="C13" s="190"/>
      <c r="D13" s="190"/>
      <c r="E13" s="190"/>
      <c r="F13" s="189"/>
      <c r="J13" s="189">
        <v>-39933660.170000002</v>
      </c>
    </row>
    <row r="14" spans="1:10" s="182" customFormat="1" ht="24" customHeight="1" x14ac:dyDescent="0.45">
      <c r="A14" s="192"/>
      <c r="B14" s="190" t="s">
        <v>167</v>
      </c>
      <c r="C14" s="190"/>
      <c r="D14" s="190"/>
      <c r="E14" s="190"/>
      <c r="F14" s="189"/>
      <c r="J14" s="211"/>
    </row>
    <row r="15" spans="1:10" s="182" customFormat="1" ht="24" customHeight="1" thickBot="1" x14ac:dyDescent="0.5">
      <c r="A15" s="192"/>
      <c r="B15" s="190" t="s">
        <v>212</v>
      </c>
      <c r="D15" s="190"/>
      <c r="E15" s="190"/>
      <c r="F15" s="189"/>
      <c r="J15" s="212">
        <f>SUM(J12:J14)</f>
        <v>106747989.83</v>
      </c>
    </row>
    <row r="16" spans="1:10" s="182" customFormat="1" ht="24" customHeight="1" thickTop="1" x14ac:dyDescent="0.45">
      <c r="A16" s="192"/>
      <c r="B16" s="190"/>
      <c r="D16" s="190"/>
      <c r="E16" s="190"/>
      <c r="F16" s="189"/>
      <c r="J16" s="231"/>
    </row>
    <row r="17" spans="1:10" ht="24" customHeight="1" x14ac:dyDescent="0.45">
      <c r="A17" s="131" t="s">
        <v>142</v>
      </c>
      <c r="B17" s="97"/>
      <c r="C17" s="97"/>
      <c r="D17" s="97"/>
      <c r="E17" s="97"/>
      <c r="F17" s="97"/>
      <c r="G17" s="97"/>
      <c r="J17" s="180"/>
    </row>
    <row r="18" spans="1:10" s="134" customFormat="1" ht="24" customHeight="1" x14ac:dyDescent="0.45">
      <c r="A18" s="133" t="s">
        <v>121</v>
      </c>
      <c r="B18" s="97"/>
      <c r="C18" s="97"/>
      <c r="D18" s="97"/>
      <c r="E18" s="97"/>
      <c r="F18" s="97"/>
      <c r="G18" s="97"/>
      <c r="H18" s="97"/>
    </row>
    <row r="19" spans="1:10" s="134" customFormat="1" ht="24" customHeight="1" x14ac:dyDescent="0.45">
      <c r="A19" s="133" t="s">
        <v>143</v>
      </c>
      <c r="B19" s="97"/>
      <c r="C19" s="97"/>
      <c r="D19" s="97"/>
      <c r="E19" s="97"/>
      <c r="F19" s="97"/>
      <c r="G19" s="97"/>
    </row>
    <row r="20" spans="1:10" s="134" customFormat="1" ht="24" customHeight="1" x14ac:dyDescent="0.45">
      <c r="A20" s="133"/>
      <c r="B20" s="97"/>
      <c r="C20" s="97"/>
      <c r="D20" s="97"/>
      <c r="E20" s="97"/>
      <c r="F20" s="97"/>
      <c r="G20" s="97"/>
    </row>
    <row r="21" spans="1:10" ht="24" customHeight="1" x14ac:dyDescent="0.45">
      <c r="A21" s="60" t="s">
        <v>144</v>
      </c>
      <c r="B21" s="97"/>
      <c r="C21" s="97"/>
      <c r="D21" s="97"/>
      <c r="E21" s="97"/>
      <c r="F21" s="97"/>
      <c r="G21" s="97"/>
      <c r="H21" s="97"/>
    </row>
    <row r="22" spans="1:10" s="134" customFormat="1" ht="24" customHeight="1" x14ac:dyDescent="0.45">
      <c r="A22" s="58" t="s">
        <v>439</v>
      </c>
      <c r="B22" s="97"/>
      <c r="C22" s="97"/>
      <c r="D22" s="97"/>
      <c r="E22" s="97"/>
      <c r="F22" s="97"/>
      <c r="G22" s="97"/>
      <c r="H22" s="97"/>
    </row>
    <row r="23" spans="1:10" s="134" customFormat="1" ht="24" customHeight="1" x14ac:dyDescent="0.45">
      <c r="A23" s="58" t="s">
        <v>438</v>
      </c>
      <c r="B23" s="97"/>
      <c r="C23" s="97"/>
      <c r="D23" s="97"/>
      <c r="E23" s="97"/>
      <c r="F23" s="97"/>
      <c r="G23" s="97"/>
      <c r="H23" s="97"/>
    </row>
    <row r="24" spans="1:10" s="134" customFormat="1" ht="24" customHeight="1" x14ac:dyDescent="0.45">
      <c r="A24" s="58"/>
      <c r="B24" s="97"/>
      <c r="C24" s="97"/>
      <c r="D24" s="97"/>
      <c r="E24" s="97"/>
      <c r="F24" s="97"/>
      <c r="G24" s="97"/>
      <c r="H24" s="97"/>
    </row>
    <row r="25" spans="1:10" ht="24" customHeight="1" x14ac:dyDescent="0.45">
      <c r="A25" s="60" t="s">
        <v>145</v>
      </c>
      <c r="B25" s="60"/>
      <c r="C25" s="60"/>
      <c r="D25" s="60"/>
      <c r="E25" s="97"/>
      <c r="F25" s="97"/>
      <c r="G25" s="97"/>
      <c r="H25" s="97"/>
    </row>
    <row r="26" spans="1:10" ht="24" customHeight="1" x14ac:dyDescent="0.45">
      <c r="A26" s="60"/>
      <c r="B26" s="60"/>
      <c r="C26" s="60"/>
      <c r="D26" s="60"/>
      <c r="E26" s="97"/>
      <c r="H26" s="195"/>
      <c r="I26" s="195"/>
      <c r="J26" s="196" t="s">
        <v>10</v>
      </c>
    </row>
    <row r="27" spans="1:10" ht="24" customHeight="1" x14ac:dyDescent="0.45">
      <c r="A27" s="99"/>
      <c r="B27" s="99"/>
      <c r="C27" s="99"/>
      <c r="D27" s="99"/>
      <c r="E27" s="97"/>
      <c r="H27" s="197" t="s">
        <v>324</v>
      </c>
      <c r="I27" s="198"/>
      <c r="J27" s="197" t="s">
        <v>146</v>
      </c>
    </row>
    <row r="28" spans="1:10" ht="24" customHeight="1" x14ac:dyDescent="0.45">
      <c r="A28" s="23"/>
      <c r="B28" s="58" t="s">
        <v>21</v>
      </c>
      <c r="C28" s="58"/>
      <c r="D28" s="58"/>
      <c r="E28" s="97"/>
      <c r="H28" s="97">
        <v>409561.12</v>
      </c>
      <c r="I28" s="97"/>
      <c r="J28" s="97">
        <v>642000</v>
      </c>
    </row>
    <row r="29" spans="1:10" ht="24" customHeight="1" x14ac:dyDescent="0.45">
      <c r="A29" s="23"/>
      <c r="B29" s="58" t="s">
        <v>22</v>
      </c>
      <c r="C29" s="58"/>
      <c r="D29" s="58"/>
      <c r="E29" s="97"/>
      <c r="H29" s="97">
        <v>4681447.04</v>
      </c>
      <c r="I29" s="97"/>
      <c r="J29" s="97">
        <v>7693003.4699999997</v>
      </c>
    </row>
    <row r="30" spans="1:10" ht="24" customHeight="1" x14ac:dyDescent="0.45">
      <c r="A30" s="23"/>
      <c r="B30" s="58" t="s">
        <v>23</v>
      </c>
      <c r="C30" s="58"/>
      <c r="D30" s="58"/>
      <c r="E30" s="135"/>
      <c r="H30" s="45">
        <v>11069341.939999999</v>
      </c>
      <c r="I30" s="135"/>
      <c r="J30" s="45">
        <v>11203813.92</v>
      </c>
    </row>
    <row r="31" spans="1:10" ht="24" customHeight="1" x14ac:dyDescent="0.45">
      <c r="A31" s="23"/>
      <c r="B31" s="58" t="s">
        <v>24</v>
      </c>
      <c r="C31" s="58"/>
      <c r="D31" s="58"/>
      <c r="E31" s="135"/>
      <c r="H31" s="45">
        <v>5925.54</v>
      </c>
      <c r="I31" s="135"/>
      <c r="J31" s="45">
        <v>5893.31</v>
      </c>
    </row>
    <row r="32" spans="1:10" ht="24" customHeight="1" thickBot="1" x14ac:dyDescent="0.5">
      <c r="A32" s="23"/>
      <c r="B32" s="58"/>
      <c r="C32" s="58" t="s">
        <v>2</v>
      </c>
      <c r="E32" s="135"/>
      <c r="H32" s="136">
        <f>SUM(H28:H31)</f>
        <v>16166275.639999999</v>
      </c>
      <c r="I32" s="135"/>
      <c r="J32" s="137">
        <f>SUM(J28:J31)</f>
        <v>19544710.699999999</v>
      </c>
    </row>
    <row r="33" spans="1:10" ht="24" customHeight="1" thickTop="1" x14ac:dyDescent="0.45">
      <c r="A33" s="178"/>
      <c r="B33" s="178"/>
      <c r="C33" s="178"/>
      <c r="D33" s="178"/>
      <c r="E33" s="178"/>
      <c r="F33" s="178"/>
      <c r="G33" s="178"/>
      <c r="H33" s="178"/>
      <c r="I33" s="178"/>
      <c r="J33" s="178"/>
    </row>
    <row r="34" spans="1:10" ht="24" customHeight="1" x14ac:dyDescent="0.45">
      <c r="A34" s="178"/>
      <c r="B34" s="4" t="s">
        <v>58</v>
      </c>
      <c r="C34" s="199"/>
      <c r="E34" s="44"/>
      <c r="F34" s="178"/>
      <c r="G34" s="178"/>
      <c r="H34" s="178"/>
      <c r="I34" s="178"/>
      <c r="J34" s="178"/>
    </row>
    <row r="35" spans="1:10" ht="24" customHeight="1" x14ac:dyDescent="0.45">
      <c r="A35" s="178"/>
      <c r="B35" s="4" t="s">
        <v>117</v>
      </c>
      <c r="C35" s="199"/>
      <c r="E35" s="44"/>
      <c r="F35" s="178"/>
      <c r="G35" s="178"/>
      <c r="H35" s="178"/>
      <c r="I35" s="178"/>
      <c r="J35" s="178"/>
    </row>
    <row r="36" spans="1:10" ht="25.5" customHeight="1" x14ac:dyDescent="0.45">
      <c r="A36" s="266" t="s">
        <v>81</v>
      </c>
      <c r="B36" s="266"/>
      <c r="C36" s="266"/>
      <c r="D36" s="266"/>
      <c r="E36" s="266"/>
      <c r="F36" s="266"/>
      <c r="G36" s="266"/>
      <c r="H36" s="266"/>
      <c r="I36" s="266"/>
      <c r="J36" s="266"/>
    </row>
    <row r="37" spans="1:10" ht="25.5" customHeight="1" x14ac:dyDescent="0.45">
      <c r="A37" s="178"/>
      <c r="B37" s="178"/>
      <c r="C37" s="178"/>
      <c r="D37" s="178"/>
      <c r="E37" s="178"/>
      <c r="F37" s="178"/>
      <c r="G37" s="178"/>
      <c r="H37" s="178"/>
      <c r="I37" s="178"/>
      <c r="J37" s="178"/>
    </row>
    <row r="38" spans="1:10" s="23" customFormat="1" ht="25.5" customHeight="1" x14ac:dyDescent="0.45">
      <c r="A38" s="60" t="s">
        <v>96</v>
      </c>
      <c r="B38" s="60"/>
      <c r="C38" s="60"/>
      <c r="D38" s="60"/>
      <c r="E38" s="48"/>
      <c r="F38" s="48"/>
      <c r="G38" s="48"/>
      <c r="H38" s="58"/>
      <c r="I38" s="109"/>
      <c r="J38" s="109"/>
    </row>
    <row r="39" spans="1:10" s="23" customFormat="1" ht="25.5" customHeight="1" x14ac:dyDescent="0.45">
      <c r="A39" s="60"/>
      <c r="B39" s="60"/>
      <c r="C39" s="60"/>
      <c r="D39" s="60"/>
      <c r="E39" s="48"/>
      <c r="F39" s="48"/>
      <c r="G39" s="48"/>
      <c r="H39" s="60"/>
      <c r="I39" s="72"/>
      <c r="J39" s="71" t="s">
        <v>10</v>
      </c>
    </row>
    <row r="40" spans="1:10" s="23" customFormat="1" ht="25.5" customHeight="1" x14ac:dyDescent="0.45">
      <c r="A40" s="99"/>
      <c r="B40" s="99"/>
      <c r="C40" s="99"/>
      <c r="D40" s="99"/>
      <c r="E40" s="48"/>
      <c r="F40" s="48"/>
      <c r="G40" s="48"/>
      <c r="H40" s="197" t="s">
        <v>324</v>
      </c>
      <c r="I40" s="123"/>
      <c r="J40" s="124" t="str">
        <f>+J74</f>
        <v>31 ธันวาคม 2562</v>
      </c>
    </row>
    <row r="41" spans="1:10" s="23" customFormat="1" ht="25.5" customHeight="1" x14ac:dyDescent="0.45">
      <c r="B41" s="58" t="s">
        <v>31</v>
      </c>
      <c r="C41" s="58"/>
      <c r="D41" s="58"/>
      <c r="E41" s="48"/>
      <c r="F41" s="48"/>
      <c r="G41" s="48"/>
      <c r="H41" s="58">
        <v>1801886.29</v>
      </c>
      <c r="I41" s="58"/>
      <c r="J41" s="58">
        <v>11426922.23</v>
      </c>
    </row>
    <row r="42" spans="1:10" s="23" customFormat="1" ht="25.5" customHeight="1" x14ac:dyDescent="0.45">
      <c r="B42" s="58" t="s">
        <v>97</v>
      </c>
      <c r="C42" s="58"/>
      <c r="D42" s="58"/>
      <c r="E42" s="48"/>
      <c r="F42" s="48"/>
      <c r="G42" s="48"/>
      <c r="H42" s="46">
        <v>2290532.52</v>
      </c>
      <c r="I42" s="47"/>
      <c r="J42" s="46">
        <v>1739394.27</v>
      </c>
    </row>
    <row r="43" spans="1:10" s="23" customFormat="1" ht="25.5" customHeight="1" x14ac:dyDescent="0.45">
      <c r="B43" s="58"/>
      <c r="C43" s="58" t="s">
        <v>2</v>
      </c>
      <c r="E43" s="48"/>
      <c r="F43" s="48"/>
      <c r="G43" s="48"/>
      <c r="H43" s="35">
        <f>SUM(H41:H42)</f>
        <v>4092418.81</v>
      </c>
      <c r="I43" s="48"/>
      <c r="J43" s="35">
        <f>SUM(J41:J42)</f>
        <v>13166316.5</v>
      </c>
    </row>
    <row r="44" spans="1:10" s="23" customFormat="1" ht="25.5" customHeight="1" x14ac:dyDescent="0.45">
      <c r="B44" s="58" t="s">
        <v>46</v>
      </c>
      <c r="C44" s="58"/>
      <c r="D44" s="58"/>
      <c r="E44" s="48"/>
      <c r="F44" s="48"/>
      <c r="G44" s="48"/>
      <c r="H44" s="46">
        <v>-310725</v>
      </c>
      <c r="I44" s="47"/>
      <c r="J44" s="46">
        <v>-310725</v>
      </c>
    </row>
    <row r="45" spans="1:10" s="23" customFormat="1" ht="25.5" customHeight="1" thickBot="1" x14ac:dyDescent="0.5">
      <c r="B45" s="58" t="s">
        <v>98</v>
      </c>
      <c r="C45" s="58"/>
      <c r="D45" s="58"/>
      <c r="E45" s="48"/>
      <c r="F45" s="48"/>
      <c r="G45" s="48"/>
      <c r="H45" s="138">
        <f>SUM(H43:H44)</f>
        <v>3781693.81</v>
      </c>
      <c r="I45" s="48"/>
      <c r="J45" s="138">
        <f>SUM(J43:J44)</f>
        <v>12855591.5</v>
      </c>
    </row>
    <row r="46" spans="1:10" ht="25.5" customHeight="1" thickTop="1" x14ac:dyDescent="0.45">
      <c r="A46" s="178"/>
      <c r="B46" s="178"/>
      <c r="C46" s="178"/>
      <c r="D46" s="178"/>
      <c r="E46" s="178"/>
      <c r="F46" s="178"/>
      <c r="G46" s="178"/>
      <c r="H46" s="178"/>
      <c r="I46" s="178"/>
      <c r="J46" s="178"/>
    </row>
    <row r="47" spans="1:10" s="23" customFormat="1" ht="25.5" customHeight="1" x14ac:dyDescent="0.45">
      <c r="A47" s="58" t="s">
        <v>33</v>
      </c>
      <c r="B47" s="58"/>
      <c r="C47" s="58"/>
      <c r="D47" s="58"/>
      <c r="E47" s="48"/>
      <c r="F47" s="48"/>
      <c r="G47" s="48"/>
      <c r="H47" s="46"/>
      <c r="I47" s="48"/>
      <c r="J47" s="46"/>
    </row>
    <row r="48" spans="1:10" s="23" customFormat="1" ht="25.5" customHeight="1" x14ac:dyDescent="0.45">
      <c r="A48" s="58"/>
      <c r="B48" s="58"/>
      <c r="C48" s="58"/>
      <c r="D48" s="58"/>
      <c r="E48" s="48"/>
      <c r="F48" s="48"/>
      <c r="G48" s="48"/>
      <c r="H48" s="60"/>
      <c r="I48" s="72"/>
      <c r="J48" s="71" t="s">
        <v>10</v>
      </c>
    </row>
    <row r="49" spans="1:10" s="23" customFormat="1" ht="25.5" customHeight="1" x14ac:dyDescent="0.45">
      <c r="A49" s="99"/>
      <c r="B49" s="99"/>
      <c r="C49" s="99"/>
      <c r="D49" s="99"/>
      <c r="E49" s="48"/>
      <c r="F49" s="48"/>
      <c r="G49" s="48"/>
      <c r="H49" s="122" t="str">
        <f>+H40</f>
        <v>30 มิถุนายน 2563</v>
      </c>
      <c r="I49" s="123"/>
      <c r="J49" s="124" t="str">
        <f>+J40</f>
        <v>31 ธันวาคม 2562</v>
      </c>
    </row>
    <row r="50" spans="1:10" s="23" customFormat="1" ht="25.5" customHeight="1" x14ac:dyDescent="0.45">
      <c r="B50" s="58" t="s">
        <v>28</v>
      </c>
      <c r="C50" s="58"/>
      <c r="D50" s="58"/>
      <c r="E50" s="48"/>
      <c r="F50" s="48"/>
      <c r="G50" s="48"/>
      <c r="H50" s="46">
        <v>154742.85</v>
      </c>
      <c r="I50" s="48"/>
      <c r="J50" s="46">
        <v>9657832.3429999985</v>
      </c>
    </row>
    <row r="51" spans="1:10" s="23" customFormat="1" ht="25.5" customHeight="1" x14ac:dyDescent="0.45">
      <c r="B51" s="58" t="s">
        <v>27</v>
      </c>
      <c r="C51" s="58"/>
      <c r="D51" s="58"/>
      <c r="E51" s="48"/>
      <c r="F51" s="48"/>
      <c r="G51" s="48"/>
      <c r="H51" s="46">
        <v>149763.81</v>
      </c>
      <c r="I51" s="48"/>
      <c r="J51" s="46">
        <v>1438764.89</v>
      </c>
    </row>
    <row r="52" spans="1:10" s="23" customFormat="1" ht="25.5" customHeight="1" x14ac:dyDescent="0.45">
      <c r="B52" s="58" t="s">
        <v>47</v>
      </c>
      <c r="C52" s="58"/>
      <c r="D52" s="58"/>
      <c r="E52" s="48"/>
      <c r="F52" s="48"/>
      <c r="G52" s="48"/>
      <c r="H52" s="46">
        <v>605275.99</v>
      </c>
      <c r="I52" s="48"/>
      <c r="J52" s="46">
        <v>19600</v>
      </c>
    </row>
    <row r="53" spans="1:10" s="23" customFormat="1" ht="25.5" customHeight="1" x14ac:dyDescent="0.45">
      <c r="B53" s="58" t="s">
        <v>48</v>
      </c>
      <c r="C53" s="58"/>
      <c r="D53" s="58"/>
      <c r="E53" s="48"/>
      <c r="F53" s="48"/>
      <c r="G53" s="48"/>
      <c r="H53" s="46">
        <v>414078.64</v>
      </c>
      <c r="I53" s="48"/>
      <c r="J53" s="46">
        <v>0</v>
      </c>
    </row>
    <row r="54" spans="1:10" s="23" customFormat="1" ht="25.5" customHeight="1" x14ac:dyDescent="0.45">
      <c r="B54" s="58" t="s">
        <v>49</v>
      </c>
      <c r="C54" s="58"/>
      <c r="D54" s="58"/>
      <c r="E54" s="48"/>
      <c r="F54" s="48"/>
      <c r="G54" s="48"/>
      <c r="H54" s="46">
        <v>167300</v>
      </c>
      <c r="I54" s="48"/>
      <c r="J54" s="46">
        <v>0</v>
      </c>
    </row>
    <row r="55" spans="1:10" s="23" customFormat="1" ht="25.5" customHeight="1" x14ac:dyDescent="0.45">
      <c r="B55" s="58" t="s">
        <v>50</v>
      </c>
      <c r="C55" s="58"/>
      <c r="D55" s="58"/>
      <c r="E55" s="48"/>
      <c r="F55" s="48"/>
      <c r="G55" s="48"/>
      <c r="H55" s="46">
        <v>310725</v>
      </c>
      <c r="I55" s="48"/>
      <c r="J55" s="46">
        <v>310725</v>
      </c>
    </row>
    <row r="56" spans="1:10" s="23" customFormat="1" ht="25.5" customHeight="1" thickBot="1" x14ac:dyDescent="0.5">
      <c r="B56" s="58"/>
      <c r="C56" s="58" t="s">
        <v>2</v>
      </c>
      <c r="E56" s="48"/>
      <c r="F56" s="48"/>
      <c r="G56" s="48"/>
      <c r="H56" s="138">
        <f>SUM(H50:H55)</f>
        <v>1801886.29</v>
      </c>
      <c r="I56" s="48"/>
      <c r="J56" s="138">
        <f>SUM(J50:J55)</f>
        <v>11426922.232999999</v>
      </c>
    </row>
    <row r="57" spans="1:10" ht="25.5" customHeight="1" thickTop="1" x14ac:dyDescent="0.45">
      <c r="A57" s="178"/>
      <c r="B57" s="178"/>
      <c r="C57" s="178"/>
      <c r="D57" s="178"/>
      <c r="E57" s="178"/>
      <c r="F57" s="178"/>
      <c r="G57" s="178"/>
      <c r="H57" s="178"/>
      <c r="I57" s="178"/>
      <c r="J57" s="178"/>
    </row>
    <row r="58" spans="1:10" s="23" customFormat="1" ht="25.5" customHeight="1" x14ac:dyDescent="0.45">
      <c r="A58" s="60" t="s">
        <v>45</v>
      </c>
      <c r="B58" s="60"/>
      <c r="C58" s="60"/>
      <c r="D58" s="60"/>
      <c r="E58" s="48"/>
      <c r="F58" s="48"/>
      <c r="G58" s="48"/>
      <c r="H58" s="58"/>
      <c r="I58" s="109"/>
      <c r="J58" s="109"/>
    </row>
    <row r="59" spans="1:10" s="23" customFormat="1" ht="25.5" customHeight="1" x14ac:dyDescent="0.45">
      <c r="A59" s="60"/>
      <c r="B59" s="60"/>
      <c r="C59" s="60"/>
      <c r="D59" s="60"/>
      <c r="E59" s="48"/>
      <c r="F59" s="48"/>
      <c r="G59" s="48"/>
      <c r="H59" s="60"/>
      <c r="I59" s="72"/>
      <c r="J59" s="71" t="s">
        <v>10</v>
      </c>
    </row>
    <row r="60" spans="1:10" s="23" customFormat="1" ht="25.5" customHeight="1" x14ac:dyDescent="0.45">
      <c r="A60" s="99"/>
      <c r="B60" s="99"/>
      <c r="C60" s="99"/>
      <c r="D60" s="99"/>
      <c r="E60" s="48"/>
      <c r="F60" s="48"/>
      <c r="G60" s="48"/>
      <c r="H60" s="197" t="s">
        <v>324</v>
      </c>
      <c r="I60" s="123"/>
      <c r="J60" s="124" t="str">
        <f>+J74</f>
        <v>31 ธันวาคม 2562</v>
      </c>
    </row>
    <row r="61" spans="1:10" s="23" customFormat="1" ht="25.5" customHeight="1" x14ac:dyDescent="0.45">
      <c r="B61" s="58" t="s">
        <v>29</v>
      </c>
      <c r="C61" s="58"/>
      <c r="D61" s="58"/>
      <c r="E61" s="48"/>
      <c r="F61" s="48"/>
      <c r="G61" s="48"/>
      <c r="H61" s="58">
        <v>456756.7</v>
      </c>
      <c r="I61" s="48"/>
      <c r="J61" s="58">
        <v>538051.79</v>
      </c>
    </row>
    <row r="62" spans="1:10" s="23" customFormat="1" ht="25.5" customHeight="1" x14ac:dyDescent="0.45">
      <c r="B62" s="58" t="s">
        <v>30</v>
      </c>
      <c r="C62" s="58"/>
      <c r="D62" s="58"/>
      <c r="E62" s="48"/>
      <c r="F62" s="48"/>
      <c r="G62" s="48"/>
      <c r="H62" s="58">
        <v>948656.12</v>
      </c>
      <c r="I62" s="48"/>
      <c r="J62" s="58">
        <v>1198731.29</v>
      </c>
    </row>
    <row r="63" spans="1:10" s="23" customFormat="1" ht="25.5" customHeight="1" thickBot="1" x14ac:dyDescent="0.5">
      <c r="C63" s="58" t="s">
        <v>2</v>
      </c>
      <c r="E63" s="48"/>
      <c r="F63" s="48"/>
      <c r="G63" s="48"/>
      <c r="H63" s="138">
        <f>SUM(H61:H62)</f>
        <v>1405412.82</v>
      </c>
      <c r="I63" s="48"/>
      <c r="J63" s="138">
        <f>SUM(J61:J62)</f>
        <v>1736783.08</v>
      </c>
    </row>
    <row r="64" spans="1:10" s="23" customFormat="1" ht="25.5" customHeight="1" thickTop="1" x14ac:dyDescent="0.45">
      <c r="D64" s="58"/>
      <c r="E64" s="48"/>
      <c r="F64" s="48"/>
      <c r="G64" s="48"/>
      <c r="H64" s="46"/>
      <c r="I64" s="48"/>
      <c r="J64" s="46"/>
    </row>
    <row r="65" spans="1:10" s="23" customFormat="1" ht="25.5" customHeight="1" x14ac:dyDescent="0.45">
      <c r="D65" s="58"/>
      <c r="E65" s="48"/>
      <c r="F65" s="48"/>
      <c r="G65" s="48"/>
      <c r="H65" s="46"/>
      <c r="I65" s="48"/>
      <c r="J65" s="46"/>
    </row>
    <row r="66" spans="1:10" ht="25.5" customHeight="1" x14ac:dyDescent="0.45">
      <c r="B66" s="4" t="s">
        <v>58</v>
      </c>
      <c r="C66" s="199"/>
      <c r="D66" s="199"/>
      <c r="F66" s="97"/>
      <c r="G66" s="97"/>
      <c r="H66" s="97"/>
      <c r="I66" s="97"/>
    </row>
    <row r="67" spans="1:10" ht="25.5" customHeight="1" x14ac:dyDescent="0.45">
      <c r="B67" s="4" t="s">
        <v>117</v>
      </c>
      <c r="C67" s="199"/>
      <c r="D67" s="199"/>
      <c r="F67" s="97"/>
      <c r="G67" s="97"/>
      <c r="H67" s="97"/>
      <c r="I67" s="97"/>
    </row>
    <row r="68" spans="1:10" ht="25.5" customHeight="1" x14ac:dyDescent="0.45">
      <c r="B68" s="4"/>
      <c r="C68" s="199"/>
      <c r="D68" s="199"/>
      <c r="F68" s="97"/>
      <c r="G68" s="97"/>
      <c r="H68" s="97"/>
      <c r="I68" s="97"/>
    </row>
    <row r="69" spans="1:10" ht="24.75" customHeight="1" x14ac:dyDescent="0.45">
      <c r="A69" s="266" t="s">
        <v>82</v>
      </c>
      <c r="B69" s="266"/>
      <c r="C69" s="266"/>
      <c r="D69" s="266"/>
      <c r="E69" s="266"/>
      <c r="F69" s="266"/>
      <c r="G69" s="266"/>
      <c r="H69" s="266"/>
      <c r="I69" s="266"/>
      <c r="J69" s="266"/>
    </row>
    <row r="70" spans="1:10" ht="24.75" customHeight="1" x14ac:dyDescent="0.45">
      <c r="A70" s="178"/>
      <c r="B70" s="178"/>
      <c r="C70" s="178"/>
      <c r="D70" s="178"/>
      <c r="E70" s="178"/>
      <c r="F70" s="178"/>
      <c r="G70" s="178"/>
      <c r="H70" s="178"/>
      <c r="I70" s="178"/>
      <c r="J70" s="178"/>
    </row>
    <row r="71" spans="1:10" s="23" customFormat="1" ht="24.75" customHeight="1" x14ac:dyDescent="0.45">
      <c r="A71" s="139" t="s">
        <v>410</v>
      </c>
      <c r="B71" s="139"/>
      <c r="C71" s="139"/>
      <c r="D71" s="139"/>
      <c r="E71" s="47"/>
      <c r="F71" s="109"/>
      <c r="G71" s="109"/>
      <c r="H71" s="109"/>
      <c r="I71" s="109"/>
      <c r="J71" s="109"/>
    </row>
    <row r="72" spans="1:10" s="23" customFormat="1" ht="24.75" customHeight="1" x14ac:dyDescent="0.45">
      <c r="A72" s="133" t="s">
        <v>411</v>
      </c>
      <c r="B72" s="139"/>
      <c r="C72" s="139"/>
      <c r="D72" s="139"/>
      <c r="E72" s="47"/>
      <c r="F72" s="109"/>
      <c r="G72" s="109"/>
      <c r="H72" s="109"/>
      <c r="I72" s="109"/>
      <c r="J72" s="109"/>
    </row>
    <row r="73" spans="1:10" s="23" customFormat="1" ht="24.75" customHeight="1" x14ac:dyDescent="0.45">
      <c r="A73" s="97"/>
      <c r="B73" s="97"/>
      <c r="C73" s="97"/>
      <c r="D73" s="97"/>
      <c r="E73" s="47"/>
      <c r="F73" s="109"/>
      <c r="G73" s="109"/>
      <c r="H73" s="72"/>
      <c r="I73" s="72"/>
      <c r="J73" s="71" t="s">
        <v>10</v>
      </c>
    </row>
    <row r="74" spans="1:10" s="23" customFormat="1" ht="24.75" customHeight="1" x14ac:dyDescent="0.45">
      <c r="A74" s="99"/>
      <c r="B74" s="99"/>
      <c r="C74" s="99"/>
      <c r="D74" s="99"/>
      <c r="E74" s="48"/>
      <c r="F74" s="48"/>
      <c r="G74" s="48"/>
      <c r="H74" s="197" t="s">
        <v>324</v>
      </c>
      <c r="I74" s="198"/>
      <c r="J74" s="197" t="s">
        <v>146</v>
      </c>
    </row>
    <row r="75" spans="1:10" s="23" customFormat="1" ht="24.75" customHeight="1" x14ac:dyDescent="0.45">
      <c r="B75" s="46" t="s">
        <v>25</v>
      </c>
      <c r="C75" s="46"/>
      <c r="D75" s="46"/>
      <c r="E75" s="47"/>
      <c r="F75" s="47"/>
      <c r="G75" s="47"/>
      <c r="H75" s="47">
        <v>1170049.93</v>
      </c>
      <c r="I75" s="47"/>
      <c r="J75" s="47">
        <v>1188538.93</v>
      </c>
    </row>
    <row r="76" spans="1:10" s="23" customFormat="1" ht="24.75" customHeight="1" x14ac:dyDescent="0.45">
      <c r="B76" s="46" t="s">
        <v>26</v>
      </c>
      <c r="C76" s="46"/>
      <c r="D76" s="46"/>
      <c r="E76" s="47"/>
      <c r="F76" s="47"/>
      <c r="G76" s="47"/>
      <c r="H76" s="47">
        <v>19258870.84</v>
      </c>
      <c r="I76" s="47"/>
      <c r="J76" s="47">
        <v>19258870.84</v>
      </c>
    </row>
    <row r="77" spans="1:10" s="23" customFormat="1" ht="24.75" customHeight="1" x14ac:dyDescent="0.45">
      <c r="B77" s="46" t="s">
        <v>309</v>
      </c>
      <c r="C77" s="46"/>
      <c r="D77" s="46"/>
      <c r="E77" s="47"/>
      <c r="F77" s="47"/>
      <c r="G77" s="47"/>
      <c r="H77" s="47">
        <v>7095691.1699999999</v>
      </c>
      <c r="I77" s="47"/>
      <c r="J77" s="47">
        <v>15001970.279999999</v>
      </c>
    </row>
    <row r="78" spans="1:10" s="23" customFormat="1" ht="24.75" customHeight="1" thickBot="1" x14ac:dyDescent="0.5">
      <c r="B78" s="58" t="s">
        <v>162</v>
      </c>
      <c r="C78" s="58"/>
      <c r="D78" s="58"/>
      <c r="E78" s="47"/>
      <c r="F78" s="47"/>
      <c r="G78" s="47"/>
      <c r="H78" s="18">
        <f>SUM(H75:H77)</f>
        <v>27524611.939999998</v>
      </c>
      <c r="I78" s="47"/>
      <c r="J78" s="18">
        <f>SUM(J75:J77)</f>
        <v>35449380.049999997</v>
      </c>
    </row>
    <row r="79" spans="1:10" s="23" customFormat="1" ht="24.75" customHeight="1" thickTop="1" x14ac:dyDescent="0.45">
      <c r="B79" s="58"/>
      <c r="C79" s="58"/>
      <c r="D79" s="58"/>
      <c r="E79" s="47"/>
      <c r="F79" s="47"/>
      <c r="G79" s="47"/>
      <c r="H79" s="47"/>
      <c r="I79" s="47"/>
      <c r="J79" s="47"/>
    </row>
    <row r="80" spans="1:10" s="23" customFormat="1" ht="24.75" customHeight="1" x14ac:dyDescent="0.45">
      <c r="A80" s="60" t="s">
        <v>177</v>
      </c>
      <c r="B80" s="60"/>
      <c r="C80" s="60"/>
      <c r="D80" s="60"/>
      <c r="E80" s="48"/>
      <c r="F80" s="48"/>
      <c r="G80" s="48"/>
      <c r="H80" s="58"/>
      <c r="I80" s="109"/>
      <c r="J80" s="109"/>
    </row>
    <row r="81" spans="1:10" s="23" customFormat="1" ht="24.75" customHeight="1" x14ac:dyDescent="0.45">
      <c r="A81" s="60"/>
      <c r="B81" s="60"/>
      <c r="C81" s="60"/>
      <c r="D81" s="60"/>
      <c r="E81" s="48"/>
      <c r="F81" s="98"/>
      <c r="G81" s="98"/>
      <c r="H81" s="60"/>
      <c r="I81" s="72"/>
      <c r="J81" s="71" t="s">
        <v>10</v>
      </c>
    </row>
    <row r="82" spans="1:10" s="23" customFormat="1" ht="24.75" customHeight="1" x14ac:dyDescent="0.45">
      <c r="A82" s="99"/>
      <c r="B82" s="99"/>
      <c r="C82" s="99"/>
      <c r="D82" s="99"/>
      <c r="E82" s="48"/>
      <c r="F82" s="100" t="s">
        <v>19</v>
      </c>
      <c r="G82" s="100"/>
      <c r="H82" s="101" t="s">
        <v>35</v>
      </c>
      <c r="I82" s="102"/>
      <c r="J82" s="103" t="s">
        <v>2</v>
      </c>
    </row>
    <row r="83" spans="1:10" s="23" customFormat="1" ht="24.75" customHeight="1" x14ac:dyDescent="0.45">
      <c r="A83" s="123" t="s">
        <v>214</v>
      </c>
      <c r="B83" s="104"/>
      <c r="C83" s="99"/>
      <c r="D83" s="99"/>
      <c r="E83" s="48"/>
      <c r="F83" s="105"/>
      <c r="G83" s="105"/>
      <c r="H83" s="106"/>
      <c r="I83" s="107"/>
      <c r="J83" s="108"/>
    </row>
    <row r="84" spans="1:10" s="23" customFormat="1" ht="24.75" customHeight="1" x14ac:dyDescent="0.45">
      <c r="B84" s="23" t="s">
        <v>217</v>
      </c>
      <c r="D84" s="58"/>
      <c r="E84" s="48"/>
      <c r="F84" s="23">
        <v>220494368.21999997</v>
      </c>
      <c r="G84" s="48"/>
      <c r="H84" s="23">
        <v>4402700.9800000004</v>
      </c>
      <c r="I84" s="48"/>
      <c r="J84" s="4">
        <f>SUM(F84:H84)</f>
        <v>224897069.19999996</v>
      </c>
    </row>
    <row r="85" spans="1:10" s="23" customFormat="1" ht="24.75" customHeight="1" x14ac:dyDescent="0.45">
      <c r="B85" s="23" t="s">
        <v>75</v>
      </c>
      <c r="D85" s="58"/>
      <c r="E85" s="48"/>
      <c r="F85" s="48">
        <v>0</v>
      </c>
      <c r="G85" s="48"/>
      <c r="H85" s="23">
        <v>0</v>
      </c>
      <c r="I85" s="48"/>
      <c r="J85" s="109">
        <f>SUM(F85:H85)</f>
        <v>0</v>
      </c>
    </row>
    <row r="86" spans="1:10" s="23" customFormat="1" ht="24.75" customHeight="1" x14ac:dyDescent="0.45">
      <c r="B86" s="23" t="s">
        <v>216</v>
      </c>
      <c r="D86" s="58"/>
      <c r="E86" s="48"/>
      <c r="F86" s="140">
        <f>SUM(F84:F85)</f>
        <v>220494368.21999997</v>
      </c>
      <c r="G86" s="48"/>
      <c r="H86" s="141">
        <f>SUM(H84:H85)</f>
        <v>4402700.9800000004</v>
      </c>
      <c r="I86" s="48"/>
      <c r="J86" s="141">
        <f>SUM(J84:J85)</f>
        <v>224897069.19999996</v>
      </c>
    </row>
    <row r="87" spans="1:10" s="23" customFormat="1" ht="24.75" customHeight="1" x14ac:dyDescent="0.45">
      <c r="B87" s="23" t="s">
        <v>75</v>
      </c>
      <c r="D87" s="58"/>
      <c r="E87" s="48"/>
      <c r="F87" s="48">
        <v>0</v>
      </c>
      <c r="G87" s="48"/>
      <c r="H87" s="23">
        <v>0</v>
      </c>
      <c r="I87" s="48"/>
      <c r="J87" s="109">
        <f>SUM(F87:H87)</f>
        <v>0</v>
      </c>
    </row>
    <row r="88" spans="1:10" s="23" customFormat="1" ht="24.75" customHeight="1" thickBot="1" x14ac:dyDescent="0.5">
      <c r="B88" s="23" t="s">
        <v>325</v>
      </c>
      <c r="D88" s="58"/>
      <c r="E88" s="48"/>
      <c r="F88" s="18">
        <f>SUM(F86:F87)</f>
        <v>220494368.21999997</v>
      </c>
      <c r="G88" s="48"/>
      <c r="H88" s="110">
        <f>SUM(H86:H87)</f>
        <v>4402700.9800000004</v>
      </c>
      <c r="I88" s="48"/>
      <c r="J88" s="110">
        <f>SUM(J86:J87)</f>
        <v>224897069.19999996</v>
      </c>
    </row>
    <row r="89" spans="1:10" s="23" customFormat="1" ht="24.75" customHeight="1" thickTop="1" x14ac:dyDescent="0.45">
      <c r="A89" s="123" t="s">
        <v>213</v>
      </c>
      <c r="B89" s="104"/>
      <c r="C89" s="58"/>
      <c r="D89" s="58"/>
      <c r="E89" s="48"/>
      <c r="F89" s="48"/>
      <c r="G89" s="48"/>
      <c r="H89" s="109"/>
      <c r="I89" s="48"/>
      <c r="J89" s="109"/>
    </row>
    <row r="90" spans="1:10" s="23" customFormat="1" ht="24.75" customHeight="1" thickBot="1" x14ac:dyDescent="0.5">
      <c r="B90" s="58" t="str">
        <f>+B88</f>
        <v>ณ วันที่ 30 มิถุนายน 2563</v>
      </c>
      <c r="D90" s="58"/>
      <c r="E90" s="48"/>
      <c r="F90" s="48">
        <f>+F88</f>
        <v>220494368.21999997</v>
      </c>
      <c r="G90" s="48"/>
      <c r="H90" s="109">
        <f>+H88</f>
        <v>4402700.9800000004</v>
      </c>
      <c r="I90" s="48"/>
      <c r="J90" s="109">
        <f>+J88</f>
        <v>224897069.19999996</v>
      </c>
    </row>
    <row r="91" spans="1:10" s="23" customFormat="1" ht="24.75" customHeight="1" thickTop="1" thickBot="1" x14ac:dyDescent="0.5">
      <c r="B91" s="58" t="str">
        <f>+B86</f>
        <v>ณ วันที่ 31 ธันวาคม 2562</v>
      </c>
      <c r="D91" s="58"/>
      <c r="E91" s="48"/>
      <c r="F91" s="142">
        <f>+F86</f>
        <v>220494368.21999997</v>
      </c>
      <c r="G91" s="48"/>
      <c r="H91" s="143">
        <f>+H86</f>
        <v>4402700.9800000004</v>
      </c>
      <c r="I91" s="48"/>
      <c r="J91" s="143">
        <f>+J86</f>
        <v>224897069.19999996</v>
      </c>
    </row>
    <row r="92" spans="1:10" s="23" customFormat="1" ht="24.75" customHeight="1" thickTop="1" x14ac:dyDescent="0.45">
      <c r="A92" s="123" t="s">
        <v>215</v>
      </c>
      <c r="B92" s="111"/>
      <c r="C92" s="93"/>
      <c r="D92" s="93"/>
      <c r="E92" s="93"/>
      <c r="F92" s="4"/>
      <c r="G92" s="93"/>
      <c r="H92" s="4"/>
      <c r="I92" s="48"/>
      <c r="J92" s="109"/>
    </row>
    <row r="93" spans="1:10" s="23" customFormat="1" ht="24.75" customHeight="1" x14ac:dyDescent="0.45">
      <c r="B93" s="4" t="s">
        <v>325</v>
      </c>
      <c r="C93" s="93"/>
      <c r="D93" s="93"/>
      <c r="E93" s="93"/>
      <c r="F93" s="4"/>
      <c r="G93" s="93"/>
      <c r="H93" s="4"/>
      <c r="I93" s="48"/>
      <c r="J93" s="109">
        <v>1017204000</v>
      </c>
    </row>
    <row r="94" spans="1:10" s="23" customFormat="1" ht="24.75" customHeight="1" x14ac:dyDescent="0.45">
      <c r="A94" s="4"/>
      <c r="B94" s="4" t="s">
        <v>216</v>
      </c>
      <c r="C94" s="93"/>
      <c r="D94" s="93"/>
      <c r="E94" s="93"/>
      <c r="F94" s="4"/>
      <c r="G94" s="93"/>
      <c r="H94" s="4"/>
      <c r="I94" s="48"/>
      <c r="J94" s="109">
        <v>1017204000</v>
      </c>
    </row>
    <row r="95" spans="1:10" s="23" customFormat="1" ht="24.75" customHeight="1" x14ac:dyDescent="0.45">
      <c r="A95" s="93" t="s">
        <v>343</v>
      </c>
      <c r="B95" s="93"/>
      <c r="C95" s="93"/>
      <c r="D95" s="58"/>
      <c r="E95" s="48"/>
      <c r="F95" s="48"/>
      <c r="G95" s="47"/>
      <c r="H95" s="48"/>
      <c r="I95" s="47"/>
      <c r="J95" s="109"/>
    </row>
    <row r="96" spans="1:10" s="23" customFormat="1" ht="24.75" customHeight="1" x14ac:dyDescent="0.45">
      <c r="A96" s="93" t="s">
        <v>310</v>
      </c>
      <c r="B96" s="93"/>
      <c r="C96" s="93"/>
      <c r="D96" s="58"/>
      <c r="E96" s="48"/>
      <c r="F96" s="48"/>
      <c r="G96" s="47"/>
      <c r="H96" s="48"/>
      <c r="I96" s="47"/>
      <c r="J96" s="109"/>
    </row>
    <row r="97" spans="1:10" s="23" customFormat="1" ht="24.75" customHeight="1" x14ac:dyDescent="0.45">
      <c r="A97" s="93" t="s">
        <v>220</v>
      </c>
      <c r="B97" s="93"/>
      <c r="C97" s="93"/>
      <c r="D97" s="58"/>
      <c r="E97" s="48"/>
      <c r="F97" s="48"/>
      <c r="G97" s="47"/>
      <c r="H97" s="48"/>
      <c r="I97" s="47"/>
      <c r="J97" s="109"/>
    </row>
    <row r="98" spans="1:10" s="23" customFormat="1" ht="24.75" customHeight="1" x14ac:dyDescent="0.45">
      <c r="A98" s="93" t="s">
        <v>221</v>
      </c>
      <c r="B98" s="93"/>
      <c r="C98" s="93"/>
      <c r="D98" s="58"/>
      <c r="E98" s="48"/>
      <c r="F98" s="48"/>
      <c r="G98" s="47"/>
      <c r="H98" s="48"/>
      <c r="I98" s="47"/>
      <c r="J98" s="109"/>
    </row>
    <row r="99" spans="1:10" s="23" customFormat="1" ht="24.75" customHeight="1" x14ac:dyDescent="0.45">
      <c r="A99" s="58"/>
      <c r="B99" s="58"/>
      <c r="C99" s="58"/>
      <c r="D99" s="58"/>
      <c r="E99" s="48"/>
      <c r="F99" s="48"/>
      <c r="G99" s="47"/>
      <c r="H99" s="48"/>
      <c r="I99" s="47"/>
      <c r="J99" s="109"/>
    </row>
    <row r="100" spans="1:10" s="23" customFormat="1" ht="24.75" customHeight="1" x14ac:dyDescent="0.45">
      <c r="A100" s="58"/>
      <c r="B100" s="58"/>
      <c r="C100" s="58"/>
      <c r="D100" s="58"/>
      <c r="E100" s="48"/>
      <c r="F100" s="48"/>
      <c r="G100" s="47"/>
      <c r="H100" s="48"/>
      <c r="I100" s="47"/>
      <c r="J100" s="109"/>
    </row>
    <row r="101" spans="1:10" ht="24.75" customHeight="1" x14ac:dyDescent="0.45">
      <c r="B101" s="4" t="s">
        <v>58</v>
      </c>
      <c r="C101" s="199"/>
      <c r="F101" s="97"/>
      <c r="G101" s="97"/>
      <c r="H101" s="97"/>
      <c r="I101" s="97"/>
    </row>
    <row r="102" spans="1:10" ht="24.75" customHeight="1" x14ac:dyDescent="0.45">
      <c r="B102" s="4" t="s">
        <v>117</v>
      </c>
      <c r="C102" s="199"/>
      <c r="F102" s="97"/>
      <c r="G102" s="97"/>
      <c r="H102" s="97"/>
      <c r="I102" s="97"/>
    </row>
    <row r="103" spans="1:10" ht="24.75" customHeight="1" x14ac:dyDescent="0.45"/>
    <row r="104" spans="1:10" ht="25.5" customHeight="1" x14ac:dyDescent="0.45"/>
    <row r="105" spans="1:10" ht="25.5" customHeight="1" x14ac:dyDescent="0.45"/>
    <row r="106" spans="1:10" ht="25.5" customHeight="1" x14ac:dyDescent="0.45"/>
    <row r="107" spans="1:10" ht="24.75" customHeight="1" x14ac:dyDescent="0.45"/>
    <row r="108" spans="1:10" ht="24.75" customHeight="1" x14ac:dyDescent="0.45"/>
    <row r="109" spans="1:10" ht="24.75" customHeight="1" x14ac:dyDescent="0.45"/>
    <row r="110" spans="1:10" ht="24.75" customHeight="1" x14ac:dyDescent="0.45"/>
    <row r="111" spans="1:10" ht="24.75" customHeight="1" x14ac:dyDescent="0.45"/>
  </sheetData>
  <mergeCells count="3">
    <mergeCell ref="A1:J1"/>
    <mergeCell ref="A36:J36"/>
    <mergeCell ref="A69:J69"/>
  </mergeCells>
  <phoneticPr fontId="0" type="noConversion"/>
  <printOptions horizontalCentered="1"/>
  <pageMargins left="0.94" right="0.39370078740157483" top="0.63" bottom="0.47" header="0.35" footer="0.19685039370078741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274"/>
  <sheetViews>
    <sheetView tabSelected="1" view="pageBreakPreview" topLeftCell="A215" zoomScaleNormal="100" zoomScaleSheetLayoutView="100" workbookViewId="0">
      <selection activeCell="A233" sqref="A233"/>
    </sheetView>
  </sheetViews>
  <sheetFormatPr defaultColWidth="9.140625" defaultRowHeight="26.25" customHeight="1" x14ac:dyDescent="0.45"/>
  <cols>
    <col min="1" max="1" width="9.140625" style="21" customWidth="1"/>
    <col min="2" max="2" width="9" style="21" customWidth="1"/>
    <col min="3" max="5" width="9.140625" style="21" customWidth="1"/>
    <col min="6" max="6" width="15.28515625" style="21" customWidth="1"/>
    <col min="7" max="7" width="1.5703125" style="21" customWidth="1"/>
    <col min="8" max="8" width="15.28515625" style="21" customWidth="1"/>
    <col min="9" max="9" width="1.5703125" style="21" customWidth="1"/>
    <col min="10" max="10" width="15.28515625" style="21" customWidth="1"/>
    <col min="11" max="11" width="3.140625" style="21" customWidth="1"/>
    <col min="12" max="16384" width="9.140625" style="21"/>
  </cols>
  <sheetData>
    <row r="1" spans="1:10" s="19" customFormat="1" ht="27" customHeight="1" x14ac:dyDescent="0.45">
      <c r="A1" s="268" t="s">
        <v>83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10" s="19" customFormat="1" ht="27" customHeight="1" x14ac:dyDescent="0.45">
      <c r="A2" s="58"/>
      <c r="D2" s="20"/>
      <c r="J2" s="20"/>
    </row>
    <row r="3" spans="1:10" s="19" customFormat="1" ht="27" customHeight="1" x14ac:dyDescent="0.45">
      <c r="A3" s="22" t="s">
        <v>178</v>
      </c>
      <c r="D3" s="20"/>
      <c r="J3" s="20"/>
    </row>
    <row r="4" spans="1:10" s="19" customFormat="1" ht="27" customHeight="1" x14ac:dyDescent="0.45">
      <c r="A4" s="58" t="s">
        <v>462</v>
      </c>
      <c r="D4" s="20"/>
      <c r="J4" s="20"/>
    </row>
    <row r="5" spans="1:10" s="19" customFormat="1" ht="27" customHeight="1" x14ac:dyDescent="0.45">
      <c r="A5" s="58" t="s">
        <v>241</v>
      </c>
      <c r="D5" s="20"/>
      <c r="J5" s="20"/>
    </row>
    <row r="6" spans="1:10" s="19" customFormat="1" ht="27" customHeight="1" x14ac:dyDescent="0.45">
      <c r="A6" s="58"/>
      <c r="D6" s="20"/>
      <c r="H6" s="70"/>
      <c r="I6" s="70"/>
      <c r="J6" s="71" t="s">
        <v>10</v>
      </c>
    </row>
    <row r="7" spans="1:10" s="19" customFormat="1" ht="27" customHeight="1" x14ac:dyDescent="0.45">
      <c r="A7" s="58"/>
      <c r="D7" s="20"/>
      <c r="H7" s="122" t="s">
        <v>324</v>
      </c>
      <c r="I7" s="123"/>
      <c r="J7" s="124" t="s">
        <v>146</v>
      </c>
    </row>
    <row r="8" spans="1:10" s="19" customFormat="1" ht="27" customHeight="1" x14ac:dyDescent="0.45">
      <c r="A8" s="58" t="s">
        <v>89</v>
      </c>
      <c r="D8" s="20"/>
      <c r="H8" s="19">
        <f>J14</f>
        <v>424135045.22000009</v>
      </c>
      <c r="J8" s="19">
        <v>461263008.55000013</v>
      </c>
    </row>
    <row r="9" spans="1:10" s="19" customFormat="1" ht="27" customHeight="1" x14ac:dyDescent="0.45">
      <c r="A9" s="58" t="s">
        <v>90</v>
      </c>
      <c r="D9" s="20"/>
      <c r="H9" s="19">
        <v>217860</v>
      </c>
      <c r="J9" s="112">
        <v>4470593.54</v>
      </c>
    </row>
    <row r="10" spans="1:10" s="19" customFormat="1" ht="27" customHeight="1" x14ac:dyDescent="0.45">
      <c r="A10" s="58" t="s">
        <v>94</v>
      </c>
      <c r="D10" s="20"/>
      <c r="H10" s="19">
        <v>0</v>
      </c>
      <c r="J10" s="112">
        <v>-4543730.290000001</v>
      </c>
    </row>
    <row r="11" spans="1:10" s="19" customFormat="1" ht="27" customHeight="1" x14ac:dyDescent="0.45">
      <c r="A11" s="58" t="s">
        <v>91</v>
      </c>
      <c r="D11" s="20"/>
      <c r="H11" s="19">
        <v>-18579610.02</v>
      </c>
      <c r="J11" s="20">
        <v>-38154962.119999997</v>
      </c>
    </row>
    <row r="12" spans="1:10" s="19" customFormat="1" ht="27" customHeight="1" x14ac:dyDescent="0.45">
      <c r="A12" s="58" t="s">
        <v>95</v>
      </c>
      <c r="D12" s="20"/>
      <c r="H12" s="19">
        <v>0</v>
      </c>
      <c r="J12" s="20">
        <v>4543501.2699999996</v>
      </c>
    </row>
    <row r="13" spans="1:10" s="19" customFormat="1" ht="27" customHeight="1" x14ac:dyDescent="0.45">
      <c r="A13" s="58" t="s">
        <v>147</v>
      </c>
      <c r="D13" s="20"/>
      <c r="H13" s="19">
        <v>0</v>
      </c>
      <c r="J13" s="20">
        <v>-3443365.73</v>
      </c>
    </row>
    <row r="14" spans="1:10" s="19" customFormat="1" ht="27" customHeight="1" thickBot="1" x14ac:dyDescent="0.5">
      <c r="A14" s="58" t="s">
        <v>92</v>
      </c>
      <c r="D14" s="20"/>
      <c r="H14" s="145">
        <f>SUM(H8:H12)</f>
        <v>405773295.20000011</v>
      </c>
      <c r="J14" s="145">
        <f>SUM(J8:J13)</f>
        <v>424135045.22000009</v>
      </c>
    </row>
    <row r="15" spans="1:10" s="19" customFormat="1" ht="27" customHeight="1" thickTop="1" x14ac:dyDescent="0.45">
      <c r="A15" s="58"/>
      <c r="D15" s="20"/>
      <c r="H15" s="20"/>
      <c r="J15" s="20"/>
    </row>
    <row r="16" spans="1:10" s="19" customFormat="1" ht="27" customHeight="1" x14ac:dyDescent="0.45">
      <c r="A16" s="58" t="s">
        <v>312</v>
      </c>
      <c r="D16" s="20"/>
      <c r="H16" s="20"/>
      <c r="J16" s="20"/>
    </row>
    <row r="17" spans="1:10" s="19" customFormat="1" ht="27" customHeight="1" x14ac:dyDescent="0.45">
      <c r="A17" s="58" t="s">
        <v>196</v>
      </c>
      <c r="D17" s="20"/>
      <c r="H17" s="20"/>
      <c r="J17" s="20"/>
    </row>
    <row r="18" spans="1:10" s="78" customFormat="1" ht="27" customHeight="1" x14ac:dyDescent="0.45">
      <c r="A18" s="93" t="s">
        <v>153</v>
      </c>
    </row>
    <row r="19" spans="1:10" s="78" customFormat="1" ht="27" customHeight="1" x14ac:dyDescent="0.45">
      <c r="A19" s="93" t="s">
        <v>148</v>
      </c>
    </row>
    <row r="20" spans="1:10" s="78" customFormat="1" ht="27" customHeight="1" x14ac:dyDescent="0.45">
      <c r="A20" s="93" t="s">
        <v>149</v>
      </c>
    </row>
    <row r="21" spans="1:10" s="78" customFormat="1" ht="27" customHeight="1" x14ac:dyDescent="0.45">
      <c r="A21" s="93" t="s">
        <v>150</v>
      </c>
    </row>
    <row r="22" spans="1:10" s="78" customFormat="1" ht="27" customHeight="1" x14ac:dyDescent="0.45">
      <c r="A22" s="93" t="s">
        <v>151</v>
      </c>
    </row>
    <row r="23" spans="1:10" s="78" customFormat="1" ht="27" customHeight="1" x14ac:dyDescent="0.45">
      <c r="A23" s="93" t="s">
        <v>152</v>
      </c>
    </row>
    <row r="24" spans="1:10" s="78" customFormat="1" ht="27" customHeight="1" x14ac:dyDescent="0.45">
      <c r="A24" s="93" t="s">
        <v>412</v>
      </c>
    </row>
    <row r="25" spans="1:10" s="78" customFormat="1" ht="27" customHeight="1" x14ac:dyDescent="0.45">
      <c r="A25" s="93" t="s">
        <v>413</v>
      </c>
    </row>
    <row r="26" spans="1:10" s="78" customFormat="1" ht="27" customHeight="1" x14ac:dyDescent="0.45">
      <c r="A26" s="93"/>
    </row>
    <row r="27" spans="1:10" s="78" customFormat="1" ht="27" customHeight="1" x14ac:dyDescent="0.45">
      <c r="A27" s="93"/>
    </row>
    <row r="28" spans="1:10" s="78" customFormat="1" ht="27" customHeight="1" x14ac:dyDescent="0.45">
      <c r="A28" s="93"/>
    </row>
    <row r="29" spans="1:10" ht="27" customHeight="1" x14ac:dyDescent="0.45">
      <c r="A29" s="51" t="s">
        <v>0</v>
      </c>
      <c r="B29" s="4" t="s">
        <v>58</v>
      </c>
      <c r="C29" s="199"/>
      <c r="D29" s="199"/>
      <c r="H29" s="25"/>
      <c r="J29" s="25"/>
    </row>
    <row r="30" spans="1:10" ht="27" customHeight="1" x14ac:dyDescent="0.45">
      <c r="A30" s="4" t="s">
        <v>118</v>
      </c>
      <c r="B30" s="4" t="s">
        <v>117</v>
      </c>
      <c r="C30" s="199"/>
      <c r="D30" s="199"/>
      <c r="H30" s="25"/>
      <c r="J30" s="25"/>
    </row>
    <row r="31" spans="1:10" ht="27" customHeight="1" x14ac:dyDescent="0.45">
      <c r="A31" s="4"/>
      <c r="H31" s="25"/>
      <c r="J31" s="25"/>
    </row>
    <row r="32" spans="1:10" s="19" customFormat="1" ht="24" customHeight="1" x14ac:dyDescent="0.45">
      <c r="A32" s="268" t="s">
        <v>84</v>
      </c>
      <c r="B32" s="268"/>
      <c r="C32" s="268"/>
      <c r="D32" s="268"/>
      <c r="E32" s="268"/>
      <c r="F32" s="268"/>
      <c r="G32" s="268"/>
      <c r="H32" s="268"/>
      <c r="I32" s="268"/>
      <c r="J32" s="268"/>
    </row>
    <row r="33" spans="1:11" s="19" customFormat="1" ht="24" customHeight="1" x14ac:dyDescent="0.45">
      <c r="A33" s="58"/>
      <c r="D33" s="20"/>
      <c r="J33" s="20"/>
    </row>
    <row r="34" spans="1:11" ht="24" customHeight="1" x14ac:dyDescent="0.45">
      <c r="A34" s="22" t="s">
        <v>191</v>
      </c>
      <c r="B34" s="155"/>
      <c r="C34" s="179"/>
      <c r="D34" s="155"/>
      <c r="E34" s="155"/>
      <c r="F34" s="155"/>
      <c r="G34" s="155"/>
      <c r="H34" s="155"/>
      <c r="I34" s="155"/>
      <c r="J34" s="155"/>
    </row>
    <row r="35" spans="1:11" s="51" customFormat="1" ht="24" customHeight="1" x14ac:dyDescent="0.45">
      <c r="A35" s="21" t="s">
        <v>326</v>
      </c>
      <c r="H35" s="26"/>
      <c r="J35" s="26"/>
    </row>
    <row r="36" spans="1:11" s="51" customFormat="1" ht="24" customHeight="1" x14ac:dyDescent="0.45">
      <c r="H36" s="26"/>
      <c r="J36" s="241" t="s">
        <v>168</v>
      </c>
    </row>
    <row r="37" spans="1:11" s="51" customFormat="1" ht="24" customHeight="1" x14ac:dyDescent="0.45">
      <c r="B37" s="57" t="s">
        <v>247</v>
      </c>
      <c r="H37" s="26"/>
      <c r="J37" s="26">
        <v>98746764.700000003</v>
      </c>
    </row>
    <row r="38" spans="1:11" s="51" customFormat="1" ht="24" customHeight="1" x14ac:dyDescent="0.45">
      <c r="B38" s="57" t="s">
        <v>248</v>
      </c>
      <c r="H38" s="26"/>
      <c r="J38" s="208">
        <v>68999132.510000005</v>
      </c>
    </row>
    <row r="39" spans="1:11" s="51" customFormat="1" ht="24" customHeight="1" x14ac:dyDescent="0.45">
      <c r="C39" s="201" t="s">
        <v>2</v>
      </c>
      <c r="H39" s="26"/>
      <c r="J39" s="26">
        <f>SUM(J37:J38)</f>
        <v>167745897.21000001</v>
      </c>
    </row>
    <row r="40" spans="1:11" s="51" customFormat="1" ht="24" customHeight="1" x14ac:dyDescent="0.45">
      <c r="B40" s="57" t="s">
        <v>249</v>
      </c>
      <c r="H40" s="26"/>
      <c r="J40" s="26">
        <v>-4936592.21</v>
      </c>
    </row>
    <row r="41" spans="1:11" s="51" customFormat="1" ht="24" customHeight="1" thickBot="1" x14ac:dyDescent="0.5">
      <c r="C41" s="57" t="s">
        <v>250</v>
      </c>
      <c r="H41" s="26"/>
      <c r="J41" s="121">
        <f>SUM(J39:J40)</f>
        <v>162809305</v>
      </c>
    </row>
    <row r="42" spans="1:11" ht="24" customHeight="1" thickTop="1" x14ac:dyDescent="0.45">
      <c r="A42" s="58" t="s">
        <v>344</v>
      </c>
      <c r="H42" s="25"/>
      <c r="J42" s="25"/>
    </row>
    <row r="43" spans="1:11" ht="24" customHeight="1" x14ac:dyDescent="0.45">
      <c r="A43" s="58" t="s">
        <v>262</v>
      </c>
      <c r="H43" s="25"/>
      <c r="J43" s="25"/>
    </row>
    <row r="44" spans="1:11" ht="24" customHeight="1" x14ac:dyDescent="0.45">
      <c r="A44" s="58" t="s">
        <v>261</v>
      </c>
      <c r="H44" s="25"/>
      <c r="J44" s="25"/>
    </row>
    <row r="45" spans="1:11" s="78" customFormat="1" ht="24" customHeight="1" x14ac:dyDescent="0.45">
      <c r="A45" s="170" t="s">
        <v>425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</row>
    <row r="46" spans="1:11" s="78" customFormat="1" ht="24" customHeight="1" x14ac:dyDescent="0.45">
      <c r="A46" s="170" t="s">
        <v>263</v>
      </c>
      <c r="B46" s="170"/>
      <c r="C46" s="170"/>
      <c r="D46" s="170"/>
      <c r="E46" s="170"/>
      <c r="F46" s="170"/>
      <c r="G46" s="170"/>
      <c r="H46" s="170"/>
      <c r="I46" s="170"/>
      <c r="J46" s="170"/>
      <c r="K46" s="170"/>
    </row>
    <row r="47" spans="1:11" s="78" customFormat="1" ht="24" customHeight="1" x14ac:dyDescent="0.45">
      <c r="A47" s="170" t="s">
        <v>186</v>
      </c>
      <c r="B47" s="170"/>
      <c r="C47" s="170"/>
      <c r="D47" s="170"/>
      <c r="E47" s="170"/>
      <c r="F47" s="170"/>
      <c r="G47" s="170"/>
      <c r="H47" s="170"/>
      <c r="I47" s="170"/>
      <c r="J47" s="170"/>
      <c r="K47" s="170"/>
    </row>
    <row r="48" spans="1:11" s="78" customFormat="1" ht="24" customHeight="1" x14ac:dyDescent="0.45">
      <c r="A48" s="170" t="s">
        <v>187</v>
      </c>
      <c r="B48" s="170"/>
      <c r="C48" s="170"/>
      <c r="D48" s="170"/>
      <c r="E48" s="170"/>
      <c r="F48" s="170"/>
      <c r="G48" s="170"/>
      <c r="H48" s="170"/>
      <c r="I48" s="170"/>
      <c r="J48" s="170"/>
      <c r="K48" s="170"/>
    </row>
    <row r="49" spans="1:11" s="78" customFormat="1" ht="24" customHeight="1" x14ac:dyDescent="0.45">
      <c r="A49" s="170" t="s">
        <v>426</v>
      </c>
      <c r="B49" s="170"/>
      <c r="C49" s="170"/>
      <c r="D49" s="170"/>
      <c r="E49" s="170"/>
      <c r="F49" s="170"/>
      <c r="G49" s="170"/>
      <c r="H49" s="170"/>
      <c r="I49" s="170"/>
      <c r="J49" s="170"/>
      <c r="K49" s="170"/>
    </row>
    <row r="50" spans="1:11" s="78" customFormat="1" ht="24" customHeight="1" x14ac:dyDescent="0.45">
      <c r="A50" s="170" t="s">
        <v>264</v>
      </c>
      <c r="B50" s="170"/>
      <c r="C50" s="170"/>
      <c r="D50" s="170"/>
      <c r="E50" s="170"/>
      <c r="F50" s="170"/>
      <c r="G50" s="170"/>
      <c r="H50" s="170"/>
      <c r="I50" s="170"/>
      <c r="J50" s="170"/>
      <c r="K50" s="170"/>
    </row>
    <row r="51" spans="1:11" s="78" customFormat="1" ht="24" customHeight="1" x14ac:dyDescent="0.45">
      <c r="A51" s="170" t="s">
        <v>188</v>
      </c>
      <c r="B51" s="170"/>
      <c r="C51" s="170"/>
      <c r="D51" s="170"/>
      <c r="E51" s="170"/>
      <c r="F51" s="170"/>
      <c r="G51" s="170"/>
      <c r="H51" s="170"/>
      <c r="I51" s="170"/>
      <c r="J51" s="170"/>
      <c r="K51" s="170"/>
    </row>
    <row r="52" spans="1:11" s="19" customFormat="1" ht="24" customHeight="1" x14ac:dyDescent="0.45">
      <c r="A52" s="170" t="s">
        <v>427</v>
      </c>
      <c r="B52" s="170"/>
      <c r="C52" s="170"/>
      <c r="D52" s="170"/>
      <c r="E52" s="170"/>
      <c r="F52" s="170"/>
      <c r="G52" s="170"/>
      <c r="H52" s="170"/>
      <c r="I52" s="170"/>
      <c r="J52" s="170"/>
      <c r="K52" s="170"/>
    </row>
    <row r="53" spans="1:11" s="19" customFormat="1" ht="24" customHeight="1" x14ac:dyDescent="0.45">
      <c r="A53" s="170" t="s">
        <v>265</v>
      </c>
      <c r="B53" s="170"/>
      <c r="C53" s="170"/>
      <c r="D53" s="170"/>
      <c r="E53" s="170"/>
      <c r="F53" s="170"/>
      <c r="G53" s="170"/>
      <c r="H53" s="170"/>
      <c r="I53" s="170"/>
      <c r="J53" s="170"/>
      <c r="K53" s="170"/>
    </row>
    <row r="54" spans="1:11" s="19" customFormat="1" ht="24" customHeight="1" x14ac:dyDescent="0.45">
      <c r="A54" s="170" t="s">
        <v>463</v>
      </c>
      <c r="B54" s="170"/>
      <c r="C54" s="170"/>
      <c r="D54" s="170"/>
      <c r="E54" s="170"/>
      <c r="F54" s="170"/>
      <c r="G54" s="170"/>
      <c r="H54" s="170"/>
      <c r="I54" s="170"/>
      <c r="J54" s="170"/>
      <c r="K54" s="170"/>
    </row>
    <row r="55" spans="1:11" s="223" customFormat="1" ht="24" customHeight="1" x14ac:dyDescent="0.45">
      <c r="A55" s="170"/>
      <c r="B55" s="170"/>
      <c r="C55" s="170"/>
      <c r="D55" s="170"/>
      <c r="E55" s="170"/>
      <c r="F55" s="170"/>
      <c r="G55" s="170"/>
      <c r="H55" s="170"/>
      <c r="I55" s="170"/>
      <c r="J55" s="170"/>
      <c r="K55" s="170"/>
    </row>
    <row r="56" spans="1:11" s="19" customFormat="1" ht="24" customHeight="1" x14ac:dyDescent="0.45">
      <c r="A56" s="76" t="s">
        <v>192</v>
      </c>
      <c r="B56" s="77"/>
      <c r="C56" s="77"/>
      <c r="D56" s="77"/>
      <c r="E56" s="77"/>
      <c r="F56" s="77"/>
      <c r="G56" s="77"/>
      <c r="H56" s="77"/>
      <c r="I56" s="77"/>
      <c r="J56" s="77"/>
      <c r="K56" s="78"/>
    </row>
    <row r="57" spans="1:11" s="19" customFormat="1" ht="24" customHeight="1" x14ac:dyDescent="0.45">
      <c r="A57" s="76"/>
      <c r="B57" s="77"/>
      <c r="C57" s="77"/>
      <c r="D57" s="77"/>
      <c r="E57" s="77"/>
      <c r="F57" s="77"/>
      <c r="G57" s="77"/>
      <c r="H57" s="79"/>
      <c r="I57" s="80"/>
      <c r="J57" s="81" t="s">
        <v>10</v>
      </c>
      <c r="K57" s="78"/>
    </row>
    <row r="58" spans="1:11" s="19" customFormat="1" ht="24" customHeight="1" x14ac:dyDescent="0.45">
      <c r="A58" s="78"/>
      <c r="B58" s="77"/>
      <c r="C58" s="77"/>
      <c r="D58" s="77"/>
      <c r="E58" s="77"/>
      <c r="F58" s="77"/>
      <c r="G58" s="77"/>
      <c r="H58" s="118" t="s">
        <v>324</v>
      </c>
      <c r="I58" s="119"/>
      <c r="J58" s="120" t="s">
        <v>146</v>
      </c>
      <c r="K58" s="78"/>
    </row>
    <row r="59" spans="1:11" s="19" customFormat="1" ht="24" customHeight="1" x14ac:dyDescent="0.45">
      <c r="A59" s="79" t="s">
        <v>89</v>
      </c>
      <c r="B59" s="77"/>
      <c r="C59" s="77"/>
      <c r="D59" s="77"/>
      <c r="E59" s="77"/>
      <c r="F59" s="77"/>
      <c r="G59" s="77"/>
      <c r="H59" s="82">
        <v>216888.11</v>
      </c>
      <c r="I59" s="83"/>
      <c r="J59" s="87">
        <v>98568.56</v>
      </c>
      <c r="K59" s="78"/>
    </row>
    <row r="60" spans="1:11" s="19" customFormat="1" ht="24" customHeight="1" x14ac:dyDescent="0.45">
      <c r="A60" s="84" t="s">
        <v>101</v>
      </c>
      <c r="B60" s="77"/>
      <c r="C60" s="77"/>
      <c r="D60" s="77"/>
      <c r="E60" s="77"/>
      <c r="F60" s="77"/>
      <c r="G60" s="77"/>
      <c r="H60" s="82">
        <v>0</v>
      </c>
      <c r="I60" s="83"/>
      <c r="J60" s="85">
        <v>216500</v>
      </c>
      <c r="K60" s="78"/>
    </row>
    <row r="61" spans="1:11" s="19" customFormat="1" ht="24" customHeight="1" x14ac:dyDescent="0.45">
      <c r="A61" s="84" t="s">
        <v>87</v>
      </c>
      <c r="B61" s="77"/>
      <c r="C61" s="77"/>
      <c r="D61" s="77"/>
      <c r="E61" s="77"/>
      <c r="F61" s="77"/>
      <c r="G61" s="77"/>
      <c r="H61" s="82">
        <v>-36549.599999999999</v>
      </c>
      <c r="I61" s="83"/>
      <c r="J61" s="85">
        <v>-98180.45</v>
      </c>
      <c r="K61" s="78"/>
    </row>
    <row r="62" spans="1:11" s="19" customFormat="1" ht="24" customHeight="1" thickBot="1" x14ac:dyDescent="0.5">
      <c r="A62" s="79" t="s">
        <v>92</v>
      </c>
      <c r="B62" s="77"/>
      <c r="C62" s="77"/>
      <c r="D62" s="77"/>
      <c r="E62" s="77"/>
      <c r="F62" s="77"/>
      <c r="G62" s="77"/>
      <c r="H62" s="149">
        <f>SUM(H59:H61)</f>
        <v>180338.50999999998</v>
      </c>
      <c r="I62" s="83"/>
      <c r="J62" s="149">
        <f>SUM(J59:J61)</f>
        <v>216888.11</v>
      </c>
      <c r="K62" s="78"/>
    </row>
    <row r="63" spans="1:11" s="223" customFormat="1" ht="24" customHeight="1" thickTop="1" x14ac:dyDescent="0.45">
      <c r="A63" s="79"/>
      <c r="B63" s="77"/>
      <c r="C63" s="77"/>
      <c r="D63" s="77"/>
      <c r="E63" s="77"/>
      <c r="F63" s="77"/>
      <c r="G63" s="77"/>
      <c r="H63" s="86"/>
      <c r="I63" s="83"/>
      <c r="J63" s="86"/>
      <c r="K63" s="78"/>
    </row>
    <row r="64" spans="1:11" s="19" customFormat="1" ht="24.95" customHeight="1" x14ac:dyDescent="0.45">
      <c r="A64" s="79"/>
      <c r="B64" s="77"/>
      <c r="C64" s="77"/>
      <c r="D64" s="77"/>
      <c r="E64" s="77"/>
      <c r="F64" s="77"/>
      <c r="G64" s="77"/>
      <c r="H64" s="86"/>
      <c r="I64" s="83"/>
      <c r="J64" s="86"/>
      <c r="K64" s="78"/>
    </row>
    <row r="65" spans="1:10" ht="24.95" customHeight="1" x14ac:dyDescent="0.45">
      <c r="A65" s="51"/>
      <c r="B65" s="4" t="s">
        <v>58</v>
      </c>
      <c r="C65" s="199"/>
      <c r="D65" s="199"/>
      <c r="H65" s="25"/>
      <c r="J65" s="25"/>
    </row>
    <row r="66" spans="1:10" ht="24.95" customHeight="1" x14ac:dyDescent="0.45">
      <c r="A66" s="4"/>
      <c r="B66" s="4" t="s">
        <v>117</v>
      </c>
      <c r="C66" s="199"/>
      <c r="D66" s="199"/>
      <c r="H66" s="25"/>
      <c r="J66" s="25"/>
    </row>
    <row r="67" spans="1:10" s="19" customFormat="1" ht="27" customHeight="1" x14ac:dyDescent="0.45">
      <c r="A67" s="268" t="s">
        <v>85</v>
      </c>
      <c r="B67" s="268"/>
      <c r="C67" s="268"/>
      <c r="D67" s="268"/>
      <c r="E67" s="268"/>
      <c r="F67" s="268"/>
      <c r="G67" s="268"/>
      <c r="H67" s="268"/>
      <c r="I67" s="268"/>
      <c r="J67" s="268"/>
    </row>
    <row r="68" spans="1:10" s="19" customFormat="1" ht="27" customHeight="1" x14ac:dyDescent="0.45">
      <c r="A68" s="179"/>
      <c r="B68" s="179"/>
      <c r="C68" s="179"/>
      <c r="D68" s="179"/>
      <c r="E68" s="179"/>
      <c r="F68" s="179"/>
      <c r="G68" s="179"/>
      <c r="H68" s="179"/>
      <c r="I68" s="179"/>
      <c r="J68" s="179"/>
    </row>
    <row r="69" spans="1:10" ht="24.6" customHeight="1" x14ac:dyDescent="0.45">
      <c r="A69" s="22" t="s">
        <v>193</v>
      </c>
      <c r="H69" s="25"/>
      <c r="J69" s="25"/>
    </row>
    <row r="70" spans="1:10" ht="24.6" customHeight="1" x14ac:dyDescent="0.45">
      <c r="A70" s="21" t="s">
        <v>267</v>
      </c>
      <c r="H70" s="25"/>
      <c r="J70" s="25"/>
    </row>
    <row r="71" spans="1:10" ht="24.6" customHeight="1" x14ac:dyDescent="0.45">
      <c r="A71" s="21" t="s">
        <v>266</v>
      </c>
      <c r="H71" s="25"/>
      <c r="J71" s="25"/>
    </row>
    <row r="72" spans="1:10" ht="24.6" customHeight="1" x14ac:dyDescent="0.45">
      <c r="A72" s="57"/>
      <c r="H72" s="60"/>
      <c r="I72" s="72"/>
      <c r="J72" s="71" t="s">
        <v>10</v>
      </c>
    </row>
    <row r="73" spans="1:10" ht="24.6" customHeight="1" x14ac:dyDescent="0.45">
      <c r="A73" s="57"/>
      <c r="H73" s="122" t="s">
        <v>324</v>
      </c>
      <c r="I73" s="123"/>
      <c r="J73" s="124" t="s">
        <v>146</v>
      </c>
    </row>
    <row r="74" spans="1:10" ht="24.6" customHeight="1" x14ac:dyDescent="0.45">
      <c r="B74" s="54" t="s">
        <v>274</v>
      </c>
      <c r="H74" s="25"/>
      <c r="J74" s="25"/>
    </row>
    <row r="75" spans="1:10" ht="24.6" customHeight="1" x14ac:dyDescent="0.45">
      <c r="B75" s="57" t="s">
        <v>276</v>
      </c>
      <c r="H75" s="28">
        <v>1439723.06</v>
      </c>
      <c r="I75" s="27"/>
      <c r="J75" s="53">
        <v>1819866.38</v>
      </c>
    </row>
    <row r="76" spans="1:10" ht="24.6" customHeight="1" x14ac:dyDescent="0.45">
      <c r="B76" s="57" t="s">
        <v>277</v>
      </c>
      <c r="H76" s="31">
        <v>8042366.4699999997</v>
      </c>
      <c r="I76" s="31"/>
      <c r="J76" s="94">
        <v>920732.44</v>
      </c>
    </row>
    <row r="77" spans="1:10" ht="24.6" customHeight="1" x14ac:dyDescent="0.45">
      <c r="B77" s="57" t="s">
        <v>278</v>
      </c>
      <c r="H77" s="31">
        <v>688673.15</v>
      </c>
      <c r="I77" s="31"/>
      <c r="J77" s="94">
        <v>688673.15</v>
      </c>
    </row>
    <row r="78" spans="1:10" ht="24.6" customHeight="1" x14ac:dyDescent="0.45">
      <c r="B78" s="57" t="s">
        <v>501</v>
      </c>
      <c r="H78" s="31">
        <v>197386.29</v>
      </c>
      <c r="I78" s="30"/>
      <c r="J78" s="94">
        <v>0</v>
      </c>
    </row>
    <row r="79" spans="1:10" ht="24.6" customHeight="1" thickBot="1" x14ac:dyDescent="0.5">
      <c r="C79" s="57" t="s">
        <v>2</v>
      </c>
      <c r="H79" s="32">
        <f>SUM(H75:H78)</f>
        <v>10368148.969999999</v>
      </c>
      <c r="I79" s="31"/>
      <c r="J79" s="32">
        <f>SUM(J75:J78)</f>
        <v>3429271.9699999997</v>
      </c>
    </row>
    <row r="80" spans="1:10" ht="24.6" customHeight="1" thickTop="1" x14ac:dyDescent="0.45">
      <c r="B80" s="54" t="s">
        <v>275</v>
      </c>
      <c r="H80" s="28"/>
      <c r="I80" s="27"/>
      <c r="J80" s="28"/>
    </row>
    <row r="81" spans="1:10" ht="24.6" customHeight="1" x14ac:dyDescent="0.45">
      <c r="B81" s="57" t="s">
        <v>311</v>
      </c>
      <c r="H81" s="29">
        <v>1419138.24</v>
      </c>
      <c r="I81" s="30"/>
      <c r="J81" s="55">
        <v>3000394.06</v>
      </c>
    </row>
    <row r="82" spans="1:10" ht="24.6" customHeight="1" thickBot="1" x14ac:dyDescent="0.5">
      <c r="C82" s="57" t="s">
        <v>250</v>
      </c>
      <c r="H82" s="32">
        <f>H79-H81</f>
        <v>8949010.7299999986</v>
      </c>
      <c r="I82" s="30"/>
      <c r="J82" s="32">
        <f>J79-J81</f>
        <v>428877.90999999968</v>
      </c>
    </row>
    <row r="83" spans="1:10" ht="24.6" customHeight="1" thickTop="1" x14ac:dyDescent="0.45">
      <c r="A83" s="57"/>
      <c r="H83" s="31"/>
      <c r="I83" s="30"/>
      <c r="J83" s="31"/>
    </row>
    <row r="84" spans="1:10" ht="24.6" customHeight="1" x14ac:dyDescent="0.45">
      <c r="A84" s="54" t="s">
        <v>328</v>
      </c>
      <c r="H84" s="25"/>
      <c r="J84" s="25"/>
    </row>
    <row r="85" spans="1:10" ht="24.6" customHeight="1" x14ac:dyDescent="0.45">
      <c r="A85" s="54"/>
      <c r="H85" s="60"/>
      <c r="I85" s="72"/>
      <c r="J85" s="71" t="s">
        <v>10</v>
      </c>
    </row>
    <row r="86" spans="1:10" ht="24.6" customHeight="1" x14ac:dyDescent="0.45">
      <c r="A86" s="54"/>
      <c r="H86" s="122" t="s">
        <v>154</v>
      </c>
      <c r="I86" s="123"/>
      <c r="J86" s="124" t="s">
        <v>99</v>
      </c>
    </row>
    <row r="87" spans="1:10" ht="24.6" customHeight="1" x14ac:dyDescent="0.45">
      <c r="B87" s="54" t="s">
        <v>268</v>
      </c>
      <c r="H87" s="154"/>
      <c r="I87" s="23"/>
      <c r="J87" s="154"/>
    </row>
    <row r="88" spans="1:10" ht="24.6" customHeight="1" x14ac:dyDescent="0.45">
      <c r="B88" s="57" t="s">
        <v>271</v>
      </c>
      <c r="H88" s="17">
        <v>0</v>
      </c>
      <c r="I88" s="23"/>
      <c r="J88" s="17">
        <v>0</v>
      </c>
    </row>
    <row r="89" spans="1:10" ht="24.6" customHeight="1" x14ac:dyDescent="0.45">
      <c r="B89" s="54" t="s">
        <v>269</v>
      </c>
      <c r="H89" s="25"/>
      <c r="J89" s="25"/>
    </row>
    <row r="90" spans="1:10" ht="24.6" customHeight="1" x14ac:dyDescent="0.45">
      <c r="B90" s="57" t="s">
        <v>272</v>
      </c>
      <c r="H90" s="25"/>
      <c r="J90" s="25"/>
    </row>
    <row r="91" spans="1:10" ht="24.6" customHeight="1" x14ac:dyDescent="0.45">
      <c r="B91" s="57" t="s">
        <v>273</v>
      </c>
      <c r="H91" s="25">
        <v>6229057.2800000003</v>
      </c>
      <c r="J91" s="56">
        <v>1840315.46</v>
      </c>
    </row>
    <row r="92" spans="1:10" ht="24.6" customHeight="1" thickBot="1" x14ac:dyDescent="0.5">
      <c r="B92" s="54" t="s">
        <v>270</v>
      </c>
      <c r="H92" s="24">
        <f>SUM(H88:H91)</f>
        <v>6229057.2800000003</v>
      </c>
      <c r="J92" s="24">
        <f>SUM(J88:J91)</f>
        <v>1840315.46</v>
      </c>
    </row>
    <row r="93" spans="1:10" ht="24.6" customHeight="1" thickTop="1" x14ac:dyDescent="0.45">
      <c r="B93" s="54"/>
      <c r="H93" s="25"/>
      <c r="J93" s="25"/>
    </row>
    <row r="94" spans="1:10" ht="24.6" customHeight="1" x14ac:dyDescent="0.45">
      <c r="A94" s="54" t="s">
        <v>464</v>
      </c>
      <c r="B94" s="54"/>
      <c r="H94" s="25"/>
      <c r="J94" s="25"/>
    </row>
    <row r="95" spans="1:10" ht="24.6" customHeight="1" x14ac:dyDescent="0.45">
      <c r="A95" s="54"/>
      <c r="B95" s="21" t="s">
        <v>428</v>
      </c>
      <c r="H95" s="25"/>
      <c r="J95" s="25"/>
    </row>
    <row r="96" spans="1:10" ht="24.6" customHeight="1" x14ac:dyDescent="0.45">
      <c r="A96" s="54"/>
      <c r="B96" s="21" t="s">
        <v>429</v>
      </c>
      <c r="H96" s="25">
        <v>0</v>
      </c>
      <c r="J96" s="25">
        <v>-90251.17</v>
      </c>
    </row>
    <row r="97" spans="1:11" s="51" customFormat="1" ht="10.5" customHeight="1" x14ac:dyDescent="0.45">
      <c r="A97" s="4"/>
      <c r="B97" s="4"/>
      <c r="C97" s="199"/>
      <c r="D97" s="199"/>
      <c r="E97" s="199"/>
      <c r="F97" s="21"/>
      <c r="G97" s="21"/>
      <c r="H97" s="25"/>
      <c r="I97" s="21"/>
      <c r="J97" s="25"/>
      <c r="K97" s="21"/>
    </row>
    <row r="98" spans="1:11" ht="27" customHeight="1" x14ac:dyDescent="0.45">
      <c r="A98" s="54"/>
      <c r="H98" s="25"/>
      <c r="J98" s="25"/>
    </row>
    <row r="99" spans="1:11" s="51" customFormat="1" ht="27" customHeight="1" x14ac:dyDescent="0.45">
      <c r="B99" s="4" t="s">
        <v>58</v>
      </c>
      <c r="C99" s="199"/>
      <c r="D99" s="199"/>
      <c r="E99" s="199"/>
      <c r="F99" s="21"/>
      <c r="G99" s="21"/>
      <c r="H99" s="25"/>
      <c r="I99" s="21"/>
      <c r="J99" s="25"/>
      <c r="K99" s="21"/>
    </row>
    <row r="100" spans="1:11" s="51" customFormat="1" ht="27" customHeight="1" x14ac:dyDescent="0.45">
      <c r="A100" s="4"/>
      <c r="B100" s="4" t="s">
        <v>117</v>
      </c>
      <c r="C100" s="199"/>
      <c r="D100" s="199"/>
      <c r="E100" s="199"/>
      <c r="F100" s="21"/>
      <c r="G100" s="21"/>
      <c r="H100" s="25"/>
      <c r="I100" s="21"/>
      <c r="J100" s="25"/>
      <c r="K100" s="21"/>
    </row>
    <row r="101" spans="1:11" s="51" customFormat="1" ht="24" customHeight="1" x14ac:dyDescent="0.45">
      <c r="A101" s="268" t="s">
        <v>86</v>
      </c>
      <c r="B101" s="268"/>
      <c r="C101" s="268"/>
      <c r="D101" s="268"/>
      <c r="E101" s="268"/>
      <c r="F101" s="268"/>
      <c r="G101" s="268"/>
      <c r="H101" s="268"/>
      <c r="I101" s="268"/>
      <c r="J101" s="268"/>
      <c r="K101" s="19"/>
    </row>
    <row r="102" spans="1:11" s="51" customFormat="1" ht="24" customHeight="1" x14ac:dyDescent="0.45">
      <c r="A102" s="171"/>
      <c r="B102" s="171"/>
      <c r="C102" s="179"/>
      <c r="D102" s="171"/>
      <c r="E102" s="171"/>
      <c r="F102" s="171"/>
      <c r="G102" s="171"/>
      <c r="H102" s="171"/>
      <c r="I102" s="171"/>
      <c r="J102" s="171"/>
      <c r="K102" s="19"/>
    </row>
    <row r="103" spans="1:11" ht="24" customHeight="1" x14ac:dyDescent="0.45">
      <c r="A103" s="54" t="s">
        <v>327</v>
      </c>
      <c r="H103" s="25"/>
      <c r="J103" s="25"/>
    </row>
    <row r="104" spans="1:11" ht="24" customHeight="1" x14ac:dyDescent="0.45">
      <c r="A104" s="54"/>
      <c r="H104" s="60"/>
      <c r="I104" s="72"/>
      <c r="J104" s="71" t="s">
        <v>10</v>
      </c>
    </row>
    <row r="105" spans="1:11" ht="24" customHeight="1" x14ac:dyDescent="0.45">
      <c r="A105" s="54"/>
      <c r="H105" s="122" t="s">
        <v>154</v>
      </c>
      <c r="I105" s="123"/>
      <c r="J105" s="124" t="s">
        <v>99</v>
      </c>
    </row>
    <row r="106" spans="1:11" ht="24" customHeight="1" x14ac:dyDescent="0.45">
      <c r="B106" s="54" t="s">
        <v>268</v>
      </c>
      <c r="H106" s="209"/>
      <c r="I106" s="23"/>
      <c r="J106" s="209"/>
    </row>
    <row r="107" spans="1:11" ht="24" customHeight="1" x14ac:dyDescent="0.45">
      <c r="B107" s="57" t="s">
        <v>271</v>
      </c>
      <c r="H107" s="17">
        <v>0</v>
      </c>
      <c r="I107" s="23"/>
      <c r="J107" s="17">
        <v>0</v>
      </c>
    </row>
    <row r="108" spans="1:11" ht="24" customHeight="1" x14ac:dyDescent="0.45">
      <c r="B108" s="54" t="s">
        <v>269</v>
      </c>
      <c r="H108" s="25"/>
      <c r="J108" s="25"/>
    </row>
    <row r="109" spans="1:11" ht="24" customHeight="1" x14ac:dyDescent="0.45">
      <c r="B109" s="57" t="s">
        <v>272</v>
      </c>
      <c r="H109" s="25"/>
      <c r="J109" s="25"/>
    </row>
    <row r="110" spans="1:11" ht="24" customHeight="1" x14ac:dyDescent="0.45">
      <c r="B110" s="57" t="s">
        <v>273</v>
      </c>
      <c r="H110" s="25">
        <v>8520132.8200000003</v>
      </c>
      <c r="J110" s="56">
        <v>-1936833.79</v>
      </c>
    </row>
    <row r="111" spans="1:11" ht="24" customHeight="1" thickBot="1" x14ac:dyDescent="0.5">
      <c r="B111" s="54" t="s">
        <v>270</v>
      </c>
      <c r="H111" s="24">
        <f>SUM(H107:H110)</f>
        <v>8520132.8200000003</v>
      </c>
      <c r="J111" s="24">
        <f>SUM(J107:J110)</f>
        <v>-1936833.79</v>
      </c>
    </row>
    <row r="112" spans="1:11" ht="24" customHeight="1" thickTop="1" x14ac:dyDescent="0.45">
      <c r="A112" s="54" t="s">
        <v>279</v>
      </c>
      <c r="H112" s="25"/>
      <c r="J112" s="25"/>
    </row>
    <row r="113" spans="1:11" ht="24" customHeight="1" x14ac:dyDescent="0.45">
      <c r="A113" s="21" t="s">
        <v>329</v>
      </c>
      <c r="H113" s="25"/>
      <c r="J113" s="25"/>
    </row>
    <row r="114" spans="1:11" ht="24" customHeight="1" x14ac:dyDescent="0.45">
      <c r="H114" s="25"/>
      <c r="J114" s="71" t="s">
        <v>10</v>
      </c>
    </row>
    <row r="115" spans="1:11" ht="24" customHeight="1" x14ac:dyDescent="0.45">
      <c r="A115" s="54"/>
      <c r="H115" s="122" t="s">
        <v>154</v>
      </c>
      <c r="I115" s="123"/>
      <c r="J115" s="124" t="s">
        <v>99</v>
      </c>
    </row>
    <row r="116" spans="1:11" ht="24" customHeight="1" x14ac:dyDescent="0.45">
      <c r="A116" s="57" t="s">
        <v>313</v>
      </c>
      <c r="H116" s="25">
        <v>-45652646.939999998</v>
      </c>
      <c r="J116" s="25">
        <v>17965852.32</v>
      </c>
    </row>
    <row r="117" spans="1:11" ht="24" customHeight="1" x14ac:dyDescent="0.45">
      <c r="A117" s="57" t="s">
        <v>51</v>
      </c>
      <c r="H117" s="37">
        <v>0.2</v>
      </c>
      <c r="J117" s="37">
        <v>0.2</v>
      </c>
    </row>
    <row r="118" spans="1:11" ht="24" customHeight="1" x14ac:dyDescent="0.45">
      <c r="A118" s="57" t="s">
        <v>314</v>
      </c>
      <c r="H118" s="25">
        <f>+H116*H117</f>
        <v>-9130529.3880000003</v>
      </c>
      <c r="J118" s="25">
        <f>+J116*J117</f>
        <v>3593170.4640000002</v>
      </c>
    </row>
    <row r="119" spans="1:11" ht="24" customHeight="1" x14ac:dyDescent="0.45">
      <c r="A119" s="54" t="s">
        <v>52</v>
      </c>
      <c r="H119" s="25"/>
      <c r="J119" s="25"/>
    </row>
    <row r="120" spans="1:11" ht="24" customHeight="1" x14ac:dyDescent="0.45">
      <c r="A120" s="57" t="s">
        <v>57</v>
      </c>
      <c r="H120" s="25">
        <v>1584483.06</v>
      </c>
      <c r="J120" s="25">
        <v>396598.57</v>
      </c>
    </row>
    <row r="121" spans="1:11" ht="24" customHeight="1" x14ac:dyDescent="0.45">
      <c r="A121" s="57" t="s">
        <v>56</v>
      </c>
      <c r="H121" s="25">
        <v>-36512.839999999997</v>
      </c>
      <c r="J121" s="25">
        <v>-44373.85</v>
      </c>
    </row>
    <row r="122" spans="1:11" s="19" customFormat="1" ht="24" customHeight="1" x14ac:dyDescent="0.45">
      <c r="A122" s="57" t="s">
        <v>179</v>
      </c>
      <c r="B122" s="21"/>
      <c r="C122" s="21"/>
      <c r="D122" s="21"/>
      <c r="E122" s="21"/>
      <c r="F122" s="21"/>
      <c r="G122" s="21"/>
      <c r="H122" s="25">
        <v>-657279.31999999995</v>
      </c>
      <c r="I122" s="21"/>
      <c r="J122" s="25">
        <v>-940686.54</v>
      </c>
      <c r="K122" s="21"/>
    </row>
    <row r="123" spans="1:11" s="19" customFormat="1" ht="24" customHeight="1" x14ac:dyDescent="0.45">
      <c r="A123" s="57" t="s">
        <v>53</v>
      </c>
      <c r="B123" s="21"/>
      <c r="C123" s="21"/>
      <c r="D123" s="21"/>
      <c r="E123" s="21"/>
      <c r="F123" s="21"/>
      <c r="G123" s="21"/>
      <c r="H123" s="25">
        <v>8042366.4699999997</v>
      </c>
      <c r="I123" s="21"/>
      <c r="J123" s="25">
        <v>-3004708.64</v>
      </c>
      <c r="K123" s="21"/>
    </row>
    <row r="124" spans="1:11" s="19" customFormat="1" ht="24" customHeight="1" x14ac:dyDescent="0.45">
      <c r="A124" s="57" t="s">
        <v>465</v>
      </c>
      <c r="B124" s="21"/>
      <c r="C124" s="21"/>
      <c r="D124" s="21"/>
      <c r="E124" s="21"/>
      <c r="F124" s="21"/>
      <c r="G124" s="21"/>
      <c r="H124" s="25">
        <v>8520132.8200000003</v>
      </c>
      <c r="I124" s="21"/>
      <c r="J124" s="25">
        <v>-1936833.79</v>
      </c>
      <c r="K124" s="21"/>
    </row>
    <row r="125" spans="1:11" s="19" customFormat="1" ht="24" customHeight="1" x14ac:dyDescent="0.45">
      <c r="A125" s="57" t="s">
        <v>54</v>
      </c>
      <c r="B125" s="21"/>
      <c r="C125" s="21"/>
      <c r="D125" s="21"/>
      <c r="E125" s="21"/>
      <c r="F125" s="21"/>
      <c r="G125" s="21"/>
      <c r="H125" s="25">
        <f>197386.29+85.73</f>
        <v>197472.02000000002</v>
      </c>
      <c r="I125" s="21"/>
      <c r="J125" s="25">
        <v>0</v>
      </c>
      <c r="K125" s="21"/>
    </row>
    <row r="126" spans="1:11" s="19" customFormat="1" ht="24" customHeight="1" thickBot="1" x14ac:dyDescent="0.5">
      <c r="A126" s="57" t="s">
        <v>466</v>
      </c>
      <c r="B126" s="21"/>
      <c r="C126" s="21"/>
      <c r="D126" s="21"/>
      <c r="E126" s="21"/>
      <c r="F126" s="21"/>
      <c r="G126" s="21"/>
      <c r="H126" s="24">
        <f>SUM(H118:H125)</f>
        <v>8520132.8220000006</v>
      </c>
      <c r="I126" s="21"/>
      <c r="J126" s="24">
        <f>SUM(J118:J125)</f>
        <v>-1936833.7860000003</v>
      </c>
      <c r="K126" s="21"/>
    </row>
    <row r="127" spans="1:11" s="19" customFormat="1" ht="24" customHeight="1" thickTop="1" x14ac:dyDescent="0.45">
      <c r="A127" s="57" t="s">
        <v>55</v>
      </c>
      <c r="B127" s="21"/>
      <c r="C127" s="21"/>
      <c r="D127" s="21"/>
      <c r="E127" s="21"/>
      <c r="F127" s="21"/>
      <c r="G127" s="21"/>
      <c r="H127" s="88">
        <f>-+H126/H116</f>
        <v>0.18662954709280655</v>
      </c>
      <c r="I127" s="21"/>
      <c r="J127" s="88">
        <f>-+J126/J116</f>
        <v>0.10780639579475293</v>
      </c>
      <c r="K127" s="21"/>
    </row>
    <row r="128" spans="1:11" s="223" customFormat="1" ht="24" customHeight="1" x14ac:dyDescent="0.45">
      <c r="A128" s="57"/>
      <c r="B128" s="21"/>
      <c r="C128" s="21"/>
      <c r="D128" s="21"/>
      <c r="E128" s="21"/>
      <c r="F128" s="21"/>
      <c r="G128" s="21"/>
      <c r="H128" s="88"/>
      <c r="I128" s="21"/>
      <c r="J128" s="88"/>
      <c r="K128" s="21"/>
    </row>
    <row r="129" spans="1:11" s="19" customFormat="1" ht="24" customHeight="1" x14ac:dyDescent="0.45">
      <c r="A129" s="22" t="s">
        <v>414</v>
      </c>
      <c r="D129" s="20"/>
      <c r="H129" s="221"/>
      <c r="J129" s="20"/>
    </row>
    <row r="130" spans="1:11" s="19" customFormat="1" ht="24" customHeight="1" x14ac:dyDescent="0.45">
      <c r="A130" s="58" t="s">
        <v>430</v>
      </c>
      <c r="D130" s="20"/>
      <c r="J130" s="20"/>
    </row>
    <row r="131" spans="1:11" s="19" customFormat="1" ht="24" customHeight="1" x14ac:dyDescent="0.45">
      <c r="A131" s="58" t="s">
        <v>431</v>
      </c>
      <c r="D131" s="20"/>
      <c r="J131" s="20"/>
    </row>
    <row r="132" spans="1:11" s="19" customFormat="1" ht="24" customHeight="1" x14ac:dyDescent="0.45">
      <c r="A132" s="58" t="s">
        <v>432</v>
      </c>
      <c r="D132" s="20"/>
      <c r="J132" s="20"/>
    </row>
    <row r="133" spans="1:11" s="78" customFormat="1" ht="24" customHeight="1" x14ac:dyDescent="0.45">
      <c r="A133" s="58"/>
      <c r="B133" s="19"/>
      <c r="C133" s="19"/>
      <c r="D133" s="19"/>
      <c r="E133" s="19"/>
      <c r="F133" s="19"/>
      <c r="G133" s="19"/>
      <c r="H133" s="20"/>
      <c r="I133" s="19"/>
      <c r="J133" s="20"/>
      <c r="K133" s="19"/>
    </row>
    <row r="134" spans="1:11" s="51" customFormat="1" ht="24" customHeight="1" x14ac:dyDescent="0.45">
      <c r="B134" s="4" t="s">
        <v>58</v>
      </c>
      <c r="C134" s="199"/>
      <c r="D134" s="199"/>
      <c r="E134" s="21"/>
      <c r="F134" s="21"/>
      <c r="G134" s="21"/>
      <c r="H134" s="25"/>
      <c r="I134" s="21"/>
      <c r="J134" s="25"/>
      <c r="K134" s="21"/>
    </row>
    <row r="135" spans="1:11" s="51" customFormat="1" ht="24" customHeight="1" x14ac:dyDescent="0.45">
      <c r="A135" s="4"/>
      <c r="B135" s="4" t="s">
        <v>117</v>
      </c>
      <c r="C135" s="199"/>
      <c r="D135" s="199"/>
      <c r="E135" s="21"/>
      <c r="F135" s="21"/>
      <c r="G135" s="21"/>
      <c r="H135" s="25"/>
      <c r="I135" s="21"/>
      <c r="J135" s="25"/>
      <c r="K135" s="21"/>
    </row>
    <row r="136" spans="1:11" s="51" customFormat="1" ht="24" customHeight="1" x14ac:dyDescent="0.45">
      <c r="A136" s="268" t="s">
        <v>59</v>
      </c>
      <c r="B136" s="268"/>
      <c r="C136" s="268"/>
      <c r="D136" s="268"/>
      <c r="E136" s="268"/>
      <c r="F136" s="268"/>
      <c r="G136" s="268"/>
      <c r="H136" s="268"/>
      <c r="I136" s="268"/>
      <c r="J136" s="268"/>
      <c r="K136" s="19"/>
    </row>
    <row r="137" spans="1:11" s="51" customFormat="1" ht="24" customHeight="1" x14ac:dyDescent="0.45">
      <c r="A137" s="155"/>
      <c r="B137" s="155"/>
      <c r="C137" s="179"/>
      <c r="D137" s="155"/>
      <c r="E137" s="155"/>
      <c r="F137" s="155"/>
      <c r="G137" s="155"/>
      <c r="H137" s="155"/>
      <c r="I137" s="155"/>
      <c r="J137" s="155"/>
      <c r="K137" s="19"/>
    </row>
    <row r="138" spans="1:11" s="19" customFormat="1" ht="24" customHeight="1" x14ac:dyDescent="0.45">
      <c r="A138" s="60" t="s">
        <v>181</v>
      </c>
      <c r="J138" s="20"/>
    </row>
    <row r="139" spans="1:11" ht="24" customHeight="1" x14ac:dyDescent="0.45">
      <c r="A139" s="19"/>
      <c r="B139" s="19"/>
      <c r="C139" s="19"/>
      <c r="D139" s="19"/>
      <c r="E139" s="19"/>
      <c r="F139" s="19"/>
      <c r="G139" s="19"/>
      <c r="H139" s="60"/>
      <c r="I139" s="72"/>
      <c r="J139" s="71" t="s">
        <v>10</v>
      </c>
      <c r="K139" s="19"/>
    </row>
    <row r="140" spans="1:11" ht="24" customHeight="1" x14ac:dyDescent="0.45">
      <c r="A140" s="19"/>
      <c r="B140" s="19"/>
      <c r="C140" s="19"/>
      <c r="D140" s="19"/>
      <c r="E140" s="19"/>
      <c r="F140" s="19"/>
      <c r="G140" s="19"/>
      <c r="H140" s="122" t="s">
        <v>324</v>
      </c>
      <c r="I140" s="123"/>
      <c r="J140" s="124" t="s">
        <v>146</v>
      </c>
      <c r="K140" s="19"/>
    </row>
    <row r="141" spans="1:11" s="19" customFormat="1" ht="24" customHeight="1" x14ac:dyDescent="0.45">
      <c r="B141" s="58" t="s">
        <v>242</v>
      </c>
      <c r="H141" s="19">
        <v>3812682.93</v>
      </c>
      <c r="J141" s="52">
        <v>10955898.050000001</v>
      </c>
    </row>
    <row r="142" spans="1:11" s="19" customFormat="1" ht="24" customHeight="1" x14ac:dyDescent="0.45">
      <c r="B142" s="58" t="s">
        <v>243</v>
      </c>
      <c r="J142" s="52"/>
    </row>
    <row r="143" spans="1:11" s="19" customFormat="1" ht="24" customHeight="1" x14ac:dyDescent="0.45">
      <c r="B143" s="58" t="s">
        <v>244</v>
      </c>
      <c r="H143" s="19">
        <v>4825106.96</v>
      </c>
      <c r="J143" s="52">
        <v>8897933.9800000004</v>
      </c>
    </row>
    <row r="144" spans="1:11" s="78" customFormat="1" ht="24" customHeight="1" x14ac:dyDescent="0.45">
      <c r="B144" s="58" t="s">
        <v>245</v>
      </c>
      <c r="C144" s="19"/>
      <c r="D144" s="19"/>
      <c r="E144" s="19"/>
      <c r="F144" s="19"/>
      <c r="G144" s="19"/>
      <c r="H144" s="19">
        <v>3130006.78</v>
      </c>
      <c r="I144" s="19"/>
      <c r="J144" s="52">
        <v>3421243.85</v>
      </c>
      <c r="K144" s="19"/>
    </row>
    <row r="145" spans="1:11" s="78" customFormat="1" ht="24" customHeight="1" x14ac:dyDescent="0.45">
      <c r="B145" s="58" t="s">
        <v>246</v>
      </c>
      <c r="C145" s="19"/>
      <c r="D145" s="19"/>
      <c r="E145" s="19"/>
      <c r="F145" s="19"/>
      <c r="G145" s="19"/>
      <c r="H145" s="19">
        <v>906190.89</v>
      </c>
      <c r="I145" s="19"/>
      <c r="J145" s="52">
        <v>1098921.52</v>
      </c>
      <c r="K145" s="19"/>
    </row>
    <row r="146" spans="1:11" s="78" customFormat="1" ht="24" customHeight="1" thickBot="1" x14ac:dyDescent="0.5">
      <c r="B146" s="19"/>
      <c r="C146" s="58" t="s">
        <v>2</v>
      </c>
      <c r="D146" s="19"/>
      <c r="E146" s="19"/>
      <c r="F146" s="19"/>
      <c r="G146" s="19"/>
      <c r="H146" s="145">
        <f>SUM(H141:H145)</f>
        <v>12673987.560000001</v>
      </c>
      <c r="I146" s="19"/>
      <c r="J146" s="145">
        <f>SUM(J141:J145)</f>
        <v>24373997.400000002</v>
      </c>
      <c r="K146" s="19"/>
    </row>
    <row r="147" spans="1:11" s="78" customFormat="1" ht="24" customHeight="1" thickTop="1" x14ac:dyDescent="0.45">
      <c r="B147" s="223"/>
      <c r="C147" s="58"/>
      <c r="D147" s="223"/>
      <c r="E147" s="223"/>
      <c r="F147" s="223"/>
      <c r="G147" s="223"/>
      <c r="H147" s="20"/>
      <c r="I147" s="223"/>
      <c r="J147" s="20"/>
      <c r="K147" s="223"/>
    </row>
    <row r="148" spans="1:11" s="51" customFormat="1" ht="24" customHeight="1" x14ac:dyDescent="0.45">
      <c r="A148" s="60" t="s">
        <v>182</v>
      </c>
      <c r="B148" s="19"/>
      <c r="C148" s="19"/>
      <c r="D148" s="19"/>
      <c r="E148" s="19"/>
      <c r="F148" s="19"/>
      <c r="G148" s="19"/>
      <c r="H148" s="19"/>
      <c r="I148" s="19"/>
      <c r="J148" s="20"/>
      <c r="K148" s="19"/>
    </row>
    <row r="149" spans="1:11" s="51" customFormat="1" ht="24" customHeight="1" x14ac:dyDescent="0.45">
      <c r="A149" s="165"/>
      <c r="B149" s="78"/>
      <c r="C149" s="78"/>
      <c r="D149" s="78"/>
      <c r="E149" s="78"/>
      <c r="F149" s="78"/>
      <c r="G149" s="78"/>
      <c r="H149" s="78"/>
      <c r="I149" s="78"/>
      <c r="J149" s="71" t="s">
        <v>10</v>
      </c>
      <c r="K149" s="78"/>
    </row>
    <row r="150" spans="1:11" s="51" customFormat="1" ht="24" customHeight="1" x14ac:dyDescent="0.45">
      <c r="A150" s="165"/>
      <c r="B150" s="78"/>
      <c r="C150" s="78"/>
      <c r="D150" s="78"/>
      <c r="E150" s="78"/>
      <c r="F150" s="78"/>
      <c r="G150" s="78"/>
      <c r="H150" s="122" t="s">
        <v>330</v>
      </c>
      <c r="I150" s="166"/>
      <c r="J150" s="124" t="s">
        <v>146</v>
      </c>
      <c r="K150" s="78"/>
    </row>
    <row r="151" spans="1:11" s="51" customFormat="1" ht="24" customHeight="1" x14ac:dyDescent="0.45">
      <c r="B151" s="58" t="s">
        <v>291</v>
      </c>
      <c r="C151" s="126"/>
      <c r="D151" s="78"/>
      <c r="E151" s="78"/>
      <c r="F151" s="78"/>
      <c r="G151" s="78"/>
      <c r="H151" s="78">
        <v>224000000</v>
      </c>
      <c r="I151" s="78"/>
      <c r="J151" s="78">
        <v>224000000</v>
      </c>
      <c r="K151" s="78"/>
    </row>
    <row r="152" spans="1:11" s="51" customFormat="1" ht="24" customHeight="1" x14ac:dyDescent="0.45">
      <c r="B152" s="58" t="s">
        <v>351</v>
      </c>
      <c r="C152" s="126"/>
      <c r="D152" s="78"/>
      <c r="E152" s="78"/>
      <c r="F152" s="78"/>
      <c r="G152" s="78"/>
      <c r="H152" s="78">
        <v>30000000</v>
      </c>
      <c r="I152" s="78"/>
      <c r="J152" s="78">
        <v>0</v>
      </c>
      <c r="K152" s="78"/>
    </row>
    <row r="153" spans="1:11" s="51" customFormat="1" ht="24" customHeight="1" x14ac:dyDescent="0.45">
      <c r="B153" s="58" t="s">
        <v>292</v>
      </c>
      <c r="C153" s="126"/>
      <c r="D153" s="78"/>
      <c r="E153" s="78"/>
      <c r="F153" s="78"/>
      <c r="G153" s="78"/>
      <c r="H153" s="144">
        <v>-40000000</v>
      </c>
      <c r="I153" s="78"/>
      <c r="J153" s="144">
        <v>-58000000</v>
      </c>
      <c r="K153" s="78"/>
    </row>
    <row r="154" spans="1:11" s="51" customFormat="1" ht="24" customHeight="1" thickBot="1" x14ac:dyDescent="0.5">
      <c r="B154" s="58" t="s">
        <v>291</v>
      </c>
      <c r="C154" s="126"/>
      <c r="D154" s="78"/>
      <c r="E154" s="78"/>
      <c r="F154" s="78"/>
      <c r="G154" s="78"/>
      <c r="H154" s="167">
        <f>SUM(H151:H153)</f>
        <v>214000000</v>
      </c>
      <c r="I154" s="78"/>
      <c r="J154" s="167">
        <f>SUM(J151:J153)</f>
        <v>166000000</v>
      </c>
      <c r="K154" s="78"/>
    </row>
    <row r="155" spans="1:11" s="51" customFormat="1" ht="24" customHeight="1" thickTop="1" x14ac:dyDescent="0.45">
      <c r="A155" s="58"/>
      <c r="B155" s="126"/>
      <c r="C155" s="126"/>
      <c r="D155" s="78"/>
      <c r="E155" s="78"/>
      <c r="F155" s="78"/>
      <c r="G155" s="78"/>
      <c r="H155" s="168"/>
      <c r="I155" s="78"/>
      <c r="J155" s="168"/>
      <c r="K155" s="78"/>
    </row>
    <row r="156" spans="1:11" s="51" customFormat="1" ht="24" customHeight="1" x14ac:dyDescent="0.45">
      <c r="A156" s="51" t="s">
        <v>331</v>
      </c>
      <c r="H156" s="26"/>
      <c r="J156" s="26"/>
    </row>
    <row r="157" spans="1:11" s="51" customFormat="1" ht="24" customHeight="1" x14ac:dyDescent="0.45">
      <c r="A157" s="51" t="s">
        <v>352</v>
      </c>
      <c r="H157" s="26"/>
      <c r="J157" s="26"/>
    </row>
    <row r="158" spans="1:11" s="51" customFormat="1" ht="24" customHeight="1" x14ac:dyDescent="0.45">
      <c r="A158" s="51" t="s">
        <v>433</v>
      </c>
      <c r="H158" s="26"/>
      <c r="J158" s="26"/>
    </row>
    <row r="159" spans="1:11" ht="24" customHeight="1" x14ac:dyDescent="0.45">
      <c r="A159" s="51" t="s">
        <v>467</v>
      </c>
      <c r="B159" s="51"/>
      <c r="C159" s="51"/>
      <c r="D159" s="51"/>
      <c r="E159" s="51"/>
      <c r="F159" s="51"/>
      <c r="G159" s="51"/>
      <c r="H159" s="26"/>
      <c r="I159" s="51"/>
      <c r="J159" s="26"/>
      <c r="K159" s="51"/>
    </row>
    <row r="160" spans="1:11" ht="24" customHeight="1" x14ac:dyDescent="0.45">
      <c r="A160" s="51" t="s">
        <v>434</v>
      </c>
      <c r="B160" s="51"/>
      <c r="C160" s="51"/>
      <c r="D160" s="51"/>
      <c r="E160" s="51"/>
      <c r="F160" s="51"/>
      <c r="G160" s="51"/>
      <c r="H160" s="26"/>
      <c r="I160" s="51"/>
      <c r="J160" s="26"/>
      <c r="K160" s="51"/>
    </row>
    <row r="161" spans="1:11" ht="24" customHeight="1" x14ac:dyDescent="0.45">
      <c r="A161" s="51" t="s">
        <v>435</v>
      </c>
      <c r="B161" s="51"/>
      <c r="C161" s="51"/>
      <c r="D161" s="51"/>
      <c r="E161" s="51"/>
      <c r="F161" s="51"/>
      <c r="G161" s="51"/>
      <c r="H161" s="26"/>
      <c r="I161" s="51"/>
      <c r="J161" s="26"/>
      <c r="K161" s="51"/>
    </row>
    <row r="162" spans="1:11" ht="24" customHeight="1" x14ac:dyDescent="0.45">
      <c r="A162" s="51" t="s">
        <v>440</v>
      </c>
      <c r="B162" s="51"/>
      <c r="C162" s="51"/>
      <c r="D162" s="51"/>
      <c r="E162" s="51"/>
      <c r="F162" s="51"/>
      <c r="G162" s="51"/>
      <c r="H162" s="26"/>
      <c r="I162" s="51"/>
      <c r="J162" s="26"/>
      <c r="K162" s="51"/>
    </row>
    <row r="163" spans="1:11" ht="24" customHeight="1" x14ac:dyDescent="0.45">
      <c r="A163" s="51" t="s">
        <v>436</v>
      </c>
      <c r="B163" s="51"/>
      <c r="C163" s="51"/>
      <c r="D163" s="51"/>
      <c r="E163" s="51"/>
      <c r="F163" s="51"/>
      <c r="G163" s="51"/>
      <c r="H163" s="26"/>
      <c r="I163" s="51"/>
      <c r="J163" s="26"/>
      <c r="K163" s="51"/>
    </row>
    <row r="164" spans="1:11" ht="24" customHeight="1" x14ac:dyDescent="0.45">
      <c r="A164" s="51" t="s">
        <v>469</v>
      </c>
      <c r="B164" s="51"/>
      <c r="C164" s="51"/>
      <c r="D164" s="51"/>
      <c r="E164" s="51"/>
      <c r="F164" s="51"/>
      <c r="G164" s="51"/>
      <c r="H164" s="26"/>
      <c r="I164" s="51"/>
      <c r="J164" s="26"/>
      <c r="K164" s="51"/>
    </row>
    <row r="165" spans="1:11" ht="24" customHeight="1" x14ac:dyDescent="0.45">
      <c r="A165" s="51" t="s">
        <v>470</v>
      </c>
      <c r="B165" s="51"/>
      <c r="C165" s="51"/>
      <c r="D165" s="51"/>
      <c r="E165" s="51"/>
      <c r="F165" s="51"/>
      <c r="G165" s="51"/>
      <c r="H165" s="26"/>
      <c r="I165" s="51"/>
      <c r="J165" s="26"/>
      <c r="K165" s="51"/>
    </row>
    <row r="166" spans="1:11" ht="24" customHeight="1" x14ac:dyDescent="0.45">
      <c r="A166" s="230" t="s">
        <v>468</v>
      </c>
      <c r="B166" s="51"/>
      <c r="C166" s="51"/>
      <c r="D166" s="51"/>
      <c r="E166" s="51"/>
      <c r="F166" s="51"/>
      <c r="G166" s="51"/>
      <c r="H166" s="26"/>
      <c r="I166" s="51"/>
      <c r="J166" s="26"/>
      <c r="K166" s="51"/>
    </row>
    <row r="167" spans="1:11" ht="24" customHeight="1" x14ac:dyDescent="0.45">
      <c r="A167" s="51" t="s">
        <v>195</v>
      </c>
      <c r="B167" s="51"/>
      <c r="C167" s="51"/>
      <c r="D167" s="51"/>
      <c r="E167" s="51"/>
      <c r="F167" s="51"/>
      <c r="G167" s="51"/>
      <c r="H167" s="26"/>
      <c r="I167" s="51"/>
      <c r="J167" s="26"/>
      <c r="K167" s="51"/>
    </row>
    <row r="168" spans="1:11" ht="24" customHeight="1" x14ac:dyDescent="0.45">
      <c r="B168" s="51"/>
      <c r="C168" s="51"/>
      <c r="D168" s="51"/>
      <c r="E168" s="51"/>
      <c r="F168" s="51"/>
      <c r="G168" s="51"/>
      <c r="H168" s="26"/>
      <c r="I168" s="51"/>
      <c r="J168" s="26"/>
      <c r="K168" s="51"/>
    </row>
    <row r="169" spans="1:11" ht="24" customHeight="1" x14ac:dyDescent="0.45">
      <c r="B169" s="4" t="s">
        <v>58</v>
      </c>
      <c r="C169" s="199"/>
      <c r="D169" s="199"/>
      <c r="E169" s="51"/>
      <c r="F169" s="51"/>
      <c r="G169" s="51"/>
      <c r="H169" s="26"/>
      <c r="I169" s="51"/>
      <c r="J169" s="26"/>
      <c r="K169" s="51"/>
    </row>
    <row r="170" spans="1:11" ht="24" customHeight="1" x14ac:dyDescent="0.45">
      <c r="B170" s="4" t="s">
        <v>117</v>
      </c>
      <c r="C170" s="199"/>
      <c r="D170" s="199"/>
      <c r="E170" s="51"/>
      <c r="F170" s="51"/>
      <c r="G170" s="51"/>
      <c r="H170" s="26"/>
      <c r="I170" s="51"/>
      <c r="J170" s="26"/>
      <c r="K170" s="51"/>
    </row>
    <row r="171" spans="1:11" ht="27" customHeight="1" x14ac:dyDescent="0.45">
      <c r="A171" s="268" t="s">
        <v>293</v>
      </c>
      <c r="B171" s="268"/>
      <c r="C171" s="268"/>
      <c r="D171" s="268"/>
      <c r="E171" s="268"/>
      <c r="F171" s="268"/>
      <c r="G171" s="268"/>
      <c r="H171" s="268"/>
      <c r="I171" s="268"/>
      <c r="J171" s="268"/>
      <c r="K171" s="51"/>
    </row>
    <row r="172" spans="1:11" ht="27" customHeight="1" x14ac:dyDescent="0.45">
      <c r="B172" s="51"/>
      <c r="C172" s="58"/>
      <c r="D172" s="51"/>
      <c r="E172" s="51"/>
      <c r="F172" s="51"/>
      <c r="G172" s="51"/>
      <c r="H172" s="26"/>
      <c r="I172" s="51"/>
      <c r="J172" s="26"/>
      <c r="K172" s="51"/>
    </row>
    <row r="173" spans="1:11" ht="24.6" customHeight="1" x14ac:dyDescent="0.45">
      <c r="A173" s="22" t="s">
        <v>183</v>
      </c>
      <c r="B173" s="51"/>
      <c r="C173" s="51"/>
      <c r="D173" s="51"/>
      <c r="E173" s="51"/>
      <c r="F173" s="51"/>
      <c r="G173" s="51"/>
      <c r="H173" s="26"/>
      <c r="I173" s="51"/>
      <c r="J173" s="26"/>
      <c r="K173" s="51"/>
    </row>
    <row r="174" spans="1:11" ht="24.6" customHeight="1" x14ac:dyDescent="0.45">
      <c r="A174" s="21" t="s">
        <v>332</v>
      </c>
      <c r="B174" s="51"/>
      <c r="C174" s="51"/>
      <c r="D174" s="51"/>
      <c r="E174" s="51"/>
      <c r="F174" s="51"/>
      <c r="G174" s="51"/>
      <c r="H174" s="26"/>
      <c r="I174" s="51"/>
      <c r="J174" s="26"/>
      <c r="K174" s="51"/>
    </row>
    <row r="175" spans="1:11" ht="24.6" customHeight="1" x14ac:dyDescent="0.45">
      <c r="A175" s="22"/>
      <c r="B175" s="51"/>
      <c r="C175" s="51"/>
      <c r="D175" s="51"/>
      <c r="E175" s="51"/>
      <c r="F175" s="51"/>
      <c r="G175" s="51"/>
      <c r="H175" s="155"/>
      <c r="I175" s="155"/>
      <c r="J175" s="71" t="s">
        <v>10</v>
      </c>
      <c r="K175" s="51"/>
    </row>
    <row r="176" spans="1:11" ht="24.6" customHeight="1" x14ac:dyDescent="0.45">
      <c r="A176" s="22"/>
      <c r="B176" s="51"/>
      <c r="C176" s="51"/>
      <c r="D176" s="51"/>
      <c r="E176" s="51"/>
      <c r="F176" s="51"/>
      <c r="G176" s="51"/>
      <c r="H176" s="122" t="s">
        <v>324</v>
      </c>
      <c r="I176" s="123"/>
      <c r="J176" s="124" t="s">
        <v>146</v>
      </c>
      <c r="K176" s="51"/>
    </row>
    <row r="177" spans="1:11" ht="24.6" customHeight="1" x14ac:dyDescent="0.45">
      <c r="B177" s="58" t="s">
        <v>252</v>
      </c>
      <c r="C177" s="51"/>
      <c r="D177" s="51"/>
      <c r="E177" s="51"/>
      <c r="F177" s="51"/>
      <c r="G177" s="51"/>
      <c r="H177" s="26">
        <v>104809164.68000001</v>
      </c>
      <c r="I177" s="51"/>
      <c r="J177" s="26">
        <v>0</v>
      </c>
      <c r="K177" s="51"/>
    </row>
    <row r="178" spans="1:11" ht="24.6" customHeight="1" x14ac:dyDescent="0.45">
      <c r="B178" s="58" t="s">
        <v>253</v>
      </c>
      <c r="C178" s="51"/>
      <c r="D178" s="51"/>
      <c r="E178" s="51"/>
      <c r="F178" s="51"/>
      <c r="G178" s="51"/>
      <c r="H178" s="26">
        <v>-3992787.49</v>
      </c>
      <c r="I178" s="51"/>
      <c r="J178" s="26">
        <v>0</v>
      </c>
      <c r="K178" s="51"/>
    </row>
    <row r="179" spans="1:11" ht="24.6" customHeight="1" thickBot="1" x14ac:dyDescent="0.5">
      <c r="B179" s="51"/>
      <c r="C179" s="58" t="s">
        <v>250</v>
      </c>
      <c r="D179" s="51"/>
      <c r="E179" s="51"/>
      <c r="F179" s="51"/>
      <c r="G179" s="51"/>
      <c r="H179" s="121">
        <f>SUM(H177:H178)</f>
        <v>100816377.19000001</v>
      </c>
      <c r="I179" s="51"/>
      <c r="J179" s="121">
        <f>SUM(J177:J178)</f>
        <v>0</v>
      </c>
      <c r="K179" s="51"/>
    </row>
    <row r="180" spans="1:11" ht="24.6" customHeight="1" thickTop="1" x14ac:dyDescent="0.45">
      <c r="A180" s="21" t="s">
        <v>254</v>
      </c>
      <c r="C180" s="51"/>
      <c r="D180" s="51"/>
      <c r="E180" s="51"/>
      <c r="F180" s="51"/>
      <c r="G180" s="51"/>
      <c r="H180" s="26"/>
      <c r="I180" s="51"/>
      <c r="J180" s="26"/>
      <c r="K180" s="51"/>
    </row>
    <row r="181" spans="1:11" ht="24.6" customHeight="1" x14ac:dyDescent="0.45">
      <c r="A181" s="21" t="s">
        <v>255</v>
      </c>
      <c r="C181" s="179"/>
      <c r="D181" s="155"/>
      <c r="E181" s="155"/>
      <c r="F181" s="155"/>
      <c r="G181" s="155"/>
      <c r="H181" s="155"/>
      <c r="I181" s="155"/>
      <c r="J181" s="155"/>
    </row>
    <row r="182" spans="1:11" ht="24.6" customHeight="1" x14ac:dyDescent="0.45">
      <c r="B182" s="155"/>
      <c r="C182" s="179"/>
      <c r="D182" s="155"/>
      <c r="E182" s="155"/>
      <c r="F182" s="155"/>
      <c r="G182" s="155"/>
      <c r="H182" s="155"/>
      <c r="I182" s="155"/>
      <c r="J182" s="71" t="s">
        <v>10</v>
      </c>
    </row>
    <row r="183" spans="1:11" ht="24.6" customHeight="1" x14ac:dyDescent="0.45">
      <c r="B183" s="155"/>
      <c r="C183" s="179"/>
      <c r="D183" s="150"/>
      <c r="E183" s="72"/>
      <c r="F183" s="124"/>
      <c r="G183" s="155"/>
      <c r="H183" s="122" t="s">
        <v>324</v>
      </c>
      <c r="I183" s="123"/>
      <c r="J183" s="124" t="s">
        <v>146</v>
      </c>
    </row>
    <row r="184" spans="1:11" ht="24.6" customHeight="1" x14ac:dyDescent="0.45">
      <c r="B184" s="58" t="s">
        <v>256</v>
      </c>
      <c r="C184" s="179"/>
      <c r="D184" s="125"/>
      <c r="E184" s="125"/>
      <c r="F184" s="151"/>
      <c r="G184" s="155"/>
      <c r="H184" s="87">
        <v>8322750</v>
      </c>
      <c r="I184" s="155"/>
      <c r="J184" s="87">
        <v>8133443.5499999998</v>
      </c>
    </row>
    <row r="185" spans="1:11" ht="24.6" customHeight="1" x14ac:dyDescent="0.45">
      <c r="B185" s="49" t="s">
        <v>257</v>
      </c>
      <c r="C185" s="179"/>
      <c r="D185" s="125"/>
      <c r="E185" s="125"/>
      <c r="F185" s="151"/>
      <c r="G185" s="155"/>
      <c r="H185" s="87">
        <v>33412000</v>
      </c>
      <c r="I185" s="155"/>
      <c r="J185" s="87">
        <v>33412000</v>
      </c>
    </row>
    <row r="186" spans="1:11" ht="24.6" customHeight="1" x14ac:dyDescent="0.45">
      <c r="B186" s="49" t="s">
        <v>258</v>
      </c>
      <c r="C186" s="179"/>
      <c r="D186" s="125"/>
      <c r="E186" s="125"/>
      <c r="F186" s="151"/>
      <c r="G186" s="155"/>
      <c r="H186" s="172">
        <v>100951900</v>
      </c>
      <c r="I186" s="155"/>
      <c r="J186" s="172">
        <v>105214270.97</v>
      </c>
    </row>
    <row r="187" spans="1:11" ht="24.6" customHeight="1" x14ac:dyDescent="0.45">
      <c r="B187" s="155"/>
      <c r="C187" s="58" t="s">
        <v>2</v>
      </c>
      <c r="D187" s="125"/>
      <c r="E187" s="125"/>
      <c r="F187" s="125"/>
      <c r="G187" s="155"/>
      <c r="H187" s="151">
        <f>SUM(H184:H186)</f>
        <v>142686650</v>
      </c>
      <c r="I187" s="125"/>
      <c r="J187" s="151">
        <f>SUM(J184:J186)</f>
        <v>146759714.51999998</v>
      </c>
    </row>
    <row r="188" spans="1:11" ht="24.6" customHeight="1" x14ac:dyDescent="0.45">
      <c r="B188" s="58" t="s">
        <v>259</v>
      </c>
      <c r="C188" s="179"/>
      <c r="D188" s="125"/>
      <c r="E188" s="125"/>
      <c r="F188" s="125"/>
      <c r="G188" s="169"/>
      <c r="H188" s="26">
        <v>-37877485.32</v>
      </c>
      <c r="I188" s="169"/>
      <c r="J188" s="26">
        <v>0</v>
      </c>
    </row>
    <row r="189" spans="1:11" ht="24.6" customHeight="1" thickBot="1" x14ac:dyDescent="0.5">
      <c r="B189" s="34" t="s">
        <v>260</v>
      </c>
      <c r="C189" s="179"/>
      <c r="D189" s="155"/>
      <c r="E189" s="155"/>
      <c r="F189" s="155"/>
      <c r="G189" s="155"/>
      <c r="H189" s="175">
        <f>SUM(H187:H188)</f>
        <v>104809164.68000001</v>
      </c>
      <c r="I189" s="146"/>
      <c r="J189" s="175">
        <f>SUM(J187:J188)</f>
        <v>146759714.51999998</v>
      </c>
    </row>
    <row r="190" spans="1:11" ht="24.6" customHeight="1" thickTop="1" x14ac:dyDescent="0.45">
      <c r="A190" s="34"/>
      <c r="B190" s="169"/>
      <c r="C190" s="179"/>
      <c r="D190" s="169"/>
      <c r="E190" s="169"/>
      <c r="F190" s="169"/>
      <c r="G190" s="169"/>
      <c r="H190" s="125"/>
      <c r="I190" s="169"/>
      <c r="J190" s="125"/>
    </row>
    <row r="191" spans="1:11" s="173" customFormat="1" ht="24.6" customHeight="1" x14ac:dyDescent="0.45">
      <c r="A191" s="173" t="s">
        <v>471</v>
      </c>
    </row>
    <row r="192" spans="1:11" s="173" customFormat="1" ht="24.6" customHeight="1" x14ac:dyDescent="0.45">
      <c r="A192" s="173" t="s">
        <v>315</v>
      </c>
    </row>
    <row r="193" spans="1:11" s="173" customFormat="1" ht="24.6" customHeight="1" x14ac:dyDescent="0.45">
      <c r="H193" s="169"/>
      <c r="I193" s="169"/>
      <c r="J193" s="71" t="s">
        <v>10</v>
      </c>
    </row>
    <row r="194" spans="1:11" s="173" customFormat="1" ht="24.6" customHeight="1" x14ac:dyDescent="0.45">
      <c r="H194" s="122" t="s">
        <v>324</v>
      </c>
      <c r="I194" s="123"/>
      <c r="J194" s="124" t="s">
        <v>146</v>
      </c>
    </row>
    <row r="195" spans="1:11" s="173" customFormat="1" ht="24.6" customHeight="1" x14ac:dyDescent="0.45">
      <c r="B195" s="173" t="s">
        <v>189</v>
      </c>
      <c r="H195" s="174">
        <v>4936592.21</v>
      </c>
      <c r="I195" s="174"/>
      <c r="J195" s="26">
        <v>0</v>
      </c>
    </row>
    <row r="196" spans="1:11" s="173" customFormat="1" ht="24.6" customHeight="1" x14ac:dyDescent="0.45">
      <c r="B196" s="173" t="s">
        <v>190</v>
      </c>
      <c r="H196" s="174">
        <v>2056174.843746193</v>
      </c>
      <c r="I196" s="174"/>
      <c r="J196" s="26">
        <v>0</v>
      </c>
    </row>
    <row r="197" spans="1:11" ht="24.6" customHeight="1" thickBot="1" x14ac:dyDescent="0.5">
      <c r="C197" s="21" t="s">
        <v>2</v>
      </c>
      <c r="D197" s="169"/>
      <c r="E197" s="169"/>
      <c r="F197" s="169"/>
      <c r="G197" s="169"/>
      <c r="H197" s="175">
        <f>SUM(H195:H196)</f>
        <v>6992767.0537461927</v>
      </c>
      <c r="I197" s="169"/>
      <c r="J197" s="175">
        <f>SUM(J195:J196)</f>
        <v>0</v>
      </c>
    </row>
    <row r="198" spans="1:11" ht="27" customHeight="1" thickTop="1" x14ac:dyDescent="0.45">
      <c r="B198" s="169"/>
      <c r="C198" s="179"/>
      <c r="D198" s="169"/>
      <c r="E198" s="169"/>
      <c r="F198" s="169"/>
      <c r="G198" s="169"/>
      <c r="H198" s="169"/>
      <c r="I198" s="169"/>
      <c r="J198" s="169"/>
    </row>
    <row r="199" spans="1:11" ht="27" customHeight="1" x14ac:dyDescent="0.45">
      <c r="B199" s="215"/>
      <c r="C199" s="215"/>
      <c r="D199" s="215"/>
      <c r="E199" s="215"/>
      <c r="F199" s="215"/>
      <c r="G199" s="215"/>
      <c r="H199" s="215"/>
      <c r="I199" s="215"/>
      <c r="J199" s="215"/>
    </row>
    <row r="200" spans="1:11" ht="27" customHeight="1" x14ac:dyDescent="0.45">
      <c r="B200" s="215"/>
      <c r="C200" s="215"/>
      <c r="D200" s="215"/>
      <c r="E200" s="215"/>
      <c r="F200" s="215"/>
      <c r="G200" s="215"/>
      <c r="H200" s="215"/>
      <c r="I200" s="215"/>
      <c r="J200" s="215"/>
    </row>
    <row r="201" spans="1:11" ht="27" customHeight="1" x14ac:dyDescent="0.45">
      <c r="A201" s="51"/>
      <c r="B201" s="4" t="s">
        <v>58</v>
      </c>
      <c r="C201" s="199"/>
      <c r="D201" s="199"/>
      <c r="H201" s="25"/>
      <c r="J201" s="25"/>
    </row>
    <row r="202" spans="1:11" ht="27" customHeight="1" x14ac:dyDescent="0.45">
      <c r="A202" s="4"/>
      <c r="B202" s="4" t="s">
        <v>117</v>
      </c>
      <c r="C202" s="199"/>
      <c r="D202" s="199"/>
      <c r="H202" s="25"/>
      <c r="J202" s="25"/>
    </row>
    <row r="203" spans="1:11" ht="27" customHeight="1" x14ac:dyDescent="0.45">
      <c r="A203" s="4"/>
      <c r="B203" s="4"/>
      <c r="C203" s="199"/>
      <c r="D203" s="199"/>
      <c r="H203" s="25"/>
      <c r="J203" s="25"/>
    </row>
    <row r="204" spans="1:11" ht="27.75" customHeight="1" x14ac:dyDescent="0.45">
      <c r="A204" s="268" t="s">
        <v>157</v>
      </c>
      <c r="B204" s="268"/>
      <c r="C204" s="268"/>
      <c r="D204" s="268"/>
      <c r="E204" s="268"/>
      <c r="F204" s="268"/>
      <c r="G204" s="268"/>
      <c r="H204" s="268"/>
      <c r="I204" s="268"/>
      <c r="J204" s="268"/>
    </row>
    <row r="205" spans="1:11" ht="27.75" customHeight="1" x14ac:dyDescent="0.45">
      <c r="A205" s="155"/>
      <c r="B205" s="155"/>
      <c r="C205" s="179"/>
      <c r="D205" s="155"/>
      <c r="E205" s="155"/>
      <c r="F205" s="155"/>
      <c r="G205" s="155"/>
      <c r="H205" s="155"/>
      <c r="I205" s="155"/>
      <c r="J205" s="155"/>
    </row>
    <row r="206" spans="1:11" ht="24" customHeight="1" x14ac:dyDescent="0.45">
      <c r="A206" s="22" t="s">
        <v>194</v>
      </c>
      <c r="B206" s="19"/>
      <c r="C206" s="19"/>
      <c r="D206" s="19"/>
      <c r="E206" s="19"/>
      <c r="F206" s="19"/>
      <c r="G206" s="19"/>
      <c r="H206" s="19"/>
      <c r="I206" s="19"/>
      <c r="J206" s="20"/>
      <c r="K206" s="19"/>
    </row>
    <row r="207" spans="1:11" ht="24" customHeight="1" x14ac:dyDescent="0.45">
      <c r="A207" s="58" t="s">
        <v>472</v>
      </c>
      <c r="B207" s="19"/>
      <c r="C207" s="19"/>
      <c r="D207" s="19"/>
      <c r="E207" s="19"/>
      <c r="F207" s="19"/>
      <c r="G207" s="19"/>
      <c r="H207" s="19"/>
      <c r="I207" s="19"/>
      <c r="J207" s="20"/>
      <c r="K207" s="19"/>
    </row>
    <row r="208" spans="1:11" s="19" customFormat="1" ht="24" customHeight="1" x14ac:dyDescent="0.45">
      <c r="A208" s="58" t="s">
        <v>316</v>
      </c>
      <c r="J208" s="20"/>
    </row>
    <row r="209" spans="1:11" s="19" customFormat="1" ht="24" customHeight="1" x14ac:dyDescent="0.45">
      <c r="A209" s="58" t="s">
        <v>321</v>
      </c>
      <c r="J209" s="20"/>
    </row>
    <row r="210" spans="1:11" s="19" customFormat="1" ht="24" customHeight="1" x14ac:dyDescent="0.45">
      <c r="A210" s="60" t="s">
        <v>333</v>
      </c>
      <c r="J210" s="20"/>
    </row>
    <row r="211" spans="1:11" s="19" customFormat="1" ht="24" customHeight="1" x14ac:dyDescent="0.45">
      <c r="A211" s="58"/>
      <c r="H211" s="60"/>
      <c r="I211" s="72"/>
      <c r="J211" s="71" t="s">
        <v>10</v>
      </c>
    </row>
    <row r="212" spans="1:11" s="19" customFormat="1" ht="24" customHeight="1" x14ac:dyDescent="0.45">
      <c r="A212" s="58"/>
      <c r="H212" s="122" t="s">
        <v>324</v>
      </c>
      <c r="I212" s="123"/>
      <c r="J212" s="124" t="s">
        <v>146</v>
      </c>
    </row>
    <row r="213" spans="1:11" s="19" customFormat="1" ht="24" customHeight="1" x14ac:dyDescent="0.45">
      <c r="B213" s="58" t="s">
        <v>280</v>
      </c>
      <c r="H213" s="122"/>
      <c r="I213" s="123"/>
      <c r="J213" s="124"/>
    </row>
    <row r="214" spans="1:11" s="19" customFormat="1" ht="24" customHeight="1" x14ac:dyDescent="0.45">
      <c r="B214" s="79" t="s">
        <v>283</v>
      </c>
      <c r="H214" s="19">
        <f>J221</f>
        <v>9099331.9000000004</v>
      </c>
      <c r="J214" s="59">
        <v>6894381.1899999995</v>
      </c>
    </row>
    <row r="215" spans="1:11" s="19" customFormat="1" ht="24" customHeight="1" x14ac:dyDescent="0.45">
      <c r="B215" s="58" t="s">
        <v>281</v>
      </c>
      <c r="H215" s="19">
        <f>741807.36+115219.74</f>
        <v>857027.1</v>
      </c>
      <c r="J215" s="59">
        <v>1748227.47</v>
      </c>
    </row>
    <row r="216" spans="1:11" s="19" customFormat="1" ht="24" customHeight="1" x14ac:dyDescent="0.45">
      <c r="B216" s="93" t="s">
        <v>282</v>
      </c>
      <c r="H216" s="19">
        <v>0</v>
      </c>
      <c r="J216" s="59">
        <v>907979.09</v>
      </c>
    </row>
    <row r="217" spans="1:11" s="19" customFormat="1" ht="24" customHeight="1" x14ac:dyDescent="0.45">
      <c r="B217" s="93" t="s">
        <v>345</v>
      </c>
      <c r="H217" s="19">
        <v>-2757743.68</v>
      </c>
      <c r="J217" s="59">
        <v>0</v>
      </c>
    </row>
    <row r="218" spans="1:11" s="19" customFormat="1" ht="24" customHeight="1" x14ac:dyDescent="0.45">
      <c r="B218" s="93" t="s">
        <v>284</v>
      </c>
      <c r="J218" s="59"/>
    </row>
    <row r="219" spans="1:11" s="19" customFormat="1" ht="24" customHeight="1" x14ac:dyDescent="0.45">
      <c r="B219" s="79" t="s">
        <v>285</v>
      </c>
      <c r="H219" s="204">
        <v>0</v>
      </c>
      <c r="J219" s="205">
        <v>-451255.85</v>
      </c>
    </row>
    <row r="220" spans="1:11" s="19" customFormat="1" ht="24" customHeight="1" x14ac:dyDescent="0.45">
      <c r="B220" s="79" t="s">
        <v>286</v>
      </c>
      <c r="H220" s="20"/>
      <c r="I220" s="20"/>
      <c r="J220" s="203"/>
    </row>
    <row r="221" spans="1:11" s="19" customFormat="1" ht="24" customHeight="1" thickBot="1" x14ac:dyDescent="0.5">
      <c r="B221" s="79" t="s">
        <v>287</v>
      </c>
      <c r="H221" s="202">
        <f>SUM(H214:H219)</f>
        <v>7198615.3200000003</v>
      </c>
      <c r="J221" s="202">
        <f>SUM(J214:J219)</f>
        <v>9099331.9000000004</v>
      </c>
      <c r="K221" s="21"/>
    </row>
    <row r="222" spans="1:11" s="19" customFormat="1" ht="24" customHeight="1" thickTop="1" x14ac:dyDescent="0.45">
      <c r="A222" s="58"/>
      <c r="H222" s="20"/>
      <c r="J222" s="20"/>
      <c r="K222" s="21"/>
    </row>
    <row r="223" spans="1:11" s="19" customFormat="1" ht="24" customHeight="1" x14ac:dyDescent="0.45">
      <c r="A223" s="58" t="s">
        <v>119</v>
      </c>
      <c r="J223" s="20"/>
    </row>
    <row r="224" spans="1:11" s="19" customFormat="1" ht="24" customHeight="1" x14ac:dyDescent="0.45">
      <c r="A224" s="58" t="s">
        <v>334</v>
      </c>
      <c r="J224" s="20"/>
    </row>
    <row r="225" spans="1:11" ht="24" customHeight="1" x14ac:dyDescent="0.45">
      <c r="A225" s="60"/>
      <c r="B225" s="19"/>
      <c r="C225" s="19"/>
      <c r="D225" s="19"/>
      <c r="E225" s="19"/>
      <c r="F225" s="19"/>
      <c r="G225" s="19"/>
      <c r="H225" s="70"/>
      <c r="I225" s="33"/>
      <c r="J225" s="73" t="s">
        <v>11</v>
      </c>
      <c r="K225" s="19"/>
    </row>
    <row r="226" spans="1:11" ht="24" customHeight="1" x14ac:dyDescent="0.45">
      <c r="A226" s="60"/>
      <c r="B226" s="19"/>
      <c r="C226" s="19"/>
      <c r="D226" s="19"/>
      <c r="E226" s="19"/>
      <c r="F226" s="19"/>
      <c r="G226" s="19"/>
      <c r="H226" s="122" t="s">
        <v>154</v>
      </c>
      <c r="I226" s="123"/>
      <c r="J226" s="122" t="s">
        <v>99</v>
      </c>
      <c r="K226" s="19"/>
    </row>
    <row r="227" spans="1:11" s="19" customFormat="1" ht="24" customHeight="1" x14ac:dyDescent="0.45">
      <c r="A227" s="58" t="s">
        <v>12</v>
      </c>
      <c r="H227" s="19">
        <f>662711.45+99034.29</f>
        <v>761745.74</v>
      </c>
      <c r="J227" s="19">
        <v>784062.68</v>
      </c>
    </row>
    <row r="228" spans="1:11" s="19" customFormat="1" ht="24" customHeight="1" x14ac:dyDescent="0.45">
      <c r="A228" s="58" t="s">
        <v>13</v>
      </c>
      <c r="H228" s="20">
        <f>79095.91+16185.45</f>
        <v>95281.36</v>
      </c>
      <c r="J228" s="48">
        <v>90051.04</v>
      </c>
    </row>
    <row r="229" spans="1:11" s="19" customFormat="1" ht="24" customHeight="1" x14ac:dyDescent="0.45">
      <c r="A229" s="58" t="s">
        <v>335</v>
      </c>
      <c r="H229" s="20">
        <v>0</v>
      </c>
      <c r="J229" s="48">
        <v>907979.09</v>
      </c>
    </row>
    <row r="230" spans="1:11" s="19" customFormat="1" ht="24" customHeight="1" thickBot="1" x14ac:dyDescent="0.5">
      <c r="A230" s="60" t="s">
        <v>14</v>
      </c>
      <c r="H230" s="18">
        <f>SUM(H227:I228)</f>
        <v>857027.1</v>
      </c>
      <c r="J230" s="18">
        <f>SUM(J227:J229)</f>
        <v>1782092.81</v>
      </c>
    </row>
    <row r="231" spans="1:11" s="19" customFormat="1" ht="24" customHeight="1" thickTop="1" x14ac:dyDescent="0.45">
      <c r="A231" s="58" t="s">
        <v>317</v>
      </c>
      <c r="H231" s="47"/>
      <c r="J231" s="47"/>
    </row>
    <row r="232" spans="1:11" s="19" customFormat="1" ht="24" customHeight="1" x14ac:dyDescent="0.45">
      <c r="A232" s="58" t="s">
        <v>506</v>
      </c>
      <c r="H232" s="47"/>
      <c r="J232" s="47"/>
    </row>
    <row r="233" spans="1:11" s="19" customFormat="1" ht="24" customHeight="1" x14ac:dyDescent="0.45">
      <c r="A233" s="60"/>
      <c r="H233" s="47"/>
      <c r="J233" s="47"/>
    </row>
    <row r="234" spans="1:11" s="19" customFormat="1" ht="27.75" customHeight="1" x14ac:dyDescent="0.45">
      <c r="A234" s="60"/>
      <c r="H234" s="47"/>
      <c r="J234" s="47"/>
    </row>
    <row r="235" spans="1:11" s="19" customFormat="1" ht="27.75" customHeight="1" x14ac:dyDescent="0.45">
      <c r="A235" s="51"/>
      <c r="B235" s="4" t="s">
        <v>58</v>
      </c>
      <c r="C235" s="199"/>
      <c r="D235" s="199"/>
      <c r="H235" s="47"/>
      <c r="J235" s="47"/>
    </row>
    <row r="236" spans="1:11" s="19" customFormat="1" ht="27.75" customHeight="1" x14ac:dyDescent="0.45">
      <c r="A236" s="4"/>
      <c r="B236" s="4" t="s">
        <v>117</v>
      </c>
      <c r="C236" s="199"/>
      <c r="D236" s="199"/>
      <c r="H236" s="47"/>
      <c r="J236" s="47"/>
    </row>
    <row r="237" spans="1:11" s="223" customFormat="1" ht="27.75" customHeight="1" x14ac:dyDescent="0.45">
      <c r="A237" s="4"/>
      <c r="B237" s="4"/>
      <c r="C237" s="199"/>
      <c r="D237" s="199"/>
      <c r="H237" s="47"/>
      <c r="J237" s="47"/>
    </row>
    <row r="238" spans="1:11" s="19" customFormat="1" ht="27.75" customHeight="1" x14ac:dyDescent="0.45">
      <c r="A238" s="268" t="s">
        <v>294</v>
      </c>
      <c r="B238" s="268"/>
      <c r="C238" s="268"/>
      <c r="D238" s="268"/>
      <c r="E238" s="268"/>
      <c r="F238" s="268"/>
      <c r="G238" s="268"/>
      <c r="H238" s="268"/>
      <c r="I238" s="268"/>
      <c r="J238" s="268"/>
    </row>
    <row r="239" spans="1:11" s="19" customFormat="1" ht="27.75" customHeight="1" x14ac:dyDescent="0.45">
      <c r="A239" s="60"/>
      <c r="H239" s="47"/>
      <c r="J239" s="47"/>
    </row>
    <row r="240" spans="1:11" s="19" customFormat="1" ht="27.6" customHeight="1" x14ac:dyDescent="0.45">
      <c r="A240" s="58" t="s">
        <v>336</v>
      </c>
      <c r="H240" s="47"/>
      <c r="J240" s="47"/>
    </row>
    <row r="241" spans="1:11" s="19" customFormat="1" ht="27.6" customHeight="1" x14ac:dyDescent="0.45">
      <c r="A241" s="60"/>
      <c r="H241" s="70"/>
      <c r="I241" s="33"/>
      <c r="J241" s="73" t="s">
        <v>11</v>
      </c>
    </row>
    <row r="242" spans="1:11" s="19" customFormat="1" ht="27.6" customHeight="1" x14ac:dyDescent="0.45">
      <c r="A242" s="60"/>
      <c r="H242" s="122" t="s">
        <v>154</v>
      </c>
      <c r="I242" s="123"/>
      <c r="J242" s="122" t="s">
        <v>99</v>
      </c>
    </row>
    <row r="243" spans="1:11" s="19" customFormat="1" ht="27.6" customHeight="1" x14ac:dyDescent="0.45">
      <c r="A243" s="58" t="s">
        <v>337</v>
      </c>
      <c r="H243" s="47"/>
      <c r="J243" s="47"/>
    </row>
    <row r="244" spans="1:11" s="19" customFormat="1" ht="27.6" customHeight="1" x14ac:dyDescent="0.45">
      <c r="A244" s="60"/>
      <c r="B244" s="79" t="s">
        <v>473</v>
      </c>
      <c r="H244" s="47">
        <v>857027.1</v>
      </c>
      <c r="J244" s="47">
        <v>1782092.81</v>
      </c>
    </row>
    <row r="245" spans="1:11" s="19" customFormat="1" ht="27.6" customHeight="1" x14ac:dyDescent="0.45">
      <c r="A245" s="58" t="s">
        <v>338</v>
      </c>
      <c r="H245" s="47"/>
      <c r="J245" s="47"/>
    </row>
    <row r="246" spans="1:11" s="19" customFormat="1" ht="27.6" customHeight="1" x14ac:dyDescent="0.45">
      <c r="B246" s="58" t="s">
        <v>474</v>
      </c>
      <c r="H246" s="210">
        <v>0</v>
      </c>
      <c r="J246" s="47">
        <v>-361004.68</v>
      </c>
    </row>
    <row r="247" spans="1:11" s="19" customFormat="1" ht="27.6" customHeight="1" thickBot="1" x14ac:dyDescent="0.5">
      <c r="A247" s="60" t="s">
        <v>14</v>
      </c>
      <c r="H247" s="18">
        <f>SUM(H244:H246)</f>
        <v>857027.1</v>
      </c>
      <c r="J247" s="18">
        <f>SUM(J244:J246)</f>
        <v>1421088.1300000001</v>
      </c>
    </row>
    <row r="248" spans="1:11" s="19" customFormat="1" ht="27.6" customHeight="1" thickTop="1" x14ac:dyDescent="0.45">
      <c r="A248" s="60"/>
      <c r="H248" s="47"/>
      <c r="J248" s="47"/>
    </row>
    <row r="249" spans="1:11" ht="27.6" customHeight="1" x14ac:dyDescent="0.45">
      <c r="A249" s="22" t="s">
        <v>184</v>
      </c>
    </row>
    <row r="250" spans="1:11" ht="27.6" customHeight="1" x14ac:dyDescent="0.45">
      <c r="A250" s="58" t="s">
        <v>339</v>
      </c>
    </row>
    <row r="251" spans="1:11" s="19" customFormat="1" ht="27.6" customHeight="1" x14ac:dyDescent="0.45">
      <c r="A251" s="58" t="s">
        <v>475</v>
      </c>
      <c r="B251" s="21"/>
      <c r="C251" s="21"/>
      <c r="D251" s="21"/>
      <c r="E251" s="21"/>
      <c r="F251" s="21"/>
      <c r="G251" s="21"/>
      <c r="H251" s="21"/>
      <c r="I251" s="21"/>
      <c r="J251" s="21"/>
      <c r="K251" s="21"/>
    </row>
    <row r="252" spans="1:11" ht="27.6" customHeight="1" x14ac:dyDescent="0.45">
      <c r="A252" s="58" t="s">
        <v>477</v>
      </c>
    </row>
    <row r="253" spans="1:11" s="19" customFormat="1" ht="27.6" customHeight="1" x14ac:dyDescent="0.45">
      <c r="A253" s="58" t="s">
        <v>476</v>
      </c>
      <c r="B253" s="21"/>
      <c r="C253" s="21"/>
      <c r="D253" s="21"/>
      <c r="E253" s="21"/>
      <c r="F253" s="21"/>
      <c r="G253" s="21"/>
      <c r="H253" s="21"/>
      <c r="I253" s="21"/>
      <c r="J253" s="21"/>
      <c r="K253" s="21"/>
    </row>
    <row r="254" spans="1:11" s="19" customFormat="1" ht="27.6" customHeight="1" x14ac:dyDescent="0.45">
      <c r="A254" s="58" t="s">
        <v>185</v>
      </c>
      <c r="J254" s="20"/>
    </row>
    <row r="255" spans="1:11" s="19" customFormat="1" ht="27.6" customHeight="1" x14ac:dyDescent="0.45">
      <c r="A255" s="58" t="s">
        <v>155</v>
      </c>
      <c r="B255" s="58"/>
      <c r="C255" s="58"/>
      <c r="D255" s="36"/>
      <c r="E255" s="36"/>
      <c r="F255" s="36"/>
      <c r="G255" s="36"/>
      <c r="H255" s="36"/>
      <c r="I255" s="36"/>
      <c r="J255" s="36"/>
    </row>
    <row r="256" spans="1:11" s="19" customFormat="1" ht="27.6" customHeight="1" x14ac:dyDescent="0.45">
      <c r="A256" s="58" t="s">
        <v>156</v>
      </c>
      <c r="B256" s="58"/>
      <c r="C256" s="58"/>
      <c r="D256" s="36"/>
      <c r="E256" s="36"/>
      <c r="F256" s="36"/>
      <c r="G256" s="36"/>
      <c r="H256" s="36"/>
      <c r="I256" s="36"/>
      <c r="J256" s="36"/>
    </row>
    <row r="257" spans="1:11" s="19" customFormat="1" ht="27.6" customHeight="1" x14ac:dyDescent="0.45">
      <c r="A257" s="146" t="s">
        <v>318</v>
      </c>
      <c r="J257" s="20"/>
    </row>
    <row r="258" spans="1:11" s="19" customFormat="1" ht="27.6" customHeight="1" x14ac:dyDescent="0.45">
      <c r="A258" s="58" t="s">
        <v>340</v>
      </c>
      <c r="B258" s="21"/>
      <c r="C258" s="21"/>
      <c r="D258" s="21"/>
      <c r="E258" s="21"/>
      <c r="F258" s="21"/>
      <c r="G258" s="21"/>
      <c r="H258" s="25"/>
      <c r="I258" s="21"/>
      <c r="J258" s="25"/>
      <c r="K258" s="21"/>
    </row>
    <row r="259" spans="1:11" s="19" customFormat="1" ht="27.6" customHeight="1" x14ac:dyDescent="0.45">
      <c r="A259" s="58" t="s">
        <v>346</v>
      </c>
      <c r="B259" s="21"/>
      <c r="C259" s="21"/>
      <c r="D259" s="21"/>
      <c r="E259" s="21"/>
      <c r="F259" s="21"/>
      <c r="G259" s="21"/>
      <c r="H259" s="25"/>
      <c r="I259" s="21"/>
      <c r="J259" s="25"/>
      <c r="K259" s="21"/>
    </row>
    <row r="260" spans="1:11" s="19" customFormat="1" ht="24" customHeight="1" x14ac:dyDescent="0.45">
      <c r="A260" s="58"/>
      <c r="B260" s="21"/>
      <c r="C260" s="21"/>
      <c r="D260" s="21"/>
      <c r="E260" s="21"/>
      <c r="F260" s="21"/>
      <c r="G260" s="21"/>
      <c r="H260" s="25"/>
      <c r="I260" s="21"/>
      <c r="J260" s="25"/>
      <c r="K260" s="21"/>
    </row>
    <row r="261" spans="1:11" s="19" customFormat="1" ht="24" customHeight="1" x14ac:dyDescent="0.45">
      <c r="A261" s="58"/>
      <c r="B261" s="21"/>
      <c r="C261" s="21"/>
      <c r="D261" s="21"/>
      <c r="E261" s="21"/>
      <c r="F261" s="21"/>
      <c r="G261" s="21"/>
      <c r="H261" s="25"/>
      <c r="I261" s="21"/>
      <c r="J261" s="25"/>
      <c r="K261" s="21"/>
    </row>
    <row r="262" spans="1:11" s="19" customFormat="1" ht="24" customHeight="1" x14ac:dyDescent="0.45">
      <c r="A262" s="58"/>
      <c r="B262" s="21"/>
      <c r="C262" s="21"/>
      <c r="D262" s="21"/>
      <c r="E262" s="21"/>
      <c r="F262" s="21"/>
      <c r="G262" s="21"/>
      <c r="H262" s="25"/>
      <c r="I262" s="21"/>
      <c r="J262" s="25"/>
      <c r="K262" s="21"/>
    </row>
    <row r="263" spans="1:11" s="19" customFormat="1" ht="24" customHeight="1" x14ac:dyDescent="0.45">
      <c r="A263" s="58"/>
      <c r="B263" s="21"/>
      <c r="C263" s="21"/>
      <c r="D263" s="21"/>
      <c r="E263" s="21"/>
      <c r="F263" s="21"/>
      <c r="G263" s="21"/>
      <c r="H263" s="25"/>
      <c r="I263" s="21"/>
      <c r="J263" s="25"/>
      <c r="K263" s="21"/>
    </row>
    <row r="264" spans="1:11" s="19" customFormat="1" ht="24" customHeight="1" x14ac:dyDescent="0.45">
      <c r="A264" s="58"/>
      <c r="B264" s="21"/>
      <c r="C264" s="21"/>
      <c r="D264" s="21"/>
      <c r="E264" s="21"/>
      <c r="F264" s="21"/>
      <c r="G264" s="21"/>
      <c r="H264" s="25"/>
      <c r="I264" s="21"/>
      <c r="J264" s="25"/>
      <c r="K264" s="21"/>
    </row>
    <row r="265" spans="1:11" s="19" customFormat="1" ht="24" customHeight="1" x14ac:dyDescent="0.45">
      <c r="A265" s="58"/>
      <c r="B265" s="21"/>
      <c r="C265" s="21"/>
      <c r="D265" s="21"/>
      <c r="E265" s="21"/>
      <c r="F265" s="21"/>
      <c r="G265" s="21"/>
      <c r="H265" s="25"/>
      <c r="I265" s="21"/>
      <c r="J265" s="25"/>
      <c r="K265" s="21"/>
    </row>
    <row r="266" spans="1:11" s="19" customFormat="1" ht="24" customHeight="1" x14ac:dyDescent="0.45">
      <c r="A266" s="58"/>
      <c r="B266" s="21"/>
      <c r="C266" s="21"/>
      <c r="D266" s="21"/>
      <c r="E266" s="21"/>
      <c r="F266" s="21"/>
      <c r="G266" s="21"/>
      <c r="H266" s="25"/>
      <c r="I266" s="21"/>
      <c r="J266" s="25"/>
      <c r="K266" s="21"/>
    </row>
    <row r="267" spans="1:11" s="19" customFormat="1" ht="27.75" customHeight="1" x14ac:dyDescent="0.45">
      <c r="A267" s="51"/>
      <c r="B267" s="4" t="s">
        <v>58</v>
      </c>
      <c r="C267" s="199"/>
      <c r="D267" s="199"/>
      <c r="H267" s="47"/>
      <c r="J267" s="47"/>
    </row>
    <row r="268" spans="1:11" s="19" customFormat="1" ht="27.75" customHeight="1" x14ac:dyDescent="0.45">
      <c r="A268" s="4"/>
      <c r="B268" s="4" t="s">
        <v>117</v>
      </c>
      <c r="C268" s="199"/>
      <c r="D268" s="199"/>
      <c r="H268" s="47"/>
      <c r="J268" s="47"/>
    </row>
    <row r="269" spans="1:11" s="19" customFormat="1" ht="24" customHeight="1" x14ac:dyDescent="0.45">
      <c r="A269" s="58"/>
      <c r="B269" s="21"/>
      <c r="C269" s="21"/>
      <c r="D269" s="21"/>
      <c r="E269" s="21"/>
      <c r="F269" s="21"/>
      <c r="G269" s="21"/>
      <c r="H269" s="25"/>
      <c r="I269" s="21"/>
      <c r="J269" s="25"/>
      <c r="K269" s="21"/>
    </row>
    <row r="270" spans="1:11" s="19" customFormat="1" ht="24" customHeight="1" x14ac:dyDescent="0.45">
      <c r="A270" s="58"/>
      <c r="B270" s="21"/>
      <c r="C270" s="21"/>
      <c r="D270" s="21"/>
      <c r="E270" s="21"/>
      <c r="F270" s="21"/>
      <c r="G270" s="21"/>
      <c r="H270" s="25"/>
      <c r="I270" s="21"/>
      <c r="J270" s="25"/>
      <c r="K270" s="21"/>
    </row>
    <row r="271" spans="1:11" s="19" customFormat="1" ht="24" customHeight="1" x14ac:dyDescent="0.45">
      <c r="A271" s="58"/>
      <c r="B271" s="21"/>
      <c r="C271" s="21"/>
      <c r="D271" s="21"/>
      <c r="E271" s="21"/>
      <c r="F271" s="21"/>
      <c r="G271" s="21"/>
      <c r="H271" s="25"/>
      <c r="I271" s="21"/>
      <c r="J271" s="25"/>
      <c r="K271" s="21"/>
    </row>
    <row r="272" spans="1:11" s="19" customFormat="1" ht="24" customHeight="1" x14ac:dyDescent="0.45">
      <c r="A272" s="58"/>
      <c r="B272" s="21"/>
      <c r="C272" s="21"/>
      <c r="D272" s="21"/>
      <c r="E272" s="21"/>
      <c r="F272" s="21"/>
      <c r="G272" s="21"/>
      <c r="H272" s="25"/>
      <c r="I272" s="21"/>
      <c r="J272" s="25"/>
      <c r="K272" s="21"/>
    </row>
    <row r="273" spans="1:11" s="19" customFormat="1" ht="24" customHeight="1" x14ac:dyDescent="0.45">
      <c r="A273" s="58"/>
      <c r="B273" s="21"/>
      <c r="C273" s="21"/>
      <c r="D273" s="21"/>
      <c r="E273" s="21"/>
      <c r="F273" s="21"/>
      <c r="G273" s="21"/>
      <c r="H273" s="25"/>
      <c r="I273" s="21"/>
      <c r="J273" s="25"/>
      <c r="K273" s="21"/>
    </row>
    <row r="274" spans="1:11" s="19" customFormat="1" ht="24" customHeight="1" x14ac:dyDescent="0.45">
      <c r="A274" s="58"/>
      <c r="B274" s="21"/>
      <c r="C274" s="21"/>
      <c r="D274" s="21"/>
      <c r="E274" s="21"/>
      <c r="F274" s="21"/>
      <c r="G274" s="21"/>
      <c r="H274" s="25"/>
      <c r="I274" s="21"/>
      <c r="J274" s="25"/>
      <c r="K274" s="21"/>
    </row>
  </sheetData>
  <mergeCells count="8">
    <mergeCell ref="A238:J238"/>
    <mergeCell ref="A1:J1"/>
    <mergeCell ref="A32:J32"/>
    <mergeCell ref="A67:J67"/>
    <mergeCell ref="A136:J136"/>
    <mergeCell ref="A204:J204"/>
    <mergeCell ref="A101:J101"/>
    <mergeCell ref="A171:J171"/>
  </mergeCells>
  <phoneticPr fontId="0" type="noConversion"/>
  <pageMargins left="0.98425196850393704" right="0.35433070866141736" top="0.62992125984251968" bottom="0.59055118110236227" header="0.39370078740157483" footer="0.31496062992125984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topLeftCell="A31" zoomScaleNormal="100" zoomScaleSheetLayoutView="100" workbookViewId="0">
      <selection activeCell="F46" sqref="F45:F46"/>
    </sheetView>
  </sheetViews>
  <sheetFormatPr defaultRowHeight="21.75" x14ac:dyDescent="0.5"/>
  <cols>
    <col min="1" max="1" width="5.140625" customWidth="1"/>
    <col min="2" max="2" width="4.42578125" customWidth="1"/>
    <col min="3" max="3" width="25.42578125" customWidth="1"/>
    <col min="4" max="4" width="7.42578125" customWidth="1"/>
    <col min="5" max="5" width="1.7109375" customWidth="1"/>
    <col min="6" max="6" width="7.42578125" customWidth="1"/>
    <col min="7" max="7" width="1.7109375" customWidth="1"/>
    <col min="8" max="8" width="8.5703125" customWidth="1"/>
    <col min="9" max="9" width="1.7109375" customWidth="1"/>
    <col min="10" max="10" width="10.42578125" customWidth="1"/>
    <col min="11" max="11" width="1.7109375" customWidth="1"/>
    <col min="12" max="12" width="8.42578125" customWidth="1"/>
    <col min="13" max="13" width="1.7109375" customWidth="1"/>
    <col min="14" max="14" width="8.42578125" customWidth="1"/>
    <col min="15" max="15" width="1.7109375" customWidth="1"/>
    <col min="16" max="16" width="14.7109375" bestFit="1" customWidth="1"/>
  </cols>
  <sheetData>
    <row r="1" spans="1:16" ht="23.25" customHeight="1" x14ac:dyDescent="0.55000000000000004">
      <c r="A1" s="269" t="s">
        <v>401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</row>
    <row r="2" spans="1:16" ht="23.25" customHeight="1" x14ac:dyDescent="0.5"/>
    <row r="3" spans="1:16" s="19" customFormat="1" ht="23.25" customHeight="1" x14ac:dyDescent="0.45">
      <c r="A3" s="22" t="s">
        <v>357</v>
      </c>
      <c r="B3" s="21"/>
      <c r="C3" s="21"/>
      <c r="D3" s="21"/>
      <c r="E3" s="21"/>
      <c r="F3" s="21"/>
      <c r="G3" s="21"/>
      <c r="H3" s="21"/>
      <c r="I3" s="25"/>
      <c r="J3" s="21"/>
      <c r="K3" s="25"/>
      <c r="L3" s="21"/>
    </row>
    <row r="4" spans="1:16" s="19" customFormat="1" ht="23.25" customHeight="1" x14ac:dyDescent="0.45">
      <c r="A4" s="60" t="s">
        <v>381</v>
      </c>
      <c r="B4" s="21"/>
      <c r="C4" s="21"/>
      <c r="D4" s="21"/>
      <c r="E4" s="21"/>
      <c r="F4" s="21"/>
      <c r="G4" s="21"/>
      <c r="H4" s="21"/>
      <c r="I4" s="25"/>
      <c r="J4" s="21"/>
      <c r="K4" s="25"/>
      <c r="L4" s="21"/>
    </row>
    <row r="5" spans="1:16" s="19" customFormat="1" ht="23.25" customHeight="1" x14ac:dyDescent="0.45">
      <c r="A5" s="58" t="s">
        <v>478</v>
      </c>
      <c r="B5" s="21"/>
      <c r="C5" s="21"/>
      <c r="D5" s="21"/>
      <c r="E5" s="21"/>
      <c r="F5" s="21"/>
      <c r="G5" s="21"/>
      <c r="H5" s="21"/>
      <c r="I5" s="25"/>
      <c r="J5" s="21"/>
      <c r="K5" s="25"/>
      <c r="L5" s="21"/>
    </row>
    <row r="6" spans="1:16" s="19" customFormat="1" ht="23.25" customHeight="1" x14ac:dyDescent="0.45">
      <c r="A6" s="58" t="s">
        <v>479</v>
      </c>
      <c r="B6" s="21"/>
      <c r="C6" s="21"/>
      <c r="D6" s="21"/>
      <c r="E6" s="21"/>
      <c r="F6" s="21"/>
      <c r="G6" s="21"/>
      <c r="H6" s="21"/>
      <c r="I6" s="25"/>
      <c r="J6" s="21"/>
      <c r="K6" s="25"/>
      <c r="L6" s="21"/>
    </row>
    <row r="7" spans="1:16" s="19" customFormat="1" ht="23.25" customHeight="1" x14ac:dyDescent="0.45">
      <c r="A7" s="58" t="s">
        <v>493</v>
      </c>
      <c r="B7" s="21"/>
      <c r="C7" s="21"/>
      <c r="D7" s="21"/>
      <c r="E7" s="21"/>
      <c r="F7" s="21"/>
      <c r="G7" s="21"/>
      <c r="H7" s="21"/>
      <c r="I7" s="25"/>
      <c r="J7" s="21"/>
      <c r="K7" s="25"/>
      <c r="L7" s="21"/>
    </row>
    <row r="8" spans="1:16" s="19" customFormat="1" ht="23.25" customHeight="1" x14ac:dyDescent="0.45">
      <c r="A8" s="58" t="s">
        <v>492</v>
      </c>
      <c r="B8" s="21"/>
      <c r="C8" s="21"/>
      <c r="D8" s="21"/>
      <c r="E8" s="21"/>
      <c r="F8" s="21"/>
      <c r="G8" s="21"/>
      <c r="H8" s="21"/>
      <c r="I8" s="25"/>
      <c r="J8" s="21"/>
      <c r="K8" s="25"/>
      <c r="L8" s="21"/>
    </row>
    <row r="9" spans="1:16" s="19" customFormat="1" ht="23.25" customHeight="1" x14ac:dyDescent="0.45">
      <c r="A9" s="60" t="s">
        <v>382</v>
      </c>
      <c r="B9" s="21"/>
      <c r="C9" s="21"/>
      <c r="D9" s="21"/>
      <c r="E9" s="21"/>
      <c r="F9" s="21"/>
      <c r="G9" s="21"/>
      <c r="H9" s="21"/>
      <c r="I9" s="25"/>
      <c r="J9" s="21"/>
      <c r="K9" s="25"/>
      <c r="L9" s="21"/>
    </row>
    <row r="10" spans="1:16" s="19" customFormat="1" ht="23.25" customHeight="1" x14ac:dyDescent="0.45">
      <c r="A10" s="58" t="s">
        <v>481</v>
      </c>
      <c r="B10" s="21"/>
      <c r="C10" s="21"/>
      <c r="D10" s="21"/>
      <c r="E10" s="21"/>
      <c r="F10" s="21"/>
      <c r="G10" s="21"/>
      <c r="H10" s="21"/>
      <c r="I10" s="25"/>
      <c r="J10" s="21"/>
      <c r="K10" s="25"/>
      <c r="L10" s="21"/>
    </row>
    <row r="11" spans="1:16" s="19" customFormat="1" ht="23.25" customHeight="1" x14ac:dyDescent="0.45">
      <c r="A11" s="58" t="s">
        <v>480</v>
      </c>
      <c r="B11" s="21"/>
      <c r="C11" s="21"/>
      <c r="D11" s="21"/>
      <c r="E11" s="21"/>
      <c r="F11" s="21"/>
      <c r="G11" s="21"/>
      <c r="H11" s="21"/>
      <c r="I11" s="25"/>
      <c r="J11" s="21"/>
      <c r="K11" s="25"/>
      <c r="L11" s="21"/>
    </row>
    <row r="12" spans="1:16" s="223" customFormat="1" ht="23.25" customHeight="1" x14ac:dyDescent="0.45">
      <c r="A12" s="58" t="s">
        <v>441</v>
      </c>
      <c r="B12" s="21"/>
      <c r="C12" s="21"/>
      <c r="D12" s="21"/>
      <c r="E12" s="21"/>
      <c r="F12" s="21"/>
      <c r="G12" s="21"/>
      <c r="H12" s="21"/>
      <c r="I12" s="25"/>
      <c r="J12" s="21"/>
      <c r="K12" s="25"/>
      <c r="L12" s="21"/>
    </row>
    <row r="13" spans="1:16" s="19" customFormat="1" ht="23.25" customHeight="1" x14ac:dyDescent="0.45">
      <c r="A13" s="58" t="s">
        <v>482</v>
      </c>
      <c r="B13" s="21"/>
      <c r="C13" s="21"/>
      <c r="D13" s="21"/>
      <c r="E13" s="21"/>
      <c r="F13" s="21"/>
      <c r="G13" s="21"/>
      <c r="H13" s="21"/>
      <c r="I13" s="25"/>
      <c r="J13" s="21"/>
      <c r="K13" s="25"/>
      <c r="L13" s="21"/>
    </row>
    <row r="14" spans="1:16" s="19" customFormat="1" ht="23.25" customHeight="1" x14ac:dyDescent="0.45">
      <c r="A14" s="60" t="s">
        <v>383</v>
      </c>
      <c r="B14" s="21"/>
      <c r="C14" s="21"/>
      <c r="D14" s="21"/>
      <c r="E14" s="21"/>
      <c r="F14" s="21"/>
      <c r="G14" s="21"/>
      <c r="H14" s="21"/>
      <c r="I14" s="25"/>
      <c r="J14" s="21"/>
      <c r="K14" s="25"/>
      <c r="L14" s="21"/>
    </row>
    <row r="15" spans="1:16" s="19" customFormat="1" ht="23.25" customHeight="1" x14ac:dyDescent="0.45">
      <c r="A15" s="58" t="s">
        <v>442</v>
      </c>
      <c r="B15" s="21"/>
      <c r="C15" s="21"/>
      <c r="D15" s="21"/>
      <c r="E15" s="21"/>
      <c r="F15" s="21"/>
      <c r="G15" s="21"/>
      <c r="H15" s="21"/>
      <c r="I15" s="25"/>
      <c r="J15" s="21"/>
      <c r="K15" s="25"/>
      <c r="L15" s="21"/>
    </row>
    <row r="16" spans="1:16" s="19" customFormat="1" ht="23.25" customHeight="1" x14ac:dyDescent="0.45">
      <c r="A16" s="58" t="s">
        <v>444</v>
      </c>
      <c r="B16" s="21"/>
      <c r="C16" s="21"/>
      <c r="D16" s="21"/>
      <c r="E16" s="21"/>
      <c r="F16" s="21"/>
      <c r="G16" s="21"/>
      <c r="H16" s="21"/>
      <c r="I16" s="25"/>
      <c r="J16" s="21"/>
      <c r="K16" s="25"/>
      <c r="L16" s="21"/>
    </row>
    <row r="17" spans="1:16" s="19" customFormat="1" ht="23.25" customHeight="1" x14ac:dyDescent="0.45">
      <c r="A17" s="58" t="s">
        <v>443</v>
      </c>
      <c r="B17" s="21"/>
      <c r="C17" s="21"/>
      <c r="D17" s="21"/>
      <c r="E17" s="21"/>
      <c r="F17" s="21"/>
      <c r="G17" s="21"/>
      <c r="H17" s="21"/>
      <c r="I17" s="25"/>
      <c r="J17" s="21"/>
      <c r="K17" s="25"/>
      <c r="L17" s="21"/>
    </row>
    <row r="18" spans="1:16" s="19" customFormat="1" ht="23.25" customHeight="1" x14ac:dyDescent="0.45">
      <c r="A18" s="58"/>
      <c r="B18" s="21"/>
      <c r="C18" s="21"/>
      <c r="D18" s="271" t="s">
        <v>358</v>
      </c>
      <c r="E18" s="271"/>
      <c r="F18" s="271"/>
      <c r="G18" s="271"/>
      <c r="H18" s="271"/>
      <c r="I18" s="271"/>
      <c r="J18" s="271"/>
      <c r="K18" s="271"/>
      <c r="L18" s="271"/>
      <c r="M18" s="271"/>
      <c r="N18" s="271"/>
      <c r="O18" s="271"/>
      <c r="P18" s="271"/>
    </row>
    <row r="19" spans="1:16" s="19" customFormat="1" ht="23.25" customHeight="1" x14ac:dyDescent="0.45">
      <c r="A19" s="58"/>
      <c r="B19" s="21"/>
      <c r="C19" s="21"/>
      <c r="D19" s="272" t="s">
        <v>359</v>
      </c>
      <c r="E19" s="272"/>
      <c r="F19" s="272"/>
      <c r="G19" s="22"/>
      <c r="H19" s="272" t="s">
        <v>365</v>
      </c>
      <c r="I19" s="272"/>
      <c r="J19" s="272"/>
      <c r="K19" s="216"/>
      <c r="L19" s="22"/>
      <c r="M19" s="70"/>
      <c r="N19" s="70"/>
      <c r="O19" s="70"/>
      <c r="P19" s="70" t="s">
        <v>360</v>
      </c>
    </row>
    <row r="20" spans="1:16" s="19" customFormat="1" ht="23.25" customHeight="1" x14ac:dyDescent="0.45">
      <c r="A20" s="58"/>
      <c r="B20" s="21"/>
      <c r="C20" s="21"/>
      <c r="D20" s="225" t="s">
        <v>396</v>
      </c>
      <c r="E20" s="225"/>
      <c r="F20" s="225" t="s">
        <v>367</v>
      </c>
      <c r="G20" s="225"/>
      <c r="H20" s="225" t="s">
        <v>396</v>
      </c>
      <c r="I20" s="216"/>
      <c r="J20" s="225" t="s">
        <v>362</v>
      </c>
      <c r="K20" s="216"/>
      <c r="L20" s="225" t="s">
        <v>372</v>
      </c>
      <c r="M20" s="70"/>
      <c r="N20" s="273" t="s">
        <v>2</v>
      </c>
      <c r="O20" s="70"/>
      <c r="P20" s="70" t="s">
        <v>361</v>
      </c>
    </row>
    <row r="21" spans="1:16" s="19" customFormat="1" ht="23.25" customHeight="1" x14ac:dyDescent="0.45">
      <c r="A21" s="58"/>
      <c r="B21" s="21"/>
      <c r="C21" s="21"/>
      <c r="D21" s="227" t="s">
        <v>395</v>
      </c>
      <c r="E21" s="227"/>
      <c r="F21" s="227" t="s">
        <v>366</v>
      </c>
      <c r="G21" s="227"/>
      <c r="H21" s="227" t="s">
        <v>395</v>
      </c>
      <c r="I21" s="216"/>
      <c r="J21" s="227" t="s">
        <v>363</v>
      </c>
      <c r="K21" s="216"/>
      <c r="L21" s="227" t="s">
        <v>373</v>
      </c>
      <c r="M21" s="218"/>
      <c r="N21" s="273"/>
      <c r="O21" s="218"/>
      <c r="P21" s="218"/>
    </row>
    <row r="22" spans="1:16" s="19" customFormat="1" ht="23.25" customHeight="1" x14ac:dyDescent="0.45">
      <c r="A22" s="58"/>
      <c r="B22" s="21"/>
      <c r="C22" s="21"/>
      <c r="D22" s="234"/>
      <c r="E22" s="234"/>
      <c r="F22" s="234"/>
      <c r="G22" s="234"/>
      <c r="H22" s="234"/>
      <c r="I22" s="234"/>
      <c r="J22" s="224" t="s">
        <v>364</v>
      </c>
      <c r="K22" s="234"/>
      <c r="L22" s="234"/>
      <c r="M22" s="217"/>
      <c r="N22" s="217"/>
      <c r="O22" s="217"/>
      <c r="P22" s="217"/>
    </row>
    <row r="23" spans="1:16" s="19" customFormat="1" ht="23.25" customHeight="1" x14ac:dyDescent="0.45">
      <c r="A23" s="60" t="s">
        <v>374</v>
      </c>
      <c r="B23" s="21"/>
      <c r="C23" s="21"/>
      <c r="D23" s="25"/>
      <c r="E23" s="25"/>
      <c r="F23" s="25"/>
      <c r="G23" s="25"/>
      <c r="H23" s="25"/>
      <c r="I23" s="25"/>
      <c r="J23" s="25"/>
      <c r="K23" s="25"/>
      <c r="L23" s="25"/>
      <c r="M23" s="20"/>
      <c r="N23" s="20"/>
      <c r="O23" s="20"/>
      <c r="P23" s="20"/>
    </row>
    <row r="24" spans="1:16" s="19" customFormat="1" ht="23.25" customHeight="1" x14ac:dyDescent="0.45">
      <c r="A24" s="58"/>
      <c r="B24" s="21" t="s">
        <v>375</v>
      </c>
      <c r="C24" s="21"/>
      <c r="D24" s="25">
        <v>0</v>
      </c>
      <c r="E24" s="25"/>
      <c r="F24" s="25">
        <v>0</v>
      </c>
      <c r="G24" s="25"/>
      <c r="H24" s="25">
        <v>11.08</v>
      </c>
      <c r="I24" s="25"/>
      <c r="J24" s="25">
        <v>0</v>
      </c>
      <c r="K24" s="25"/>
      <c r="L24" s="25">
        <v>5.09</v>
      </c>
      <c r="M24" s="20"/>
      <c r="N24" s="20">
        <f>SUM(D24:L24)</f>
        <v>16.170000000000002</v>
      </c>
      <c r="O24" s="20"/>
      <c r="P24" s="219" t="s">
        <v>407</v>
      </c>
    </row>
    <row r="25" spans="1:16" s="19" customFormat="1" ht="23.25" customHeight="1" x14ac:dyDescent="0.45">
      <c r="A25" s="58"/>
      <c r="B25" s="21" t="s">
        <v>483</v>
      </c>
      <c r="C25" s="21"/>
      <c r="D25" s="25">
        <v>0</v>
      </c>
      <c r="E25" s="25"/>
      <c r="F25" s="25">
        <v>0</v>
      </c>
      <c r="G25" s="25"/>
      <c r="H25" s="25">
        <v>0</v>
      </c>
      <c r="I25" s="25"/>
      <c r="J25" s="25">
        <v>0</v>
      </c>
      <c r="K25" s="25"/>
      <c r="L25" s="25">
        <v>3.78</v>
      </c>
      <c r="M25" s="20"/>
      <c r="N25" s="20">
        <f>SUM(D25:L25)</f>
        <v>3.78</v>
      </c>
      <c r="O25" s="20"/>
      <c r="P25" s="20"/>
    </row>
    <row r="26" spans="1:16" s="19" customFormat="1" ht="23.25" customHeight="1" x14ac:dyDescent="0.45">
      <c r="A26" s="58"/>
      <c r="B26" s="21" t="s">
        <v>162</v>
      </c>
      <c r="C26" s="21"/>
      <c r="D26" s="25"/>
      <c r="E26" s="25"/>
      <c r="F26" s="25"/>
      <c r="G26" s="25"/>
      <c r="H26" s="25"/>
      <c r="I26" s="25"/>
      <c r="J26" s="25"/>
      <c r="K26" s="25"/>
      <c r="L26" s="25"/>
      <c r="M26" s="20"/>
      <c r="N26" s="20"/>
      <c r="O26" s="20"/>
      <c r="P26" s="20"/>
    </row>
    <row r="27" spans="1:16" s="19" customFormat="1" ht="23.25" customHeight="1" x14ac:dyDescent="0.45">
      <c r="A27" s="58"/>
      <c r="B27" s="21"/>
      <c r="C27" s="21" t="s">
        <v>376</v>
      </c>
      <c r="D27" s="25"/>
      <c r="E27" s="25"/>
      <c r="F27" s="25"/>
      <c r="G27" s="25"/>
      <c r="H27" s="25"/>
      <c r="I27" s="25"/>
      <c r="J27" s="25"/>
      <c r="K27" s="25"/>
      <c r="L27" s="25"/>
      <c r="M27" s="20"/>
      <c r="N27" s="20"/>
      <c r="O27" s="20"/>
      <c r="P27" s="20"/>
    </row>
    <row r="28" spans="1:16" s="19" customFormat="1" ht="23.25" customHeight="1" x14ac:dyDescent="0.45">
      <c r="A28" s="58"/>
      <c r="B28" s="21"/>
      <c r="C28" s="21" t="s">
        <v>377</v>
      </c>
      <c r="D28" s="25">
        <v>0</v>
      </c>
      <c r="E28" s="25"/>
      <c r="F28" s="25">
        <v>0</v>
      </c>
      <c r="G28" s="25"/>
      <c r="H28" s="25">
        <v>0</v>
      </c>
      <c r="I28" s="25"/>
      <c r="J28" s="25">
        <v>0</v>
      </c>
      <c r="K28" s="25"/>
      <c r="L28" s="25">
        <v>27.52</v>
      </c>
      <c r="M28" s="20"/>
      <c r="N28" s="20">
        <f>SUM(D28:L28)</f>
        <v>27.52</v>
      </c>
      <c r="O28" s="20"/>
      <c r="P28" s="20"/>
    </row>
    <row r="29" spans="1:16" s="19" customFormat="1" ht="23.25" customHeight="1" x14ac:dyDescent="0.45">
      <c r="A29" s="58"/>
      <c r="B29" s="21" t="s">
        <v>378</v>
      </c>
      <c r="C29" s="21"/>
      <c r="D29" s="25"/>
      <c r="E29" s="25"/>
      <c r="F29" s="25"/>
      <c r="G29" s="25"/>
      <c r="H29" s="25"/>
      <c r="I29" s="25"/>
      <c r="J29" s="25"/>
      <c r="K29" s="25"/>
      <c r="L29" s="25"/>
      <c r="M29" s="20"/>
      <c r="N29" s="20"/>
      <c r="O29" s="20"/>
      <c r="P29" s="20"/>
    </row>
    <row r="30" spans="1:16" s="19" customFormat="1" ht="23.25" customHeight="1" x14ac:dyDescent="0.45">
      <c r="A30" s="58"/>
      <c r="B30" s="21"/>
      <c r="C30" s="21" t="s">
        <v>379</v>
      </c>
      <c r="D30" s="25"/>
      <c r="E30" s="25"/>
      <c r="F30" s="25"/>
      <c r="G30" s="25"/>
      <c r="H30" s="25"/>
      <c r="I30" s="25"/>
      <c r="J30" s="25"/>
      <c r="K30" s="25"/>
      <c r="L30" s="25"/>
      <c r="M30" s="20"/>
      <c r="N30" s="20"/>
      <c r="O30" s="20"/>
      <c r="P30" s="20"/>
    </row>
    <row r="31" spans="1:16" s="19" customFormat="1" ht="23.25" customHeight="1" x14ac:dyDescent="0.45">
      <c r="A31" s="58"/>
      <c r="B31" s="21"/>
      <c r="C31" s="21" t="s">
        <v>380</v>
      </c>
      <c r="D31" s="25">
        <v>0</v>
      </c>
      <c r="E31" s="25"/>
      <c r="F31" s="25">
        <v>0</v>
      </c>
      <c r="G31" s="25"/>
      <c r="H31" s="25">
        <v>3.72</v>
      </c>
      <c r="I31" s="25"/>
      <c r="J31" s="25">
        <v>0</v>
      </c>
      <c r="K31" s="25"/>
      <c r="L31" s="25">
        <v>0</v>
      </c>
      <c r="M31" s="20"/>
      <c r="N31" s="20">
        <f>SUM(D31:L31)</f>
        <v>3.72</v>
      </c>
      <c r="O31" s="20"/>
      <c r="P31" s="220">
        <v>0.85</v>
      </c>
    </row>
    <row r="32" spans="1:16" s="19" customFormat="1" ht="23.25" customHeight="1" x14ac:dyDescent="0.45">
      <c r="A32" s="60" t="s">
        <v>368</v>
      </c>
      <c r="B32" s="21"/>
      <c r="C32" s="21"/>
      <c r="D32" s="21"/>
      <c r="E32" s="21"/>
      <c r="F32" s="21"/>
      <c r="G32" s="21"/>
      <c r="H32" s="21"/>
      <c r="I32" s="25"/>
      <c r="J32" s="21"/>
      <c r="K32" s="25"/>
      <c r="L32" s="21"/>
    </row>
    <row r="33" spans="1:16" s="19" customFormat="1" ht="23.25" customHeight="1" x14ac:dyDescent="0.45">
      <c r="A33" s="60"/>
      <c r="B33" s="21" t="s">
        <v>484</v>
      </c>
      <c r="C33" s="21"/>
      <c r="D33" s="21">
        <v>0</v>
      </c>
      <c r="E33" s="21"/>
      <c r="F33" s="21">
        <v>0</v>
      </c>
      <c r="G33" s="21"/>
      <c r="H33" s="21">
        <v>0</v>
      </c>
      <c r="I33" s="25"/>
      <c r="J33" s="21">
        <v>0</v>
      </c>
      <c r="K33" s="25"/>
      <c r="L33" s="21">
        <v>12.67</v>
      </c>
      <c r="N33" s="20">
        <f>SUM(D33:L33)</f>
        <v>12.67</v>
      </c>
    </row>
    <row r="34" spans="1:16" s="19" customFormat="1" ht="23.25" customHeight="1" x14ac:dyDescent="0.45">
      <c r="A34" s="58"/>
      <c r="B34" s="21" t="s">
        <v>494</v>
      </c>
      <c r="C34" s="21"/>
      <c r="D34" s="21">
        <v>0</v>
      </c>
      <c r="E34" s="21"/>
      <c r="F34" s="21">
        <v>0</v>
      </c>
      <c r="G34" s="21"/>
      <c r="H34" s="21">
        <v>40</v>
      </c>
      <c r="I34" s="25"/>
      <c r="J34" s="21">
        <v>214</v>
      </c>
      <c r="K34" s="25"/>
      <c r="L34" s="21">
        <v>0</v>
      </c>
      <c r="N34" s="19">
        <f>SUM(D34:J34)</f>
        <v>254</v>
      </c>
      <c r="P34" s="19" t="s">
        <v>371</v>
      </c>
    </row>
    <row r="35" spans="1:16" s="19" customFormat="1" ht="23.25" customHeight="1" x14ac:dyDescent="0.45">
      <c r="A35" s="58"/>
      <c r="B35" s="21" t="s">
        <v>252</v>
      </c>
      <c r="C35" s="21"/>
      <c r="D35" s="21">
        <v>4.33</v>
      </c>
      <c r="E35" s="21"/>
      <c r="F35" s="21">
        <v>100.48</v>
      </c>
      <c r="G35" s="21"/>
      <c r="H35" s="21">
        <v>0</v>
      </c>
      <c r="I35" s="25"/>
      <c r="J35" s="21">
        <v>0</v>
      </c>
      <c r="K35" s="25"/>
      <c r="L35" s="21">
        <v>0</v>
      </c>
      <c r="N35" s="19">
        <f>SUM(D35:J35)</f>
        <v>104.81</v>
      </c>
      <c r="P35" s="19" t="s">
        <v>371</v>
      </c>
    </row>
    <row r="36" spans="1:16" s="229" customFormat="1" ht="23.25" customHeight="1" x14ac:dyDescent="0.45">
      <c r="A36" s="58"/>
      <c r="B36" s="21"/>
      <c r="C36" s="21"/>
      <c r="D36" s="21"/>
      <c r="E36" s="21"/>
      <c r="F36" s="21"/>
      <c r="G36" s="21"/>
      <c r="H36" s="21"/>
      <c r="I36" s="25"/>
      <c r="J36" s="21"/>
      <c r="K36" s="25"/>
      <c r="L36" s="21"/>
    </row>
    <row r="37" spans="1:16" s="19" customFormat="1" ht="23.25" customHeight="1" x14ac:dyDescent="0.45">
      <c r="A37" s="58"/>
      <c r="B37" s="21"/>
      <c r="C37" s="21"/>
      <c r="D37" s="21"/>
      <c r="E37" s="21"/>
      <c r="F37" s="21"/>
      <c r="G37" s="21"/>
      <c r="H37" s="21"/>
      <c r="I37" s="25"/>
      <c r="J37" s="21"/>
      <c r="K37" s="25"/>
      <c r="L37" s="21"/>
    </row>
    <row r="38" spans="1:16" s="19" customFormat="1" ht="23.25" customHeight="1" x14ac:dyDescent="0.45">
      <c r="A38" s="58"/>
      <c r="B38" s="274" t="s">
        <v>502</v>
      </c>
      <c r="C38" s="274"/>
      <c r="D38" s="274"/>
      <c r="E38" s="274"/>
      <c r="F38" s="274"/>
      <c r="G38" s="274"/>
      <c r="H38" s="274"/>
      <c r="I38" s="274"/>
      <c r="J38" s="274"/>
      <c r="K38" s="274"/>
      <c r="L38" s="274"/>
      <c r="M38" s="274"/>
      <c r="N38" s="274"/>
      <c r="O38" s="274"/>
      <c r="P38" s="274"/>
    </row>
    <row r="39" spans="1:16" s="19" customFormat="1" ht="23.25" customHeight="1" x14ac:dyDescent="0.45">
      <c r="A39" s="58"/>
      <c r="B39" s="274" t="s">
        <v>118</v>
      </c>
      <c r="C39" s="274"/>
      <c r="D39" s="274"/>
      <c r="E39" s="274"/>
      <c r="F39" s="274"/>
      <c r="G39" s="274"/>
      <c r="H39" s="274"/>
      <c r="I39" s="274"/>
      <c r="J39" s="274"/>
      <c r="K39" s="274"/>
      <c r="L39" s="274"/>
      <c r="M39" s="274"/>
      <c r="N39" s="274"/>
      <c r="O39" s="274"/>
      <c r="P39" s="274"/>
    </row>
  </sheetData>
  <mergeCells count="7">
    <mergeCell ref="B38:P38"/>
    <mergeCell ref="B39:P39"/>
    <mergeCell ref="A1:P1"/>
    <mergeCell ref="D18:P18"/>
    <mergeCell ref="D19:F19"/>
    <mergeCell ref="H19:J19"/>
    <mergeCell ref="N20:N21"/>
  </mergeCells>
  <pageMargins left="0.59055118110236227" right="0.39370078740157483" top="0.59055118110236227" bottom="0.3937007874015748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view="pageBreakPreview" topLeftCell="A22" zoomScaleNormal="100" zoomScaleSheetLayoutView="100" workbookViewId="0">
      <selection activeCell="B29" sqref="B29:K29"/>
    </sheetView>
  </sheetViews>
  <sheetFormatPr defaultRowHeight="21.75" x14ac:dyDescent="0.5"/>
  <cols>
    <col min="1" max="1" width="5.140625" customWidth="1"/>
    <col min="2" max="2" width="4.42578125" customWidth="1"/>
    <col min="3" max="3" width="25.42578125" customWidth="1"/>
    <col min="4" max="4" width="3.7109375" customWidth="1"/>
    <col min="5" max="5" width="14.7109375" customWidth="1"/>
    <col min="6" max="6" width="1.7109375" customWidth="1"/>
    <col min="7" max="7" width="14.7109375" customWidth="1"/>
    <col min="8" max="8" width="1.7109375" customWidth="1"/>
    <col min="9" max="9" width="14.7109375" customWidth="1"/>
    <col min="10" max="10" width="1.7109375" customWidth="1"/>
    <col min="11" max="11" width="14.7109375" customWidth="1"/>
    <col min="12" max="12" width="5.28515625" customWidth="1"/>
  </cols>
  <sheetData>
    <row r="1" spans="1:11" s="246" customFormat="1" ht="28.5" customHeight="1" x14ac:dyDescent="0.45">
      <c r="A1" s="268" t="s">
        <v>165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</row>
    <row r="2" spans="1:11" s="246" customFormat="1" ht="28.5" customHeight="1" x14ac:dyDescent="0.45">
      <c r="A2" s="58"/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1" s="246" customFormat="1" ht="28.5" customHeight="1" x14ac:dyDescent="0.45">
      <c r="A3" s="60" t="s">
        <v>445</v>
      </c>
      <c r="B3" s="21"/>
      <c r="C3" s="21"/>
      <c r="D3" s="21"/>
      <c r="E3" s="21"/>
      <c r="F3" s="21"/>
      <c r="G3" s="21"/>
      <c r="H3" s="25"/>
      <c r="I3" s="21"/>
    </row>
    <row r="4" spans="1:11" s="246" customFormat="1" ht="28.5" customHeight="1" x14ac:dyDescent="0.45">
      <c r="A4" s="58" t="s">
        <v>446</v>
      </c>
      <c r="B4" s="21"/>
      <c r="C4" s="21"/>
      <c r="D4" s="21"/>
      <c r="E4" s="21"/>
      <c r="F4" s="21"/>
      <c r="G4" s="21"/>
      <c r="H4" s="25"/>
      <c r="I4" s="21"/>
    </row>
    <row r="5" spans="1:11" s="246" customFormat="1" ht="28.5" customHeight="1" x14ac:dyDescent="0.45">
      <c r="A5" s="58"/>
      <c r="B5" s="21"/>
      <c r="C5" s="21"/>
      <c r="D5" s="21"/>
      <c r="E5" s="21"/>
      <c r="F5" s="21"/>
      <c r="G5" s="21"/>
      <c r="H5" s="25"/>
      <c r="I5" s="21"/>
      <c r="K5" s="233" t="s">
        <v>11</v>
      </c>
    </row>
    <row r="6" spans="1:11" s="246" customFormat="1" ht="28.5" customHeight="1" x14ac:dyDescent="0.45">
      <c r="A6" s="58"/>
      <c r="B6" s="21"/>
      <c r="C6" s="21"/>
      <c r="D6" s="21"/>
      <c r="E6" s="272" t="s">
        <v>325</v>
      </c>
      <c r="F6" s="272"/>
      <c r="G6" s="272"/>
      <c r="H6" s="272"/>
      <c r="I6" s="272"/>
      <c r="J6" s="272"/>
      <c r="K6" s="272"/>
    </row>
    <row r="7" spans="1:11" s="246" customFormat="1" ht="28.5" customHeight="1" x14ac:dyDescent="0.45">
      <c r="A7" s="58"/>
      <c r="B7" s="21"/>
      <c r="C7" s="21"/>
      <c r="D7" s="21"/>
      <c r="E7" s="272" t="s">
        <v>390</v>
      </c>
      <c r="F7" s="272"/>
      <c r="G7" s="272"/>
      <c r="H7" s="272"/>
      <c r="I7" s="272"/>
      <c r="J7" s="254"/>
      <c r="K7" s="227"/>
    </row>
    <row r="8" spans="1:11" s="246" customFormat="1" ht="28.5" customHeight="1" x14ac:dyDescent="0.45">
      <c r="A8" s="58"/>
      <c r="B8" s="21"/>
      <c r="C8" s="21"/>
      <c r="D8" s="21"/>
      <c r="E8" s="247" t="s">
        <v>384</v>
      </c>
      <c r="F8" s="247"/>
      <c r="G8" s="247" t="s">
        <v>386</v>
      </c>
      <c r="H8" s="247"/>
      <c r="I8" s="247"/>
      <c r="J8" s="218"/>
      <c r="K8" s="250" t="s">
        <v>388</v>
      </c>
    </row>
    <row r="9" spans="1:11" s="246" customFormat="1" ht="28.5" customHeight="1" x14ac:dyDescent="0.45">
      <c r="A9" s="58"/>
      <c r="B9" s="21"/>
      <c r="C9" s="21"/>
      <c r="D9" s="21"/>
      <c r="E9" s="244" t="s">
        <v>385</v>
      </c>
      <c r="F9" s="244"/>
      <c r="G9" s="244" t="s">
        <v>387</v>
      </c>
      <c r="H9" s="244"/>
      <c r="I9" s="244" t="s">
        <v>2</v>
      </c>
      <c r="J9" s="217"/>
      <c r="K9" s="217"/>
    </row>
    <row r="10" spans="1:11" s="246" customFormat="1" ht="28.5" customHeight="1" x14ac:dyDescent="0.45">
      <c r="A10" s="60" t="s">
        <v>374</v>
      </c>
      <c r="B10" s="21"/>
      <c r="C10" s="21"/>
      <c r="D10" s="21"/>
      <c r="E10" s="21"/>
      <c r="F10" s="21"/>
      <c r="G10" s="21"/>
      <c r="H10" s="25"/>
      <c r="I10" s="21"/>
    </row>
    <row r="11" spans="1:11" s="246" customFormat="1" ht="28.5" customHeight="1" x14ac:dyDescent="0.45">
      <c r="A11" s="58"/>
      <c r="B11" s="21" t="s">
        <v>375</v>
      </c>
      <c r="C11" s="21"/>
      <c r="D11" s="21"/>
      <c r="E11" s="246">
        <v>0</v>
      </c>
      <c r="G11" s="246">
        <v>16166275.640000001</v>
      </c>
      <c r="I11" s="246">
        <f>SUM(E11:H11)</f>
        <v>16166275.640000001</v>
      </c>
      <c r="K11" s="246">
        <v>16166275.640000001</v>
      </c>
    </row>
    <row r="12" spans="1:11" s="246" customFormat="1" ht="28.5" customHeight="1" x14ac:dyDescent="0.45">
      <c r="A12" s="58"/>
      <c r="B12" s="21" t="s">
        <v>483</v>
      </c>
      <c r="C12" s="21"/>
      <c r="D12" s="21"/>
      <c r="E12" s="246">
        <v>0</v>
      </c>
      <c r="G12" s="246">
        <v>3781693.81</v>
      </c>
      <c r="I12" s="246">
        <v>3781693.81</v>
      </c>
      <c r="K12" s="246">
        <v>3781693.81</v>
      </c>
    </row>
    <row r="13" spans="1:11" s="246" customFormat="1" ht="28.5" customHeight="1" x14ac:dyDescent="0.45">
      <c r="A13" s="58"/>
      <c r="B13" s="21" t="s">
        <v>162</v>
      </c>
      <c r="C13" s="21"/>
      <c r="D13" s="21"/>
      <c r="E13" s="21"/>
      <c r="F13" s="21"/>
      <c r="G13" s="21"/>
      <c r="H13" s="25"/>
      <c r="I13" s="21"/>
    </row>
    <row r="14" spans="1:11" s="246" customFormat="1" ht="28.5" customHeight="1" x14ac:dyDescent="0.45">
      <c r="A14" s="58"/>
      <c r="B14" s="21"/>
      <c r="C14" s="21" t="s">
        <v>376</v>
      </c>
      <c r="D14" s="21"/>
      <c r="E14" s="21"/>
      <c r="F14" s="21"/>
      <c r="G14" s="21"/>
      <c r="H14" s="25"/>
      <c r="I14" s="21"/>
    </row>
    <row r="15" spans="1:11" s="246" customFormat="1" ht="28.5" customHeight="1" x14ac:dyDescent="0.45">
      <c r="A15" s="58"/>
      <c r="B15" s="21"/>
      <c r="C15" s="21" t="s">
        <v>377</v>
      </c>
      <c r="D15" s="21"/>
      <c r="E15" s="246">
        <v>27524611.940000001</v>
      </c>
      <c r="G15" s="246">
        <v>0</v>
      </c>
      <c r="I15" s="246">
        <v>27524611.940000001</v>
      </c>
      <c r="K15" s="246">
        <v>27524611.940000001</v>
      </c>
    </row>
    <row r="16" spans="1:11" s="246" customFormat="1" ht="28.5" customHeight="1" x14ac:dyDescent="0.45">
      <c r="A16" s="58"/>
      <c r="B16" s="21" t="s">
        <v>378</v>
      </c>
      <c r="C16" s="21"/>
      <c r="D16" s="21"/>
      <c r="E16" s="21"/>
      <c r="F16" s="21"/>
      <c r="G16" s="21"/>
      <c r="H16" s="25"/>
      <c r="I16" s="21"/>
    </row>
    <row r="17" spans="1:11" s="246" customFormat="1" ht="28.5" customHeight="1" x14ac:dyDescent="0.45">
      <c r="A17" s="58"/>
      <c r="B17" s="21"/>
      <c r="C17" s="21" t="s">
        <v>379</v>
      </c>
      <c r="D17" s="21"/>
      <c r="E17" s="21"/>
      <c r="F17" s="21"/>
      <c r="G17" s="21"/>
      <c r="H17" s="25"/>
      <c r="I17" s="21"/>
    </row>
    <row r="18" spans="1:11" s="246" customFormat="1" ht="28.5" customHeight="1" x14ac:dyDescent="0.45">
      <c r="A18" s="58"/>
      <c r="B18" s="21"/>
      <c r="C18" s="21" t="s">
        <v>380</v>
      </c>
      <c r="D18" s="21"/>
      <c r="E18" s="204">
        <v>0</v>
      </c>
      <c r="F18" s="204"/>
      <c r="G18" s="204">
        <v>3718983.35</v>
      </c>
      <c r="H18" s="204"/>
      <c r="I18" s="204">
        <v>3718983.35</v>
      </c>
      <c r="J18" s="204"/>
      <c r="K18" s="246">
        <v>3718983.35</v>
      </c>
    </row>
    <row r="19" spans="1:11" s="246" customFormat="1" ht="28.5" customHeight="1" thickBot="1" x14ac:dyDescent="0.5">
      <c r="A19" s="60" t="s">
        <v>389</v>
      </c>
      <c r="B19" s="21"/>
      <c r="C19" s="21"/>
      <c r="D19" s="21"/>
      <c r="E19" s="252">
        <f>SUM(E11:F18)</f>
        <v>27524611.940000001</v>
      </c>
      <c r="F19" s="252"/>
      <c r="G19" s="252">
        <f>SUM(G11:H18)</f>
        <v>23666952.800000001</v>
      </c>
      <c r="H19" s="252"/>
      <c r="I19" s="252">
        <f>SUM(I11:J18)</f>
        <v>51191564.740000002</v>
      </c>
      <c r="J19" s="252"/>
      <c r="K19" s="252">
        <f>SUM(K11:K18)</f>
        <v>51191564.740000002</v>
      </c>
    </row>
    <row r="20" spans="1:11" s="246" customFormat="1" ht="28.5" customHeight="1" thickTop="1" x14ac:dyDescent="0.45">
      <c r="A20" s="60" t="s">
        <v>368</v>
      </c>
      <c r="B20" s="21"/>
      <c r="C20" s="21"/>
      <c r="D20" s="21"/>
      <c r="E20" s="21"/>
      <c r="F20" s="21"/>
      <c r="G20" s="21"/>
      <c r="H20" s="25"/>
      <c r="I20" s="21"/>
    </row>
    <row r="21" spans="1:11" s="246" customFormat="1" ht="28.5" customHeight="1" x14ac:dyDescent="0.45">
      <c r="A21" s="60"/>
      <c r="B21" s="21" t="s">
        <v>484</v>
      </c>
      <c r="C21" s="21"/>
      <c r="D21" s="21"/>
      <c r="E21" s="246">
        <v>0</v>
      </c>
      <c r="G21" s="248">
        <v>12673987.560000001</v>
      </c>
      <c r="H21" s="248"/>
      <c r="I21" s="246">
        <v>12673987.560000001</v>
      </c>
      <c r="K21" s="246">
        <v>12673987.560000001</v>
      </c>
    </row>
    <row r="22" spans="1:11" s="246" customFormat="1" ht="28.5" customHeight="1" x14ac:dyDescent="0.45">
      <c r="A22" s="58"/>
      <c r="B22" s="21" t="s">
        <v>369</v>
      </c>
      <c r="C22" s="21"/>
      <c r="D22" s="21"/>
      <c r="G22" s="21"/>
      <c r="H22" s="25"/>
      <c r="I22" s="21"/>
    </row>
    <row r="23" spans="1:11" s="246" customFormat="1" ht="28.5" customHeight="1" x14ac:dyDescent="0.45">
      <c r="A23" s="58"/>
      <c r="B23" s="21" t="s">
        <v>370</v>
      </c>
      <c r="C23" s="21"/>
      <c r="D23" s="21"/>
      <c r="E23" s="246">
        <v>0</v>
      </c>
      <c r="G23" s="246">
        <v>254000000</v>
      </c>
      <c r="I23" s="246">
        <v>254000000</v>
      </c>
      <c r="K23" s="246">
        <v>254000000</v>
      </c>
    </row>
    <row r="24" spans="1:11" s="246" customFormat="1" ht="28.5" customHeight="1" x14ac:dyDescent="0.45">
      <c r="A24" s="58"/>
      <c r="B24" s="21" t="s">
        <v>252</v>
      </c>
      <c r="C24" s="21"/>
      <c r="D24" s="21"/>
      <c r="E24" s="204">
        <v>0</v>
      </c>
      <c r="F24" s="204"/>
      <c r="G24" s="204">
        <v>104809164.68000001</v>
      </c>
      <c r="H24" s="204"/>
      <c r="I24" s="204">
        <v>104809164.68000001</v>
      </c>
      <c r="J24" s="204"/>
      <c r="K24" s="204">
        <f>+I24</f>
        <v>104809164.68000001</v>
      </c>
    </row>
    <row r="25" spans="1:11" s="246" customFormat="1" ht="28.5" customHeight="1" thickBot="1" x14ac:dyDescent="0.5">
      <c r="A25" s="60" t="s">
        <v>391</v>
      </c>
      <c r="B25" s="21"/>
      <c r="C25" s="21"/>
      <c r="D25" s="21"/>
      <c r="E25" s="252">
        <f>SUM(E21:F24)</f>
        <v>0</v>
      </c>
      <c r="F25" s="252"/>
      <c r="G25" s="252">
        <f>SUM(G21:H24)</f>
        <v>371483152.24000001</v>
      </c>
      <c r="H25" s="252"/>
      <c r="I25" s="252">
        <f>SUM(I21:J24)</f>
        <v>371483152.24000001</v>
      </c>
      <c r="J25" s="252"/>
      <c r="K25" s="252">
        <f>SUM(K21:K24)</f>
        <v>371483152.24000001</v>
      </c>
    </row>
    <row r="26" spans="1:11" s="246" customFormat="1" ht="28.5" customHeight="1" thickTop="1" x14ac:dyDescent="0.45">
      <c r="A26" s="60"/>
      <c r="B26" s="21"/>
      <c r="C26" s="21"/>
      <c r="D26" s="21"/>
      <c r="E26" s="218"/>
      <c r="F26" s="218"/>
      <c r="G26" s="218"/>
      <c r="H26" s="218"/>
      <c r="I26" s="218"/>
      <c r="J26" s="218"/>
      <c r="K26" s="218"/>
    </row>
    <row r="27" spans="1:11" s="246" customFormat="1" ht="28.5" customHeight="1" x14ac:dyDescent="0.45">
      <c r="A27" s="58"/>
      <c r="B27" s="21"/>
      <c r="C27" s="21"/>
      <c r="D27" s="21"/>
      <c r="E27" s="21"/>
      <c r="F27" s="21"/>
      <c r="G27" s="21"/>
      <c r="H27" s="25"/>
      <c r="I27" s="21"/>
    </row>
    <row r="28" spans="1:11" s="246" customFormat="1" ht="28.5" customHeight="1" x14ac:dyDescent="0.45">
      <c r="A28" s="58"/>
      <c r="B28" s="21"/>
      <c r="C28" s="21"/>
      <c r="D28" s="21"/>
      <c r="E28" s="21"/>
      <c r="F28" s="21"/>
      <c r="G28" s="21"/>
      <c r="H28" s="25"/>
      <c r="I28" s="21"/>
    </row>
    <row r="29" spans="1:11" s="246" customFormat="1" ht="28.5" customHeight="1" x14ac:dyDescent="0.45">
      <c r="A29" s="58"/>
      <c r="B29" s="274" t="s">
        <v>503</v>
      </c>
      <c r="C29" s="274"/>
      <c r="D29" s="274"/>
      <c r="E29" s="274"/>
      <c r="F29" s="274"/>
      <c r="G29" s="274"/>
      <c r="H29" s="274"/>
      <c r="I29" s="274"/>
      <c r="J29" s="274"/>
      <c r="K29" s="274"/>
    </row>
    <row r="30" spans="1:11" s="246" customFormat="1" ht="28.5" customHeight="1" x14ac:dyDescent="0.45">
      <c r="A30" s="58"/>
      <c r="B30" s="274" t="s">
        <v>118</v>
      </c>
      <c r="C30" s="274"/>
      <c r="D30" s="274"/>
      <c r="E30" s="274"/>
      <c r="F30" s="274"/>
      <c r="G30" s="274"/>
      <c r="H30" s="274"/>
      <c r="I30" s="274"/>
      <c r="J30" s="274"/>
      <c r="K30" s="274"/>
    </row>
    <row r="31" spans="1:11" s="246" customFormat="1" ht="30" customHeight="1" x14ac:dyDescent="0.45">
      <c r="A31" s="58"/>
      <c r="B31" s="245"/>
      <c r="C31" s="245"/>
      <c r="D31" s="245"/>
      <c r="E31" s="245"/>
      <c r="F31" s="245"/>
      <c r="G31" s="245"/>
      <c r="H31" s="245"/>
      <c r="I31" s="245"/>
      <c r="J31" s="245"/>
      <c r="K31" s="245"/>
    </row>
    <row r="32" spans="1:11" s="246" customFormat="1" ht="30" customHeight="1" x14ac:dyDescent="0.45">
      <c r="A32" s="268" t="s">
        <v>402</v>
      </c>
      <c r="B32" s="268"/>
      <c r="C32" s="268"/>
      <c r="D32" s="268"/>
      <c r="E32" s="268"/>
      <c r="F32" s="268"/>
      <c r="G32" s="268"/>
      <c r="H32" s="268"/>
      <c r="I32" s="268"/>
      <c r="J32" s="268"/>
      <c r="K32" s="268"/>
    </row>
    <row r="33" spans="1:11" s="246" customFormat="1" ht="24" customHeight="1" x14ac:dyDescent="0.45">
      <c r="A33" s="58"/>
      <c r="B33" s="21"/>
      <c r="C33" s="21"/>
      <c r="D33" s="21"/>
      <c r="E33" s="21"/>
      <c r="F33" s="21"/>
      <c r="G33" s="21"/>
      <c r="H33" s="25"/>
      <c r="I33" s="21"/>
    </row>
    <row r="34" spans="1:11" s="246" customFormat="1" ht="24" customHeight="1" x14ac:dyDescent="0.45">
      <c r="A34" s="22" t="s">
        <v>392</v>
      </c>
      <c r="B34" s="243"/>
      <c r="C34" s="243"/>
      <c r="D34" s="243"/>
      <c r="E34" s="243"/>
      <c r="F34" s="243"/>
      <c r="G34" s="243"/>
      <c r="H34" s="243"/>
    </row>
    <row r="35" spans="1:11" s="246" customFormat="1" ht="24" customHeight="1" x14ac:dyDescent="0.45">
      <c r="A35" s="58" t="s">
        <v>447</v>
      </c>
    </row>
    <row r="36" spans="1:11" s="246" customFormat="1" ht="24" customHeight="1" x14ac:dyDescent="0.45">
      <c r="A36" s="58" t="s">
        <v>448</v>
      </c>
    </row>
    <row r="37" spans="1:11" s="246" customFormat="1" ht="24" customHeight="1" x14ac:dyDescent="0.45">
      <c r="A37" s="58" t="s">
        <v>449</v>
      </c>
    </row>
    <row r="38" spans="1:11" s="246" customFormat="1" ht="24" customHeight="1" x14ac:dyDescent="0.45">
      <c r="A38" s="58"/>
      <c r="E38" s="271" t="s">
        <v>36</v>
      </c>
      <c r="F38" s="271"/>
      <c r="G38" s="271"/>
      <c r="H38" s="218"/>
      <c r="I38" s="271" t="s">
        <v>34</v>
      </c>
      <c r="J38" s="271"/>
      <c r="K38" s="271"/>
    </row>
    <row r="39" spans="1:11" s="246" customFormat="1" ht="24" customHeight="1" x14ac:dyDescent="0.45">
      <c r="A39" s="58" t="s">
        <v>37</v>
      </c>
      <c r="E39" s="246" t="s">
        <v>42</v>
      </c>
      <c r="F39" s="20"/>
      <c r="I39" s="34" t="s">
        <v>38</v>
      </c>
      <c r="J39" s="226"/>
    </row>
    <row r="40" spans="1:11" s="246" customFormat="1" ht="24" customHeight="1" x14ac:dyDescent="0.45">
      <c r="A40" s="58"/>
      <c r="E40" s="246" t="s">
        <v>43</v>
      </c>
    </row>
    <row r="41" spans="1:11" s="246" customFormat="1" ht="24" customHeight="1" x14ac:dyDescent="0.45">
      <c r="A41" s="58" t="s">
        <v>39</v>
      </c>
    </row>
    <row r="42" spans="1:11" s="246" customFormat="1" ht="24" customHeight="1" x14ac:dyDescent="0.45">
      <c r="C42" s="232" t="s">
        <v>40</v>
      </c>
      <c r="D42" s="255"/>
      <c r="E42" s="70"/>
      <c r="F42" s="70"/>
      <c r="H42" s="74"/>
      <c r="I42" s="271" t="s">
        <v>450</v>
      </c>
      <c r="J42" s="271"/>
      <c r="K42" s="271"/>
    </row>
    <row r="43" spans="1:11" s="246" customFormat="1" ht="24" customHeight="1" x14ac:dyDescent="0.45">
      <c r="C43" s="58" t="s">
        <v>41</v>
      </c>
      <c r="D43" s="58"/>
      <c r="I43" s="34" t="s">
        <v>251</v>
      </c>
    </row>
    <row r="44" spans="1:11" s="246" customFormat="1" ht="8.25" customHeight="1" x14ac:dyDescent="0.45">
      <c r="A44" s="58"/>
      <c r="H44" s="34"/>
      <c r="I44" s="21"/>
    </row>
    <row r="45" spans="1:11" s="246" customFormat="1" ht="24" customHeight="1" x14ac:dyDescent="0.45">
      <c r="A45" s="58" t="s">
        <v>452</v>
      </c>
    </row>
    <row r="46" spans="1:11" s="246" customFormat="1" ht="24" customHeight="1" x14ac:dyDescent="0.45">
      <c r="A46" s="97" t="s">
        <v>451</v>
      </c>
    </row>
    <row r="47" spans="1:11" s="246" customFormat="1" ht="24" customHeight="1" x14ac:dyDescent="0.45">
      <c r="A47" s="58"/>
      <c r="H47" s="70"/>
      <c r="J47" s="218"/>
      <c r="K47" s="251" t="s">
        <v>11</v>
      </c>
    </row>
    <row r="48" spans="1:11" s="246" customFormat="1" ht="24" customHeight="1" x14ac:dyDescent="0.45">
      <c r="A48" s="58"/>
      <c r="H48" s="147"/>
      <c r="I48" s="147" t="s">
        <v>324</v>
      </c>
      <c r="J48" s="70"/>
      <c r="K48" s="148" t="s">
        <v>146</v>
      </c>
    </row>
    <row r="49" spans="1:11" s="246" customFormat="1" ht="24" customHeight="1" x14ac:dyDescent="0.45">
      <c r="A49" s="97" t="s">
        <v>100</v>
      </c>
      <c r="I49" s="246">
        <v>23533.74</v>
      </c>
      <c r="K49" s="20">
        <v>1214925.78</v>
      </c>
    </row>
    <row r="50" spans="1:11" s="246" customFormat="1" ht="24" customHeight="1" x14ac:dyDescent="0.45">
      <c r="A50" s="58" t="s">
        <v>406</v>
      </c>
    </row>
    <row r="51" spans="1:11" s="246" customFormat="1" ht="24" customHeight="1" x14ac:dyDescent="0.45">
      <c r="A51" s="58" t="s">
        <v>405</v>
      </c>
    </row>
    <row r="52" spans="1:11" s="246" customFormat="1" ht="24" customHeight="1" x14ac:dyDescent="0.45">
      <c r="A52" s="58"/>
      <c r="H52" s="70"/>
      <c r="J52" s="218"/>
      <c r="K52" s="251" t="s">
        <v>11</v>
      </c>
    </row>
    <row r="53" spans="1:11" s="246" customFormat="1" ht="24" customHeight="1" x14ac:dyDescent="0.45">
      <c r="A53" s="58"/>
      <c r="H53" s="249"/>
      <c r="I53" s="250" t="s">
        <v>154</v>
      </c>
      <c r="J53" s="70"/>
      <c r="K53" s="156" t="s">
        <v>99</v>
      </c>
    </row>
    <row r="54" spans="1:11" s="246" customFormat="1" ht="24" customHeight="1" x14ac:dyDescent="0.45">
      <c r="B54" s="58" t="s">
        <v>288</v>
      </c>
      <c r="I54" s="246">
        <v>1162199.1499999999</v>
      </c>
      <c r="K54" s="246">
        <v>2993102.25</v>
      </c>
    </row>
    <row r="55" spans="1:11" s="246" customFormat="1" ht="24" customHeight="1" x14ac:dyDescent="0.45">
      <c r="B55" s="58"/>
    </row>
    <row r="56" spans="1:11" s="246" customFormat="1" ht="24" customHeight="1" x14ac:dyDescent="0.45">
      <c r="B56" s="79" t="s">
        <v>289</v>
      </c>
      <c r="I56" s="246">
        <v>2938196.32</v>
      </c>
      <c r="K56" s="246">
        <v>2978825.35</v>
      </c>
    </row>
    <row r="57" spans="1:11" s="246" customFormat="1" ht="24" customHeight="1" x14ac:dyDescent="0.45">
      <c r="B57" s="79" t="s">
        <v>290</v>
      </c>
      <c r="I57" s="246">
        <v>197980.98</v>
      </c>
      <c r="K57" s="246">
        <v>189418.29</v>
      </c>
    </row>
    <row r="58" spans="1:11" s="246" customFormat="1" ht="24" customHeight="1" x14ac:dyDescent="0.45">
      <c r="A58" s="22" t="s">
        <v>393</v>
      </c>
    </row>
    <row r="59" spans="1:11" s="246" customFormat="1" ht="24" customHeight="1" x14ac:dyDescent="0.45">
      <c r="A59" s="58" t="s">
        <v>495</v>
      </c>
    </row>
    <row r="60" spans="1:11" s="246" customFormat="1" ht="24" customHeight="1" x14ac:dyDescent="0.45">
      <c r="A60" s="58" t="s">
        <v>496</v>
      </c>
    </row>
    <row r="61" spans="1:11" s="246" customFormat="1" ht="24" customHeight="1" x14ac:dyDescent="0.45">
      <c r="A61" s="58" t="s">
        <v>397</v>
      </c>
    </row>
    <row r="62" spans="1:11" s="246" customFormat="1" ht="24" customHeight="1" x14ac:dyDescent="0.45">
      <c r="A62" s="58" t="s">
        <v>497</v>
      </c>
    </row>
    <row r="63" spans="1:11" s="5" customFormat="1" ht="24" customHeight="1" x14ac:dyDescent="0.45">
      <c r="A63" s="61" t="s">
        <v>394</v>
      </c>
    </row>
    <row r="64" spans="1:11" s="5" customFormat="1" ht="24" customHeight="1" x14ac:dyDescent="0.45">
      <c r="A64" s="58" t="s">
        <v>398</v>
      </c>
    </row>
    <row r="65" spans="1:12" s="8" customFormat="1" ht="24" customHeight="1" x14ac:dyDescent="0.45">
      <c r="A65" s="62" t="s">
        <v>399</v>
      </c>
      <c r="B65" s="13"/>
      <c r="C65" s="13"/>
      <c r="D65" s="13"/>
      <c r="E65" s="13"/>
      <c r="F65" s="13"/>
      <c r="G65" s="13"/>
      <c r="H65" s="13"/>
      <c r="L65" s="13"/>
    </row>
    <row r="66" spans="1:12" s="8" customFormat="1" ht="24" customHeight="1" x14ac:dyDescent="0.45">
      <c r="A66" s="62" t="s">
        <v>400</v>
      </c>
      <c r="B66" s="13"/>
      <c r="C66" s="13"/>
      <c r="D66" s="13"/>
      <c r="E66" s="13"/>
      <c r="F66" s="13"/>
      <c r="G66" s="13"/>
      <c r="H66" s="13"/>
      <c r="L66" s="13"/>
    </row>
    <row r="67" spans="1:12" s="21" customFormat="1" ht="24.95" customHeight="1" x14ac:dyDescent="0.45">
      <c r="A67" s="58"/>
      <c r="B67" s="246"/>
      <c r="C67" s="246"/>
      <c r="D67" s="246"/>
      <c r="E67" s="246"/>
      <c r="F67" s="246"/>
      <c r="G67" s="246"/>
      <c r="H67" s="246"/>
      <c r="I67" s="246"/>
    </row>
    <row r="68" spans="1:12" s="21" customFormat="1" ht="24.95" customHeight="1" x14ac:dyDescent="0.45">
      <c r="A68" s="58"/>
      <c r="B68" s="274" t="s">
        <v>503</v>
      </c>
      <c r="C68" s="274"/>
      <c r="D68" s="274"/>
      <c r="E68" s="274"/>
      <c r="F68" s="274"/>
      <c r="G68" s="274"/>
      <c r="H68" s="274"/>
      <c r="I68" s="274"/>
      <c r="J68" s="274"/>
      <c r="K68" s="274"/>
    </row>
    <row r="69" spans="1:12" s="21" customFormat="1" ht="24.95" customHeight="1" x14ac:dyDescent="0.45">
      <c r="A69" s="58"/>
      <c r="B69" s="274" t="s">
        <v>118</v>
      </c>
      <c r="C69" s="274"/>
      <c r="D69" s="274"/>
      <c r="E69" s="274"/>
      <c r="F69" s="274"/>
      <c r="G69" s="274"/>
      <c r="H69" s="274"/>
      <c r="I69" s="274"/>
      <c r="J69" s="274"/>
      <c r="K69" s="274"/>
    </row>
  </sheetData>
  <mergeCells count="11">
    <mergeCell ref="A1:K1"/>
    <mergeCell ref="B69:K69"/>
    <mergeCell ref="E6:K6"/>
    <mergeCell ref="E7:I7"/>
    <mergeCell ref="E38:G38"/>
    <mergeCell ref="B68:K68"/>
    <mergeCell ref="I38:K38"/>
    <mergeCell ref="I42:K42"/>
    <mergeCell ref="B29:K29"/>
    <mergeCell ref="B30:K30"/>
    <mergeCell ref="A32:K32"/>
  </mergeCells>
  <pageMargins left="0.59055118110236227" right="0.39370078740157483" top="0.59055118110236227" bottom="0.39370078740157483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51"/>
  <sheetViews>
    <sheetView view="pageBreakPreview" topLeftCell="A31" zoomScaleNormal="100" zoomScaleSheetLayoutView="100" workbookViewId="0">
      <selection activeCell="A44" sqref="A44"/>
    </sheetView>
  </sheetViews>
  <sheetFormatPr defaultColWidth="9.140625" defaultRowHeight="22.5" customHeight="1" x14ac:dyDescent="0.45"/>
  <cols>
    <col min="1" max="1" width="38.5703125" style="5" customWidth="1"/>
    <col min="2" max="2" width="1.7109375" style="5" customWidth="1"/>
    <col min="3" max="3" width="10" style="5" customWidth="1"/>
    <col min="4" max="4" width="1.7109375" style="5" customWidth="1"/>
    <col min="5" max="5" width="10" style="5" customWidth="1"/>
    <col min="6" max="6" width="1.7109375" style="5" customWidth="1"/>
    <col min="7" max="7" width="10" style="5" customWidth="1"/>
    <col min="8" max="8" width="1.7109375" style="5" customWidth="1"/>
    <col min="9" max="9" width="10" style="5" customWidth="1"/>
    <col min="10" max="10" width="1.7109375" style="5" customWidth="1"/>
    <col min="11" max="11" width="10" style="5" customWidth="1"/>
    <col min="12" max="12" width="1.7109375" style="5" customWidth="1"/>
    <col min="13" max="13" width="10" style="5" customWidth="1"/>
    <col min="14" max="14" width="1.85546875" style="5" customWidth="1"/>
    <col min="15" max="16384" width="9.140625" style="5"/>
  </cols>
  <sheetData>
    <row r="1" spans="1:14" ht="24" customHeight="1" x14ac:dyDescent="0.45">
      <c r="A1" s="277" t="s">
        <v>403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</row>
    <row r="2" spans="1:14" ht="24" customHeight="1" x14ac:dyDescent="0.45"/>
    <row r="3" spans="1:14" s="8" customFormat="1" ht="21" customHeight="1" x14ac:dyDescent="0.45">
      <c r="A3" s="62" t="s">
        <v>123</v>
      </c>
      <c r="B3" s="13"/>
      <c r="C3" s="13"/>
      <c r="D3" s="13"/>
      <c r="E3" s="13"/>
      <c r="F3" s="13"/>
      <c r="G3" s="13"/>
      <c r="H3" s="13"/>
      <c r="I3" s="13"/>
      <c r="J3" s="13"/>
      <c r="N3" s="13"/>
    </row>
    <row r="4" spans="1:14" s="8" customFormat="1" ht="21" customHeight="1" x14ac:dyDescent="0.45">
      <c r="A4" s="12" t="s">
        <v>122</v>
      </c>
      <c r="B4" s="13"/>
      <c r="C4" s="13"/>
      <c r="D4" s="13"/>
      <c r="E4" s="13"/>
      <c r="F4" s="13"/>
      <c r="G4" s="13"/>
      <c r="H4" s="13"/>
      <c r="I4" s="13"/>
      <c r="J4" s="13"/>
      <c r="N4" s="13"/>
    </row>
    <row r="5" spans="1:14" s="10" customFormat="1" ht="21" customHeight="1" x14ac:dyDescent="0.45">
      <c r="A5" s="14"/>
      <c r="B5" s="15"/>
      <c r="C5" s="64"/>
      <c r="D5" s="64"/>
      <c r="E5" s="64"/>
      <c r="F5" s="64"/>
      <c r="G5" s="64"/>
      <c r="H5" s="64"/>
      <c r="I5" s="64"/>
      <c r="J5" s="64"/>
      <c r="K5" s="16"/>
      <c r="L5" s="16"/>
      <c r="M5" s="65" t="s">
        <v>485</v>
      </c>
      <c r="N5" s="15"/>
    </row>
    <row r="6" spans="1:14" s="10" customFormat="1" ht="21" customHeight="1" x14ac:dyDescent="0.45">
      <c r="A6" s="14"/>
      <c r="B6" s="15"/>
      <c r="C6" s="276" t="s">
        <v>341</v>
      </c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15"/>
    </row>
    <row r="7" spans="1:14" s="11" customFormat="1" ht="21" customHeight="1" x14ac:dyDescent="0.45">
      <c r="C7" s="275" t="s">
        <v>154</v>
      </c>
      <c r="D7" s="275"/>
      <c r="E7" s="275"/>
      <c r="F7" s="275"/>
      <c r="G7" s="275"/>
      <c r="H7" s="66"/>
      <c r="I7" s="275" t="s">
        <v>99</v>
      </c>
      <c r="J7" s="275"/>
      <c r="K7" s="275"/>
      <c r="L7" s="275"/>
      <c r="M7" s="275"/>
    </row>
    <row r="8" spans="1:14" s="11" customFormat="1" ht="21" customHeight="1" x14ac:dyDescent="0.45">
      <c r="A8" s="10"/>
      <c r="C8" s="67" t="s">
        <v>1</v>
      </c>
      <c r="D8" s="68"/>
      <c r="E8" s="67" t="s">
        <v>354</v>
      </c>
      <c r="F8" s="68"/>
      <c r="G8" s="67" t="s">
        <v>2</v>
      </c>
      <c r="H8" s="66"/>
      <c r="I8" s="67" t="s">
        <v>1</v>
      </c>
      <c r="J8" s="68"/>
      <c r="K8" s="67" t="s">
        <v>354</v>
      </c>
      <c r="L8" s="68"/>
      <c r="M8" s="67" t="s">
        <v>2</v>
      </c>
    </row>
    <row r="9" spans="1:14" s="11" customFormat="1" ht="21" customHeight="1" x14ac:dyDescent="0.45">
      <c r="A9" s="10" t="s">
        <v>4</v>
      </c>
      <c r="C9" s="50">
        <v>1.78</v>
      </c>
      <c r="D9" s="50"/>
      <c r="E9" s="50">
        <v>0</v>
      </c>
      <c r="F9" s="50"/>
      <c r="G9" s="50">
        <f>+C9+E9</f>
        <v>1.78</v>
      </c>
      <c r="H9" s="50"/>
      <c r="I9" s="50">
        <v>64.58</v>
      </c>
      <c r="J9" s="50"/>
      <c r="K9" s="50">
        <v>1.36</v>
      </c>
      <c r="L9" s="50"/>
      <c r="M9" s="50">
        <f>+I9+K9</f>
        <v>65.94</v>
      </c>
    </row>
    <row r="10" spans="1:14" s="11" customFormat="1" ht="21" customHeight="1" x14ac:dyDescent="0.45">
      <c r="A10" s="10" t="s">
        <v>5</v>
      </c>
      <c r="C10" s="50">
        <v>-20.67</v>
      </c>
      <c r="D10" s="50"/>
      <c r="E10" s="50">
        <v>-1.89</v>
      </c>
      <c r="F10" s="50"/>
      <c r="G10" s="50">
        <f>+C10+E10</f>
        <v>-22.560000000000002</v>
      </c>
      <c r="H10" s="50"/>
      <c r="I10" s="50">
        <v>-45.06</v>
      </c>
      <c r="J10" s="50"/>
      <c r="K10" s="50">
        <v>-5.57</v>
      </c>
      <c r="L10" s="50"/>
      <c r="M10" s="50">
        <f>+I10+K10</f>
        <v>-50.63</v>
      </c>
    </row>
    <row r="11" spans="1:14" s="11" customFormat="1" ht="21" customHeight="1" x14ac:dyDescent="0.45">
      <c r="A11" s="10" t="s">
        <v>319</v>
      </c>
      <c r="C11" s="50">
        <f>SUM(C9:C10)</f>
        <v>-18.89</v>
      </c>
      <c r="D11" s="50"/>
      <c r="E11" s="50">
        <f>SUM(E9:E10)</f>
        <v>-1.89</v>
      </c>
      <c r="F11" s="50"/>
      <c r="G11" s="50">
        <f>SUM(G9:G10)</f>
        <v>-20.78</v>
      </c>
      <c r="H11" s="50"/>
      <c r="I11" s="50">
        <f>SUM(I9:I10)</f>
        <v>19.519999999999996</v>
      </c>
      <c r="J11" s="50"/>
      <c r="K11" s="50">
        <f>SUM(K9:K10)</f>
        <v>-4.21</v>
      </c>
      <c r="L11" s="50"/>
      <c r="M11" s="50">
        <f>SUM(M9:M10)</f>
        <v>15.309999999999995</v>
      </c>
    </row>
    <row r="12" spans="1:14" s="11" customFormat="1" ht="21" customHeight="1" x14ac:dyDescent="0.45">
      <c r="A12" s="10" t="s">
        <v>6</v>
      </c>
      <c r="C12" s="50">
        <v>1.55</v>
      </c>
      <c r="D12" s="50"/>
      <c r="E12" s="50">
        <v>0.01</v>
      </c>
      <c r="F12" s="50"/>
      <c r="G12" s="50">
        <f>+C12+E12</f>
        <v>1.56</v>
      </c>
      <c r="H12" s="50"/>
      <c r="I12" s="50">
        <v>3.83</v>
      </c>
      <c r="J12" s="50"/>
      <c r="K12" s="50">
        <v>0</v>
      </c>
      <c r="L12" s="50"/>
      <c r="M12" s="50">
        <f>SUM(I12:K12)</f>
        <v>3.83</v>
      </c>
    </row>
    <row r="13" spans="1:14" s="11" customFormat="1" ht="21" customHeight="1" x14ac:dyDescent="0.45">
      <c r="A13" s="10" t="s">
        <v>486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</row>
    <row r="14" spans="1:14" s="11" customFormat="1" ht="21" customHeight="1" x14ac:dyDescent="0.45">
      <c r="A14" s="10" t="s">
        <v>487</v>
      </c>
      <c r="C14" s="50">
        <v>3.24</v>
      </c>
      <c r="D14" s="50"/>
      <c r="E14" s="50">
        <v>0</v>
      </c>
      <c r="F14" s="50"/>
      <c r="G14" s="50">
        <f>+C14+E14</f>
        <v>3.24</v>
      </c>
      <c r="H14" s="50"/>
      <c r="I14" s="50">
        <v>-0.42</v>
      </c>
      <c r="J14" s="50"/>
      <c r="K14" s="50">
        <v>0</v>
      </c>
      <c r="L14" s="50"/>
      <c r="M14" s="50">
        <f>SUM(I14:K14)</f>
        <v>-0.42</v>
      </c>
    </row>
    <row r="15" spans="1:14" s="11" customFormat="1" ht="21" customHeight="1" x14ac:dyDescent="0.45">
      <c r="A15" s="10" t="s">
        <v>7</v>
      </c>
      <c r="C15" s="50">
        <v>-8.83</v>
      </c>
      <c r="D15" s="50"/>
      <c r="E15" s="50">
        <v>-5.52</v>
      </c>
      <c r="F15" s="50"/>
      <c r="G15" s="50">
        <f>+C15+E15</f>
        <v>-14.35</v>
      </c>
      <c r="H15" s="50"/>
      <c r="I15" s="50">
        <v>-14.29</v>
      </c>
      <c r="J15" s="50"/>
      <c r="K15" s="50">
        <v>-1.8</v>
      </c>
      <c r="L15" s="50"/>
      <c r="M15" s="50">
        <f>SUM(I15:K15)</f>
        <v>-16.09</v>
      </c>
    </row>
    <row r="16" spans="1:14" s="11" customFormat="1" ht="21" customHeight="1" x14ac:dyDescent="0.45">
      <c r="A16" s="10" t="s">
        <v>417</v>
      </c>
      <c r="C16" s="50">
        <v>0</v>
      </c>
      <c r="D16" s="50"/>
      <c r="E16" s="50">
        <v>0</v>
      </c>
      <c r="F16" s="50"/>
      <c r="G16" s="50">
        <f>SUM(C16:E16)</f>
        <v>0</v>
      </c>
      <c r="H16" s="50"/>
      <c r="I16" s="50">
        <v>0.04</v>
      </c>
      <c r="J16" s="50"/>
      <c r="K16" s="50">
        <v>0</v>
      </c>
      <c r="L16" s="50"/>
      <c r="M16" s="50">
        <f>SUM(I16:K16)</f>
        <v>0.04</v>
      </c>
    </row>
    <row r="17" spans="1:14" s="11" customFormat="1" ht="21" customHeight="1" x14ac:dyDescent="0.45">
      <c r="A17" s="10" t="s">
        <v>32</v>
      </c>
      <c r="C17" s="50">
        <v>-3.36</v>
      </c>
      <c r="D17" s="50"/>
      <c r="E17" s="50">
        <v>0</v>
      </c>
      <c r="F17" s="50"/>
      <c r="G17" s="50">
        <f>+C17+E17</f>
        <v>-3.36</v>
      </c>
      <c r="H17" s="50"/>
      <c r="I17" s="50">
        <v>-3.09</v>
      </c>
      <c r="J17" s="50"/>
      <c r="K17" s="50">
        <v>0</v>
      </c>
      <c r="L17" s="50"/>
      <c r="M17" s="50">
        <f>SUM(I17:K17)</f>
        <v>-3.09</v>
      </c>
    </row>
    <row r="18" spans="1:14" s="11" customFormat="1" ht="21" customHeight="1" x14ac:dyDescent="0.45">
      <c r="A18" s="10" t="s">
        <v>125</v>
      </c>
      <c r="C18" s="50">
        <f>SUM(C11:C17)</f>
        <v>-26.29</v>
      </c>
      <c r="D18" s="50"/>
      <c r="E18" s="50">
        <f>SUM(E11:E17)</f>
        <v>-7.3999999999999995</v>
      </c>
      <c r="F18" s="50"/>
      <c r="G18" s="50">
        <f>SUM(G11:G17)</f>
        <v>-33.690000000000005</v>
      </c>
      <c r="H18" s="50"/>
      <c r="I18" s="50">
        <f>SUM(I11:I17)</f>
        <v>5.5899999999999928</v>
      </c>
      <c r="J18" s="50"/>
      <c r="K18" s="50">
        <f>SUM(K11:K17)</f>
        <v>-6.01</v>
      </c>
      <c r="L18" s="50"/>
      <c r="M18" s="50">
        <f>SUM(M11:M17)</f>
        <v>-0.42000000000000792</v>
      </c>
    </row>
    <row r="19" spans="1:14" s="11" customFormat="1" ht="21" customHeight="1" x14ac:dyDescent="0.45">
      <c r="A19" s="10" t="s">
        <v>44</v>
      </c>
      <c r="C19" s="50">
        <v>6.23</v>
      </c>
      <c r="D19" s="50"/>
      <c r="E19" s="50">
        <v>0</v>
      </c>
      <c r="F19" s="50"/>
      <c r="G19" s="50">
        <f>SUM(C19:E19)</f>
        <v>6.23</v>
      </c>
      <c r="H19" s="50"/>
      <c r="I19" s="50">
        <v>1.84</v>
      </c>
      <c r="J19" s="50"/>
      <c r="K19" s="50">
        <v>0</v>
      </c>
      <c r="L19" s="50"/>
      <c r="M19" s="50">
        <f>SUM(I19:K19)</f>
        <v>1.84</v>
      </c>
    </row>
    <row r="20" spans="1:14" s="11" customFormat="1" ht="21" customHeight="1" x14ac:dyDescent="0.45">
      <c r="A20" s="16" t="s">
        <v>88</v>
      </c>
      <c r="C20" s="50">
        <f>SUM(C18:C19)</f>
        <v>-20.059999999999999</v>
      </c>
      <c r="D20" s="50"/>
      <c r="E20" s="50">
        <f>SUM(E18:E19)</f>
        <v>-7.3999999999999995</v>
      </c>
      <c r="F20" s="50"/>
      <c r="G20" s="50">
        <f>SUM(G18:G19)</f>
        <v>-27.460000000000004</v>
      </c>
      <c r="H20" s="50"/>
      <c r="I20" s="50">
        <f>SUM(I18:I19)</f>
        <v>7.4299999999999926</v>
      </c>
      <c r="J20" s="50"/>
      <c r="K20" s="50">
        <f>SUM(K18:K19)</f>
        <v>-6.01</v>
      </c>
      <c r="L20" s="50"/>
      <c r="M20" s="50">
        <f>SUM(M18:M19)</f>
        <v>1.4199999999999922</v>
      </c>
    </row>
    <row r="21" spans="1:14" s="11" customFormat="1" ht="21" customHeight="1" x14ac:dyDescent="0.45">
      <c r="A21" s="16" t="s">
        <v>415</v>
      </c>
      <c r="C21" s="50">
        <v>0</v>
      </c>
      <c r="D21" s="50"/>
      <c r="E21" s="50">
        <v>0</v>
      </c>
      <c r="F21" s="50"/>
      <c r="G21" s="50">
        <f>SUM(C21:E21)</f>
        <v>0</v>
      </c>
      <c r="H21" s="50"/>
      <c r="I21" s="50">
        <v>0.36</v>
      </c>
      <c r="J21" s="50"/>
      <c r="K21" s="50">
        <v>0</v>
      </c>
      <c r="L21" s="50"/>
      <c r="M21" s="50">
        <f>SUM(I21:L21)</f>
        <v>0.36</v>
      </c>
    </row>
    <row r="22" spans="1:14" s="11" customFormat="1" ht="21" customHeight="1" x14ac:dyDescent="0.45">
      <c r="A22" s="16" t="s">
        <v>416</v>
      </c>
      <c r="C22" s="50">
        <f>SUM(C20:C21)</f>
        <v>-20.059999999999999</v>
      </c>
      <c r="D22" s="50"/>
      <c r="E22" s="50">
        <f>SUM(E20:E21)</f>
        <v>-7.3999999999999995</v>
      </c>
      <c r="F22" s="50"/>
      <c r="G22" s="50">
        <f>SUM(G20:G21)</f>
        <v>-27.460000000000004</v>
      </c>
      <c r="H22" s="50"/>
      <c r="I22" s="50">
        <f>SUM(I20:I21)</f>
        <v>7.7899999999999929</v>
      </c>
      <c r="J22" s="50"/>
      <c r="K22" s="50">
        <f>SUM(K20:K21)</f>
        <v>-6.01</v>
      </c>
      <c r="L22" s="50"/>
      <c r="M22" s="50">
        <f>SUM(M20:M21)</f>
        <v>1.7799999999999923</v>
      </c>
    </row>
    <row r="23" spans="1:14" s="11" customFormat="1" ht="9.75" customHeight="1" x14ac:dyDescent="0.45">
      <c r="A23" s="10"/>
    </row>
    <row r="24" spans="1:14" s="10" customFormat="1" ht="21" customHeight="1" x14ac:dyDescent="0.45">
      <c r="A24" s="14"/>
      <c r="B24" s="15"/>
      <c r="C24" s="276" t="s">
        <v>342</v>
      </c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15"/>
    </row>
    <row r="25" spans="1:14" s="11" customFormat="1" ht="21" customHeight="1" x14ac:dyDescent="0.45">
      <c r="C25" s="275" t="s">
        <v>154</v>
      </c>
      <c r="D25" s="275"/>
      <c r="E25" s="275"/>
      <c r="F25" s="275"/>
      <c r="G25" s="275"/>
      <c r="H25" s="66"/>
      <c r="I25" s="275" t="s">
        <v>99</v>
      </c>
      <c r="J25" s="275"/>
      <c r="K25" s="275"/>
      <c r="L25" s="275"/>
      <c r="M25" s="275"/>
    </row>
    <row r="26" spans="1:14" s="11" customFormat="1" ht="21" customHeight="1" x14ac:dyDescent="0.45">
      <c r="A26" s="10"/>
      <c r="C26" s="67" t="s">
        <v>1</v>
      </c>
      <c r="D26" s="68"/>
      <c r="E26" s="67" t="s">
        <v>354</v>
      </c>
      <c r="F26" s="68"/>
      <c r="G26" s="67" t="s">
        <v>2</v>
      </c>
      <c r="H26" s="66"/>
      <c r="I26" s="67" t="s">
        <v>1</v>
      </c>
      <c r="J26" s="68"/>
      <c r="K26" s="67" t="s">
        <v>354</v>
      </c>
      <c r="L26" s="68"/>
      <c r="M26" s="67" t="s">
        <v>2</v>
      </c>
    </row>
    <row r="27" spans="1:14" s="11" customFormat="1" ht="21" customHeight="1" x14ac:dyDescent="0.45">
      <c r="A27" s="10" t="s">
        <v>4</v>
      </c>
      <c r="C27" s="50">
        <v>59.82</v>
      </c>
      <c r="D27" s="50"/>
      <c r="E27" s="50">
        <v>3.53</v>
      </c>
      <c r="F27" s="50"/>
      <c r="G27" s="50">
        <f>+C27+E27</f>
        <v>63.35</v>
      </c>
      <c r="H27" s="50"/>
      <c r="I27" s="50">
        <v>152.32</v>
      </c>
      <c r="J27" s="50"/>
      <c r="K27" s="50">
        <v>4.66</v>
      </c>
      <c r="L27" s="50"/>
      <c r="M27" s="50">
        <f>+I27+K27</f>
        <v>156.97999999999999</v>
      </c>
    </row>
    <row r="28" spans="1:14" s="11" customFormat="1" ht="21" customHeight="1" x14ac:dyDescent="0.45">
      <c r="A28" s="10" t="s">
        <v>5</v>
      </c>
      <c r="C28" s="50">
        <v>-61.82</v>
      </c>
      <c r="D28" s="50"/>
      <c r="E28" s="50">
        <v>-7.4</v>
      </c>
      <c r="F28" s="50"/>
      <c r="G28" s="50">
        <f>+C28+E28</f>
        <v>-69.22</v>
      </c>
      <c r="H28" s="50"/>
      <c r="I28" s="50">
        <v>-98.19</v>
      </c>
      <c r="J28" s="50"/>
      <c r="K28" s="50">
        <v>-11.68</v>
      </c>
      <c r="L28" s="50"/>
      <c r="M28" s="50">
        <f>+I28+K28</f>
        <v>-109.87</v>
      </c>
    </row>
    <row r="29" spans="1:14" s="11" customFormat="1" ht="21" customHeight="1" x14ac:dyDescent="0.45">
      <c r="A29" s="10" t="s">
        <v>319</v>
      </c>
      <c r="C29" s="50">
        <f>SUM(C27:C28)</f>
        <v>-2</v>
      </c>
      <c r="D29" s="50"/>
      <c r="E29" s="50">
        <f>SUM(E27:E28)</f>
        <v>-3.8700000000000006</v>
      </c>
      <c r="F29" s="50"/>
      <c r="G29" s="50">
        <f>SUM(G27:G28)</f>
        <v>-5.8699999999999974</v>
      </c>
      <c r="H29" s="50"/>
      <c r="I29" s="50">
        <f>SUM(I27:I28)</f>
        <v>54.129999999999995</v>
      </c>
      <c r="J29" s="50"/>
      <c r="K29" s="50">
        <f>SUM(K27:K28)</f>
        <v>-7.02</v>
      </c>
      <c r="L29" s="50"/>
      <c r="M29" s="50">
        <f>SUM(M27:M28)</f>
        <v>47.109999999999985</v>
      </c>
    </row>
    <row r="30" spans="1:14" s="11" customFormat="1" ht="21" customHeight="1" x14ac:dyDescent="0.45">
      <c r="A30" s="10" t="s">
        <v>6</v>
      </c>
      <c r="C30" s="50">
        <v>1.85</v>
      </c>
      <c r="D30" s="50"/>
      <c r="E30" s="50">
        <v>0.01</v>
      </c>
      <c r="F30" s="50"/>
      <c r="G30" s="50">
        <f>+C30+E30</f>
        <v>1.86</v>
      </c>
      <c r="H30" s="50"/>
      <c r="I30" s="50">
        <v>4.87</v>
      </c>
      <c r="J30" s="50"/>
      <c r="K30" s="50">
        <v>0</v>
      </c>
      <c r="L30" s="50"/>
      <c r="M30" s="50">
        <f>SUM(I30:K30)</f>
        <v>4.87</v>
      </c>
    </row>
    <row r="31" spans="1:14" s="11" customFormat="1" ht="21" customHeight="1" x14ac:dyDescent="0.45">
      <c r="A31" s="10" t="s">
        <v>486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</row>
    <row r="32" spans="1:14" s="11" customFormat="1" ht="21" customHeight="1" x14ac:dyDescent="0.45">
      <c r="A32" s="10" t="s">
        <v>487</v>
      </c>
      <c r="C32" s="50">
        <v>-7.91</v>
      </c>
      <c r="D32" s="50"/>
      <c r="E32" s="50">
        <v>0</v>
      </c>
      <c r="F32" s="50"/>
      <c r="G32" s="50">
        <f>+C32+E32</f>
        <v>-7.91</v>
      </c>
      <c r="H32" s="50"/>
      <c r="I32" s="50">
        <v>3.49</v>
      </c>
      <c r="J32" s="50"/>
      <c r="K32" s="50">
        <v>0</v>
      </c>
      <c r="L32" s="50"/>
      <c r="M32" s="50">
        <f>SUM(I32:K32)</f>
        <v>3.49</v>
      </c>
    </row>
    <row r="33" spans="1:13" s="11" customFormat="1" ht="21" customHeight="1" x14ac:dyDescent="0.45">
      <c r="A33" s="10" t="s">
        <v>7</v>
      </c>
      <c r="C33" s="50">
        <v>-20.149999999999999</v>
      </c>
      <c r="D33" s="50"/>
      <c r="E33" s="50">
        <v>-6.77</v>
      </c>
      <c r="F33" s="50"/>
      <c r="G33" s="50">
        <f>+C33+E33</f>
        <v>-26.919999999999998</v>
      </c>
      <c r="H33" s="50"/>
      <c r="I33" s="50">
        <v>-27.88</v>
      </c>
      <c r="J33" s="50"/>
      <c r="K33" s="50">
        <v>-3.23</v>
      </c>
      <c r="L33" s="50"/>
      <c r="M33" s="50">
        <f>SUM(I33:K33)</f>
        <v>-31.11</v>
      </c>
    </row>
    <row r="34" spans="1:13" s="11" customFormat="1" ht="21" customHeight="1" x14ac:dyDescent="0.45">
      <c r="A34" s="10" t="s">
        <v>417</v>
      </c>
      <c r="C34" s="50">
        <v>0.03</v>
      </c>
      <c r="D34" s="50"/>
      <c r="E34" s="50">
        <v>0</v>
      </c>
      <c r="F34" s="50"/>
      <c r="G34" s="50">
        <f>SUM(C34:E34)</f>
        <v>0.03</v>
      </c>
      <c r="H34" s="50"/>
      <c r="I34" s="50">
        <v>0.03</v>
      </c>
      <c r="J34" s="50"/>
      <c r="K34" s="50">
        <v>0</v>
      </c>
      <c r="L34" s="50"/>
      <c r="M34" s="50">
        <f>SUM(I34:K34)</f>
        <v>0.03</v>
      </c>
    </row>
    <row r="35" spans="1:13" s="11" customFormat="1" ht="21" customHeight="1" x14ac:dyDescent="0.45">
      <c r="A35" s="10" t="s">
        <v>32</v>
      </c>
      <c r="C35" s="50">
        <v>-6.83</v>
      </c>
      <c r="D35" s="50"/>
      <c r="E35" s="50">
        <v>0</v>
      </c>
      <c r="F35" s="50"/>
      <c r="G35" s="50">
        <f>+C35+E35</f>
        <v>-6.83</v>
      </c>
      <c r="H35" s="50"/>
      <c r="I35" s="50">
        <v>-6.43</v>
      </c>
      <c r="J35" s="50"/>
      <c r="K35" s="50">
        <v>0</v>
      </c>
      <c r="L35" s="50"/>
      <c r="M35" s="50">
        <f>SUM(I35:K35)</f>
        <v>-6.43</v>
      </c>
    </row>
    <row r="36" spans="1:13" s="11" customFormat="1" ht="21" customHeight="1" x14ac:dyDescent="0.45">
      <c r="A36" s="10" t="s">
        <v>125</v>
      </c>
      <c r="C36" s="50">
        <f>SUM(C29:C35)</f>
        <v>-35.01</v>
      </c>
      <c r="D36" s="50"/>
      <c r="E36" s="50">
        <f>SUM(E29:E35)</f>
        <v>-10.63</v>
      </c>
      <c r="F36" s="50"/>
      <c r="G36" s="50">
        <f>SUM(G29:G35)</f>
        <v>-45.639999999999993</v>
      </c>
      <c r="H36" s="50"/>
      <c r="I36" s="50">
        <f>SUM(I29:I35)</f>
        <v>28.21</v>
      </c>
      <c r="J36" s="50"/>
      <c r="K36" s="50">
        <f>SUM(K29:K35)</f>
        <v>-10.25</v>
      </c>
      <c r="L36" s="50"/>
      <c r="M36" s="50">
        <f>SUM(M29:M35)</f>
        <v>17.959999999999987</v>
      </c>
    </row>
    <row r="37" spans="1:13" s="11" customFormat="1" ht="21" customHeight="1" x14ac:dyDescent="0.45">
      <c r="A37" s="10" t="s">
        <v>44</v>
      </c>
      <c r="C37" s="50">
        <v>8.52</v>
      </c>
      <c r="D37" s="50"/>
      <c r="E37" s="50">
        <v>0</v>
      </c>
      <c r="F37" s="50"/>
      <c r="G37" s="50">
        <f>SUM(C37:E37)</f>
        <v>8.52</v>
      </c>
      <c r="H37" s="50"/>
      <c r="I37" s="50">
        <v>-1.84</v>
      </c>
      <c r="J37" s="50"/>
      <c r="K37" s="50">
        <v>0</v>
      </c>
      <c r="L37" s="50"/>
      <c r="M37" s="50">
        <f>SUM(I37:K37)</f>
        <v>-1.84</v>
      </c>
    </row>
    <row r="38" spans="1:13" s="11" customFormat="1" ht="21" customHeight="1" x14ac:dyDescent="0.45">
      <c r="A38" s="16" t="s">
        <v>88</v>
      </c>
      <c r="C38" s="50">
        <f>SUM(C36:C37)</f>
        <v>-26.49</v>
      </c>
      <c r="D38" s="50"/>
      <c r="E38" s="50">
        <f>SUM(E36:E37)</f>
        <v>-10.63</v>
      </c>
      <c r="F38" s="50"/>
      <c r="G38" s="50">
        <f>SUM(G36:G37)</f>
        <v>-37.11999999999999</v>
      </c>
      <c r="H38" s="50"/>
      <c r="I38" s="50">
        <f>SUM(I36:I37)</f>
        <v>26.37</v>
      </c>
      <c r="J38" s="50"/>
      <c r="K38" s="50">
        <f>SUM(K36:K37)</f>
        <v>-10.25</v>
      </c>
      <c r="L38" s="50"/>
      <c r="M38" s="50">
        <f>SUM(M36:M37)</f>
        <v>16.119999999999987</v>
      </c>
    </row>
    <row r="39" spans="1:13" s="11" customFormat="1" ht="21" customHeight="1" x14ac:dyDescent="0.45">
      <c r="A39" s="16" t="s">
        <v>415</v>
      </c>
      <c r="C39" s="50">
        <v>0</v>
      </c>
      <c r="D39" s="50"/>
      <c r="E39" s="50">
        <v>0</v>
      </c>
      <c r="F39" s="50"/>
      <c r="G39" s="50">
        <f>SUM(C39:E39)</f>
        <v>0</v>
      </c>
      <c r="H39" s="50"/>
      <c r="I39" s="50">
        <v>0.36</v>
      </c>
      <c r="J39" s="50"/>
      <c r="K39" s="50">
        <v>0</v>
      </c>
      <c r="L39" s="50"/>
      <c r="M39" s="50">
        <f>SUM(I39:K39)</f>
        <v>0.36</v>
      </c>
    </row>
    <row r="40" spans="1:13" s="1" customFormat="1" ht="21" customHeight="1" x14ac:dyDescent="0.45">
      <c r="A40" s="16" t="s">
        <v>416</v>
      </c>
      <c r="B40" s="4"/>
      <c r="C40" s="144">
        <f>SUM(C38:C39)</f>
        <v>-26.49</v>
      </c>
      <c r="D40" s="4"/>
      <c r="E40" s="144">
        <f>SUM(E38:E39)</f>
        <v>-10.63</v>
      </c>
      <c r="F40" s="4"/>
      <c r="G40" s="144">
        <f>SUM(G38:G39)</f>
        <v>-37.11999999999999</v>
      </c>
      <c r="I40" s="1">
        <f>SUM(I38:I39)</f>
        <v>26.73</v>
      </c>
      <c r="K40" s="222">
        <f>SUM(K38:K39)</f>
        <v>-10.25</v>
      </c>
      <c r="M40" s="1">
        <f>SUM(M38:M39)</f>
        <v>16.479999999999986</v>
      </c>
    </row>
    <row r="41" spans="1:13" s="1" customFormat="1" ht="24" customHeight="1" x14ac:dyDescent="0.45">
      <c r="A41" s="16"/>
      <c r="B41" s="4"/>
      <c r="C41" s="4"/>
      <c r="D41" s="4"/>
      <c r="E41" s="4"/>
      <c r="F41" s="4"/>
    </row>
    <row r="42" spans="1:13" s="7" customFormat="1" ht="24" customHeight="1" x14ac:dyDescent="0.45">
      <c r="A42" s="4" t="s">
        <v>504</v>
      </c>
      <c r="G42" s="2"/>
      <c r="H42" s="2"/>
      <c r="I42" s="2"/>
    </row>
    <row r="43" spans="1:13" s="6" customFormat="1" ht="24" customHeight="1" x14ac:dyDescent="0.45">
      <c r="A43" s="4" t="s">
        <v>505</v>
      </c>
      <c r="G43" s="3"/>
      <c r="H43" s="3"/>
      <c r="I43" s="3"/>
    </row>
    <row r="44" spans="1:13" ht="26.25" customHeight="1" x14ac:dyDescent="0.45">
      <c r="A44" s="62"/>
      <c r="B44" s="4"/>
      <c r="C44" s="4"/>
      <c r="D44" s="4"/>
      <c r="E44" s="4"/>
      <c r="F44" s="4"/>
      <c r="G44" s="1"/>
      <c r="H44" s="1"/>
      <c r="I44" s="1"/>
      <c r="J44" s="1"/>
      <c r="K44" s="1"/>
      <c r="L44" s="1"/>
      <c r="M44" s="1"/>
    </row>
    <row r="45" spans="1:13" ht="26.25" customHeight="1" x14ac:dyDescent="0.45">
      <c r="B45" s="7"/>
      <c r="C45" s="7"/>
      <c r="D45" s="7"/>
      <c r="E45" s="7"/>
      <c r="F45" s="7"/>
      <c r="G45" s="2"/>
      <c r="H45" s="2"/>
      <c r="I45" s="2"/>
      <c r="J45" s="7"/>
      <c r="K45" s="7"/>
      <c r="L45" s="7"/>
      <c r="M45" s="7"/>
    </row>
    <row r="46" spans="1:13" ht="26.25" customHeight="1" x14ac:dyDescent="0.45">
      <c r="B46" s="6"/>
      <c r="C46" s="6"/>
      <c r="D46" s="6"/>
      <c r="E46" s="6"/>
      <c r="F46" s="6"/>
      <c r="G46" s="3"/>
      <c r="H46" s="3"/>
      <c r="I46" s="3"/>
      <c r="J46" s="6"/>
      <c r="K46" s="6"/>
      <c r="L46" s="6"/>
      <c r="M46" s="6"/>
    </row>
    <row r="47" spans="1:13" ht="26.25" customHeight="1" x14ac:dyDescent="0.45"/>
    <row r="48" spans="1:13" ht="26.25" customHeight="1" x14ac:dyDescent="0.45"/>
    <row r="49" ht="26.25" customHeight="1" x14ac:dyDescent="0.45"/>
    <row r="50" ht="26.25" customHeight="1" x14ac:dyDescent="0.45"/>
    <row r="51" ht="26.25" customHeight="1" x14ac:dyDescent="0.45"/>
  </sheetData>
  <mergeCells count="7">
    <mergeCell ref="C25:G25"/>
    <mergeCell ref="I25:M25"/>
    <mergeCell ref="C6:M6"/>
    <mergeCell ref="A1:M1"/>
    <mergeCell ref="C7:G7"/>
    <mergeCell ref="I7:M7"/>
    <mergeCell ref="C24:M24"/>
  </mergeCells>
  <phoneticPr fontId="0" type="noConversion"/>
  <pageMargins left="0.78740157480314965" right="0.39370078740157483" top="0.59055118110236227" bottom="0.35433070866141736" header="0.27559055118110237" footer="0.55118110236220474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zoomScaleNormal="100" zoomScaleSheetLayoutView="100" workbookViewId="0">
      <selection activeCell="A21" sqref="A21"/>
    </sheetView>
  </sheetViews>
  <sheetFormatPr defaultColWidth="9.140625" defaultRowHeight="21.75" x14ac:dyDescent="0.45"/>
  <cols>
    <col min="1" max="1" width="35.28515625" style="5" customWidth="1"/>
    <col min="2" max="2" width="4.140625" style="5" customWidth="1"/>
    <col min="3" max="3" width="10" style="5" customWidth="1"/>
    <col min="4" max="4" width="1.7109375" style="5" customWidth="1"/>
    <col min="5" max="5" width="10" style="5" customWidth="1"/>
    <col min="6" max="6" width="1.7109375" style="5" customWidth="1"/>
    <col min="7" max="7" width="9.42578125" style="5" customWidth="1"/>
    <col min="8" max="8" width="1.7109375" style="5" customWidth="1"/>
    <col min="9" max="9" width="10" style="5" customWidth="1"/>
    <col min="10" max="10" width="1.7109375" style="5" customWidth="1"/>
    <col min="11" max="11" width="10" style="5" customWidth="1"/>
    <col min="12" max="12" width="1.7109375" style="5" customWidth="1"/>
    <col min="13" max="13" width="10" style="5" customWidth="1"/>
    <col min="14" max="14" width="1.7109375" style="5" customWidth="1"/>
    <col min="15" max="15" width="10.85546875" style="5" customWidth="1"/>
    <col min="16" max="16" width="1.7109375" style="5" customWidth="1"/>
    <col min="17" max="17" width="11.140625" style="5" customWidth="1"/>
    <col min="18" max="18" width="1.85546875" style="5" customWidth="1"/>
    <col min="19" max="16384" width="9.140625" style="5"/>
  </cols>
  <sheetData>
    <row r="1" spans="1:17" x14ac:dyDescent="0.45">
      <c r="A1" s="277" t="s">
        <v>498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</row>
    <row r="2" spans="1:17" x14ac:dyDescent="0.45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</row>
    <row r="3" spans="1:17" ht="26.25" customHeight="1" x14ac:dyDescent="0.45">
      <c r="A3" s="256"/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7" t="s">
        <v>485</v>
      </c>
    </row>
    <row r="4" spans="1:17" s="11" customFormat="1" ht="24" customHeight="1" x14ac:dyDescent="0.45">
      <c r="C4" s="275" t="s">
        <v>324</v>
      </c>
      <c r="D4" s="275"/>
      <c r="E4" s="275"/>
      <c r="F4" s="275"/>
      <c r="G4" s="275"/>
      <c r="H4" s="275"/>
      <c r="I4" s="275"/>
      <c r="J4" s="66"/>
      <c r="K4" s="275" t="s">
        <v>146</v>
      </c>
      <c r="L4" s="275"/>
      <c r="M4" s="275"/>
      <c r="N4" s="275"/>
      <c r="O4" s="275"/>
      <c r="P4" s="275"/>
      <c r="Q4" s="275"/>
    </row>
    <row r="5" spans="1:17" s="11" customFormat="1" ht="24" customHeight="1" x14ac:dyDescent="0.45">
      <c r="C5" s="278" t="s">
        <v>353</v>
      </c>
      <c r="D5" s="278"/>
      <c r="E5" s="278"/>
      <c r="F5" s="96"/>
      <c r="G5" s="279" t="s">
        <v>355</v>
      </c>
      <c r="H5" s="214"/>
      <c r="I5" s="279" t="s">
        <v>2</v>
      </c>
      <c r="J5" s="66"/>
      <c r="K5" s="278" t="s">
        <v>353</v>
      </c>
      <c r="L5" s="278"/>
      <c r="M5" s="278"/>
      <c r="N5" s="213"/>
      <c r="O5" s="279" t="s">
        <v>355</v>
      </c>
      <c r="P5" s="213"/>
      <c r="Q5" s="279" t="s">
        <v>2</v>
      </c>
    </row>
    <row r="6" spans="1:17" s="11" customFormat="1" ht="24" customHeight="1" x14ac:dyDescent="0.45">
      <c r="A6" s="10"/>
      <c r="C6" s="67" t="s">
        <v>1</v>
      </c>
      <c r="D6" s="68"/>
      <c r="E6" s="67" t="s">
        <v>354</v>
      </c>
      <c r="F6" s="75"/>
      <c r="G6" s="280"/>
      <c r="H6" s="228"/>
      <c r="I6" s="280"/>
      <c r="J6" s="75"/>
      <c r="K6" s="67" t="s">
        <v>1</v>
      </c>
      <c r="L6" s="68"/>
      <c r="M6" s="67" t="s">
        <v>354</v>
      </c>
      <c r="N6" s="75"/>
      <c r="O6" s="280"/>
      <c r="P6" s="75"/>
      <c r="Q6" s="280"/>
    </row>
    <row r="7" spans="1:17" s="11" customFormat="1" ht="24" customHeight="1" x14ac:dyDescent="0.45">
      <c r="A7" s="16" t="s">
        <v>8</v>
      </c>
    </row>
    <row r="8" spans="1:17" s="11" customFormat="1" ht="24" customHeight="1" x14ac:dyDescent="0.45">
      <c r="A8" s="10" t="s">
        <v>15</v>
      </c>
      <c r="C8" s="50">
        <v>1.19</v>
      </c>
      <c r="D8" s="50"/>
      <c r="E8" s="50">
        <v>0.22</v>
      </c>
      <c r="F8" s="50"/>
      <c r="G8" s="50">
        <v>0</v>
      </c>
      <c r="H8" s="50"/>
      <c r="I8" s="50">
        <f t="shared" ref="I8:I14" si="0">+C8+E8+G8</f>
        <v>1.41</v>
      </c>
      <c r="J8" s="50"/>
      <c r="K8" s="63">
        <v>1.48</v>
      </c>
      <c r="L8" s="63"/>
      <c r="M8" s="63">
        <v>0.26</v>
      </c>
      <c r="N8" s="50"/>
      <c r="O8" s="50">
        <v>0</v>
      </c>
      <c r="P8" s="50"/>
      <c r="Q8" s="50">
        <f t="shared" ref="Q8:Q14" si="1">SUM(K8:O8)</f>
        <v>1.74</v>
      </c>
    </row>
    <row r="9" spans="1:17" s="11" customFormat="1" ht="24" customHeight="1" x14ac:dyDescent="0.45">
      <c r="A9" s="10" t="s">
        <v>16</v>
      </c>
      <c r="C9" s="50">
        <v>325.01</v>
      </c>
      <c r="D9" s="50"/>
      <c r="E9" s="50">
        <v>80.760000000000005</v>
      </c>
      <c r="F9" s="50"/>
      <c r="G9" s="50">
        <v>0</v>
      </c>
      <c r="H9" s="50"/>
      <c r="I9" s="50">
        <f t="shared" si="0"/>
        <v>405.77</v>
      </c>
      <c r="J9" s="50"/>
      <c r="K9" s="63">
        <v>339.02</v>
      </c>
      <c r="L9" s="63"/>
      <c r="M9" s="63">
        <v>85.11</v>
      </c>
      <c r="N9" s="50"/>
      <c r="O9" s="50">
        <v>0</v>
      </c>
      <c r="P9" s="50"/>
      <c r="Q9" s="50">
        <f t="shared" si="1"/>
        <v>424.13</v>
      </c>
    </row>
    <row r="10" spans="1:17" s="11" customFormat="1" ht="24" customHeight="1" x14ac:dyDescent="0.45">
      <c r="A10" s="10" t="s">
        <v>18</v>
      </c>
      <c r="C10" s="50">
        <v>0</v>
      </c>
      <c r="D10" s="50"/>
      <c r="E10" s="50">
        <v>0</v>
      </c>
      <c r="F10" s="50"/>
      <c r="G10" s="50">
        <v>0</v>
      </c>
      <c r="H10" s="50"/>
      <c r="I10" s="50">
        <f t="shared" si="0"/>
        <v>0</v>
      </c>
      <c r="J10" s="50"/>
      <c r="K10" s="63">
        <v>61</v>
      </c>
      <c r="L10" s="63"/>
      <c r="M10" s="63">
        <v>0</v>
      </c>
      <c r="N10" s="50"/>
      <c r="O10" s="50">
        <v>0</v>
      </c>
      <c r="P10" s="50"/>
      <c r="Q10" s="50">
        <f t="shared" si="1"/>
        <v>61</v>
      </c>
    </row>
    <row r="11" spans="1:17" s="11" customFormat="1" ht="24" customHeight="1" x14ac:dyDescent="0.45">
      <c r="A11" s="10" t="s">
        <v>320</v>
      </c>
      <c r="C11" s="50">
        <v>162.81</v>
      </c>
      <c r="D11" s="50"/>
      <c r="E11" s="50">
        <v>0</v>
      </c>
      <c r="F11" s="50"/>
      <c r="G11" s="50">
        <v>0</v>
      </c>
      <c r="H11" s="50"/>
      <c r="I11" s="50">
        <f t="shared" si="0"/>
        <v>162.81</v>
      </c>
      <c r="J11" s="50"/>
      <c r="K11" s="63">
        <v>0</v>
      </c>
      <c r="L11" s="63"/>
      <c r="M11" s="63">
        <v>0</v>
      </c>
      <c r="N11" s="50"/>
      <c r="O11" s="50">
        <v>0</v>
      </c>
      <c r="P11" s="50"/>
      <c r="Q11" s="50">
        <f t="shared" si="1"/>
        <v>0</v>
      </c>
    </row>
    <row r="12" spans="1:17" s="11" customFormat="1" ht="24" customHeight="1" x14ac:dyDescent="0.45">
      <c r="A12" s="10" t="s">
        <v>20</v>
      </c>
      <c r="C12" s="63">
        <v>0</v>
      </c>
      <c r="D12" s="63"/>
      <c r="E12" s="63">
        <v>0</v>
      </c>
      <c r="F12" s="50"/>
      <c r="G12" s="50">
        <v>224.9</v>
      </c>
      <c r="H12" s="50"/>
      <c r="I12" s="50">
        <f t="shared" si="0"/>
        <v>224.9</v>
      </c>
      <c r="J12" s="50"/>
      <c r="K12" s="63">
        <v>0</v>
      </c>
      <c r="L12" s="63"/>
      <c r="M12" s="63">
        <v>0</v>
      </c>
      <c r="N12" s="50"/>
      <c r="O12" s="50">
        <v>224.9</v>
      </c>
      <c r="P12" s="50"/>
      <c r="Q12" s="50">
        <f t="shared" si="1"/>
        <v>224.9</v>
      </c>
    </row>
    <row r="13" spans="1:17" s="11" customFormat="1" ht="24" customHeight="1" x14ac:dyDescent="0.45">
      <c r="A13" s="10" t="s">
        <v>126</v>
      </c>
      <c r="C13" s="50">
        <v>8.9499999999999993</v>
      </c>
      <c r="D13" s="50"/>
      <c r="E13" s="50">
        <v>0</v>
      </c>
      <c r="F13" s="50"/>
      <c r="G13" s="50">
        <v>0</v>
      </c>
      <c r="H13" s="50"/>
      <c r="I13" s="50">
        <f t="shared" si="0"/>
        <v>8.9499999999999993</v>
      </c>
      <c r="J13" s="50"/>
      <c r="K13" s="63">
        <v>0.43</v>
      </c>
      <c r="L13" s="63"/>
      <c r="M13" s="63">
        <v>0</v>
      </c>
      <c r="N13" s="50"/>
      <c r="O13" s="50">
        <v>0</v>
      </c>
      <c r="P13" s="50"/>
      <c r="Q13" s="50">
        <f t="shared" si="1"/>
        <v>0.43</v>
      </c>
    </row>
    <row r="14" spans="1:17" s="11" customFormat="1" ht="24" customHeight="1" x14ac:dyDescent="0.45">
      <c r="A14" s="10" t="s">
        <v>17</v>
      </c>
      <c r="C14" s="50">
        <v>51.68</v>
      </c>
      <c r="D14" s="50"/>
      <c r="E14" s="50">
        <v>1.33</v>
      </c>
      <c r="F14" s="50"/>
      <c r="G14" s="50">
        <v>0</v>
      </c>
      <c r="H14" s="50"/>
      <c r="I14" s="50">
        <f t="shared" si="0"/>
        <v>53.01</v>
      </c>
      <c r="J14" s="50"/>
      <c r="K14" s="63">
        <v>71.599999999999994</v>
      </c>
      <c r="L14" s="63"/>
      <c r="M14" s="63">
        <v>1.61</v>
      </c>
      <c r="N14" s="50"/>
      <c r="O14" s="50">
        <v>0</v>
      </c>
      <c r="P14" s="50"/>
      <c r="Q14" s="50">
        <f t="shared" si="1"/>
        <v>73.209999999999994</v>
      </c>
    </row>
    <row r="15" spans="1:17" s="11" customFormat="1" ht="24" customHeight="1" thickBot="1" x14ac:dyDescent="0.5">
      <c r="A15" s="16" t="s">
        <v>9</v>
      </c>
      <c r="C15" s="130">
        <f>SUM(C8:C14)</f>
        <v>549.64</v>
      </c>
      <c r="D15" s="50"/>
      <c r="E15" s="130">
        <f>SUM(E8:E14)</f>
        <v>82.31</v>
      </c>
      <c r="F15" s="50"/>
      <c r="G15" s="130">
        <f>SUM(G8:G14)</f>
        <v>224.9</v>
      </c>
      <c r="H15" s="50"/>
      <c r="I15" s="130">
        <f>SUM(I8:I14)</f>
        <v>856.85</v>
      </c>
      <c r="J15" s="50"/>
      <c r="K15" s="130">
        <f>SUM(K8:K14)</f>
        <v>473.53</v>
      </c>
      <c r="L15" s="50"/>
      <c r="M15" s="130">
        <f>SUM(M8:M14)</f>
        <v>86.98</v>
      </c>
      <c r="N15" s="50"/>
      <c r="O15" s="130">
        <f>SUM(O8:O14)</f>
        <v>224.9</v>
      </c>
      <c r="P15" s="50"/>
      <c r="Q15" s="130">
        <f>+K15+M15+O15</f>
        <v>785.41</v>
      </c>
    </row>
    <row r="16" spans="1:17" s="1" customFormat="1" ht="24" customHeight="1" thickTop="1" x14ac:dyDescent="0.45">
      <c r="A16" s="9"/>
    </row>
    <row r="17" spans="1:17" ht="24" customHeight="1" x14ac:dyDescent="0.45">
      <c r="A17" s="49" t="s">
        <v>490</v>
      </c>
      <c r="B17" s="9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</row>
    <row r="18" spans="1:17" ht="24" customHeight="1" x14ac:dyDescent="0.45">
      <c r="A18" s="62" t="s">
        <v>488</v>
      </c>
      <c r="B18" s="9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</row>
    <row r="19" spans="1:17" ht="24" customHeight="1" x14ac:dyDescent="0.45">
      <c r="A19" s="62" t="s">
        <v>489</v>
      </c>
      <c r="B19" s="9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</row>
    <row r="20" spans="1:17" ht="26.25" customHeight="1" x14ac:dyDescent="0.45">
      <c r="A20" s="62"/>
      <c r="B20" s="9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</row>
    <row r="21" spans="1:17" s="7" customFormat="1" ht="24" customHeight="1" x14ac:dyDescent="0.45">
      <c r="A21" s="4" t="s">
        <v>499</v>
      </c>
      <c r="G21" s="2"/>
      <c r="H21" s="2"/>
      <c r="I21" s="2"/>
    </row>
    <row r="22" spans="1:17" s="6" customFormat="1" ht="24" customHeight="1" x14ac:dyDescent="0.45">
      <c r="A22" s="4" t="s">
        <v>500</v>
      </c>
      <c r="G22" s="3"/>
      <c r="H22" s="3"/>
      <c r="I22" s="3"/>
    </row>
    <row r="23" spans="1:17" ht="26.25" customHeight="1" x14ac:dyDescent="0.45">
      <c r="A23" s="62"/>
      <c r="B23" s="4"/>
      <c r="C23" s="4"/>
      <c r="D23" s="4"/>
      <c r="E23" s="4"/>
      <c r="F23" s="4"/>
      <c r="G23" s="4"/>
      <c r="H23" s="4"/>
      <c r="I23" s="1"/>
      <c r="J23" s="1"/>
      <c r="K23" s="1"/>
      <c r="L23" s="1"/>
      <c r="M23" s="1"/>
      <c r="N23" s="1"/>
      <c r="O23" s="1"/>
      <c r="P23" s="1"/>
      <c r="Q23" s="1"/>
    </row>
    <row r="24" spans="1:17" ht="26.25" customHeight="1" x14ac:dyDescent="0.45">
      <c r="B24" s="7"/>
      <c r="C24" s="7"/>
      <c r="D24" s="7"/>
      <c r="E24" s="7"/>
      <c r="F24" s="7"/>
      <c r="G24" s="7"/>
      <c r="H24" s="7"/>
      <c r="I24" s="2"/>
      <c r="J24" s="2"/>
      <c r="K24" s="2"/>
      <c r="L24" s="7"/>
      <c r="M24" s="7"/>
      <c r="N24" s="7"/>
      <c r="O24" s="7"/>
      <c r="P24" s="7"/>
      <c r="Q24" s="7"/>
    </row>
    <row r="25" spans="1:17" ht="26.25" customHeight="1" x14ac:dyDescent="0.45">
      <c r="B25" s="6"/>
      <c r="C25" s="6"/>
      <c r="D25" s="6"/>
      <c r="E25" s="6"/>
      <c r="F25" s="6"/>
      <c r="G25" s="6"/>
      <c r="H25" s="6"/>
      <c r="I25" s="3"/>
      <c r="J25" s="3"/>
      <c r="K25" s="3"/>
      <c r="L25" s="6"/>
      <c r="M25" s="6"/>
      <c r="N25" s="6"/>
      <c r="O25" s="6"/>
      <c r="P25" s="6"/>
      <c r="Q25" s="6"/>
    </row>
    <row r="26" spans="1:17" ht="26.25" customHeight="1" x14ac:dyDescent="0.45"/>
    <row r="27" spans="1:17" ht="26.25" customHeight="1" x14ac:dyDescent="0.45"/>
    <row r="28" spans="1:17" ht="26.25" customHeight="1" x14ac:dyDescent="0.45"/>
    <row r="29" spans="1:17" ht="26.25" customHeight="1" x14ac:dyDescent="0.45"/>
    <row r="30" spans="1:17" ht="26.25" customHeight="1" x14ac:dyDescent="0.45"/>
    <row r="31" spans="1:17" ht="22.5" customHeight="1" x14ac:dyDescent="0.45"/>
  </sheetData>
  <mergeCells count="9">
    <mergeCell ref="A1:Q1"/>
    <mergeCell ref="C5:E5"/>
    <mergeCell ref="G5:G6"/>
    <mergeCell ref="I5:I6"/>
    <mergeCell ref="C4:I4"/>
    <mergeCell ref="K4:Q4"/>
    <mergeCell ref="K5:M5"/>
    <mergeCell ref="O5:O6"/>
    <mergeCell ref="Q5:Q6"/>
  </mergeCells>
  <pageMargins left="0.7" right="0.7" top="0.75" bottom="0.75" header="0.3" footer="0.3"/>
  <pageSetup paperSize="9" scale="9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view="pageBreakPreview" zoomScaleNormal="100" zoomScaleSheetLayoutView="100" workbookViewId="0">
      <selection activeCell="C17" sqref="C17"/>
    </sheetView>
  </sheetViews>
  <sheetFormatPr defaultRowHeight="27" customHeight="1" x14ac:dyDescent="0.45"/>
  <cols>
    <col min="1" max="16384" width="9.140625" style="49"/>
  </cols>
  <sheetData>
    <row r="1" spans="1:17" ht="27" customHeight="1" x14ac:dyDescent="0.45">
      <c r="A1" s="281" t="s">
        <v>404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160"/>
    </row>
    <row r="3" spans="1:17" s="5" customFormat="1" ht="27" customHeight="1" x14ac:dyDescent="0.45">
      <c r="A3" s="235" t="s">
        <v>350</v>
      </c>
      <c r="B3" s="237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</row>
    <row r="4" spans="1:17" s="5" customFormat="1" ht="27" customHeight="1" x14ac:dyDescent="0.45">
      <c r="A4" s="49" t="s">
        <v>453</v>
      </c>
      <c r="B4" s="237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</row>
    <row r="5" spans="1:17" s="5" customFormat="1" ht="27" customHeight="1" x14ac:dyDescent="0.45">
      <c r="A5" s="62" t="s">
        <v>491</v>
      </c>
      <c r="B5" s="237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</row>
    <row r="6" spans="1:17" s="5" customFormat="1" ht="27" customHeight="1" x14ac:dyDescent="0.45">
      <c r="A6" s="62" t="s">
        <v>454</v>
      </c>
      <c r="B6" s="237"/>
      <c r="C6" s="238"/>
      <c r="D6" s="238"/>
      <c r="E6" s="238"/>
      <c r="F6" s="238"/>
      <c r="G6" s="238"/>
      <c r="H6" s="238"/>
      <c r="I6" s="238"/>
      <c r="J6" s="238"/>
      <c r="K6" s="238"/>
      <c r="L6" s="238"/>
      <c r="N6" s="238"/>
      <c r="O6" s="238"/>
      <c r="P6" s="238"/>
      <c r="Q6" s="238"/>
    </row>
    <row r="7" spans="1:17" s="5" customFormat="1" ht="27" customHeight="1" x14ac:dyDescent="0.45">
      <c r="A7" s="49"/>
      <c r="B7" s="237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</row>
    <row r="8" spans="1:17" s="5" customFormat="1" ht="27" customHeight="1" x14ac:dyDescent="0.45">
      <c r="A8" s="235" t="s">
        <v>356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s="5" customFormat="1" ht="27" customHeight="1" x14ac:dyDescent="0.45">
      <c r="A9" s="49" t="s">
        <v>456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s="5" customFormat="1" ht="27" customHeight="1" x14ac:dyDescent="0.45">
      <c r="A10" s="236" t="s">
        <v>455</v>
      </c>
      <c r="B10" s="237"/>
      <c r="C10" s="239"/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</row>
    <row r="11" spans="1:17" s="5" customFormat="1" ht="27" customHeight="1" x14ac:dyDescent="0.45">
      <c r="A11" s="236"/>
      <c r="B11" s="237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</row>
    <row r="12" spans="1:17" s="5" customFormat="1" ht="27" customHeight="1" x14ac:dyDescent="0.45">
      <c r="A12" s="236"/>
      <c r="B12" s="237"/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39"/>
      <c r="Q12" s="239"/>
    </row>
    <row r="13" spans="1:17" s="5" customFormat="1" ht="27" customHeight="1" x14ac:dyDescent="0.45">
      <c r="A13" s="236"/>
      <c r="B13" s="237"/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239"/>
      <c r="Q13" s="239"/>
    </row>
    <row r="14" spans="1:17" s="5" customFormat="1" ht="27" customHeight="1" x14ac:dyDescent="0.45">
      <c r="A14" s="236"/>
      <c r="B14" s="237"/>
      <c r="C14" s="239"/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</row>
    <row r="15" spans="1:17" s="5" customFormat="1" ht="27" customHeight="1" x14ac:dyDescent="0.45">
      <c r="A15" s="236"/>
      <c r="B15" s="237"/>
      <c r="C15" s="239"/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39"/>
      <c r="O15" s="239"/>
      <c r="P15" s="239"/>
      <c r="Q15" s="239"/>
    </row>
    <row r="16" spans="1:17" s="5" customFormat="1" ht="27" customHeight="1" x14ac:dyDescent="0.45">
      <c r="A16" s="236"/>
      <c r="B16" s="237"/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</row>
    <row r="17" spans="1:17" s="5" customFormat="1" ht="27" customHeight="1" x14ac:dyDescent="0.45">
      <c r="A17" s="236"/>
      <c r="B17" s="237"/>
      <c r="C17" s="239"/>
      <c r="D17" s="239"/>
      <c r="E17" s="239"/>
      <c r="F17" s="239"/>
      <c r="G17" s="239"/>
      <c r="H17" s="239"/>
      <c r="I17" s="239"/>
      <c r="J17" s="239"/>
      <c r="K17" s="239"/>
      <c r="L17" s="239"/>
      <c r="M17" s="239"/>
      <c r="N17" s="239"/>
      <c r="O17" s="239"/>
      <c r="P17" s="239"/>
      <c r="Q17" s="239"/>
    </row>
    <row r="18" spans="1:17" s="5" customFormat="1" ht="27" customHeight="1" x14ac:dyDescent="0.45">
      <c r="A18" s="236"/>
      <c r="B18" s="237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  <c r="P18" s="239"/>
      <c r="Q18" s="239"/>
    </row>
    <row r="19" spans="1:17" s="5" customFormat="1" ht="27" customHeight="1" x14ac:dyDescent="0.45">
      <c r="A19" s="236"/>
      <c r="B19" s="237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  <c r="P19" s="239"/>
      <c r="Q19" s="239"/>
    </row>
    <row r="20" spans="1:17" s="5" customFormat="1" ht="27" customHeight="1" x14ac:dyDescent="0.45">
      <c r="A20" s="236"/>
      <c r="B20" s="237"/>
      <c r="C20" s="239"/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9"/>
      <c r="P20" s="239"/>
      <c r="Q20" s="239"/>
    </row>
    <row r="21" spans="1:17" s="5" customFormat="1" ht="27" customHeight="1" x14ac:dyDescent="0.45">
      <c r="A21" s="236"/>
      <c r="B21" s="237"/>
      <c r="C21" s="239"/>
      <c r="D21" s="239"/>
      <c r="E21" s="239"/>
      <c r="F21" s="239"/>
      <c r="G21" s="239"/>
      <c r="H21" s="239"/>
      <c r="I21" s="239"/>
      <c r="J21" s="239"/>
      <c r="K21" s="239"/>
      <c r="L21" s="239"/>
      <c r="M21" s="239"/>
      <c r="N21" s="239"/>
      <c r="O21" s="239"/>
      <c r="P21" s="239"/>
      <c r="Q21" s="239"/>
    </row>
    <row r="22" spans="1:17" s="5" customFormat="1" ht="27" customHeight="1" x14ac:dyDescent="0.45">
      <c r="A22" s="240"/>
      <c r="B22" s="237"/>
      <c r="C22" s="239"/>
      <c r="D22" s="239"/>
      <c r="E22" s="239"/>
      <c r="F22" s="239"/>
      <c r="G22" s="239"/>
      <c r="H22" s="239"/>
      <c r="I22" s="239"/>
      <c r="J22" s="239"/>
      <c r="K22" s="239"/>
      <c r="L22" s="239"/>
      <c r="M22" s="239"/>
      <c r="N22" s="239"/>
      <c r="O22" s="239"/>
      <c r="P22" s="239"/>
      <c r="Q22" s="239"/>
    </row>
    <row r="28" spans="1:17" s="7" customFormat="1" ht="27" customHeight="1" x14ac:dyDescent="0.45">
      <c r="A28" s="4" t="s">
        <v>457</v>
      </c>
      <c r="G28" s="2"/>
      <c r="H28" s="2"/>
      <c r="I28" s="2"/>
    </row>
    <row r="29" spans="1:17" s="6" customFormat="1" ht="27" customHeight="1" x14ac:dyDescent="0.45">
      <c r="A29" s="4" t="s">
        <v>118</v>
      </c>
      <c r="G29" s="3"/>
      <c r="H29" s="3"/>
      <c r="I29" s="3"/>
    </row>
  </sheetData>
  <mergeCells count="1">
    <mergeCell ref="A1:K1"/>
  </mergeCells>
  <pageMargins left="0.7" right="0.7" top="0.75" bottom="0.75" header="0.3" footer="0.3"/>
  <pageSetup paperSize="9" scale="95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NoteP1-4</vt:lpstr>
      <vt:lpstr>Note5</vt:lpstr>
      <vt:lpstr>P6-8</vt:lpstr>
      <vt:lpstr>P9-16</vt:lpstr>
      <vt:lpstr>P17</vt:lpstr>
      <vt:lpstr>P18-19</vt:lpstr>
      <vt:lpstr>P20</vt:lpstr>
      <vt:lpstr>P21</vt:lpstr>
      <vt:lpstr>P22</vt:lpstr>
      <vt:lpstr>'P17'!Print_Area</vt:lpstr>
      <vt:lpstr>'P22'!Print_Area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Gift</cp:lastModifiedBy>
  <cp:lastPrinted>2020-08-14T04:22:34Z</cp:lastPrinted>
  <dcterms:created xsi:type="dcterms:W3CDTF">2001-08-14T08:34:45Z</dcterms:created>
  <dcterms:modified xsi:type="dcterms:W3CDTF">2020-08-14T04:33:32Z</dcterms:modified>
</cp:coreProperties>
</file>