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D3078ECF-C9DF-4F74-80BC-7872C7A30D88}" xr6:coauthVersionLast="44" xr6:coauthVersionMax="44" xr10:uidLastSave="{00000000-0000-0000-0000-000000000000}"/>
  <bookViews>
    <workbookView xWindow="160" yWindow="280" windowWidth="19200" windowHeight="9520" tabRatio="805" xr2:uid="{00000000-000D-0000-FFFF-FFFF00000000}"/>
  </bookViews>
  <sheets>
    <sheet name="BS-3-5" sheetId="19" r:id="rId1"/>
    <sheet name="SOCI-6-9" sheetId="17" r:id="rId2"/>
    <sheet name="CH-Conso-10 " sheetId="5" r:id="rId3"/>
    <sheet name="SOCE-Sep-11-12" sheetId="18" r:id="rId4"/>
    <sheet name="CF-13-15" sheetId="6" r:id="rId5"/>
  </sheets>
  <definedNames>
    <definedName name="_Hlk120336604" localSheetId="4">'CF-13-15'!$B$36</definedName>
    <definedName name="_xlnm.Print_Area" localSheetId="0">'BS-3-5'!$A$1:$J$96</definedName>
    <definedName name="_xlnm.Print_Area" localSheetId="4">'CF-13-15'!$A$1:$J$118</definedName>
    <definedName name="_xlnm.Print_Area" localSheetId="2">'CH-Conso-10 '!$A$1:$AC$56</definedName>
    <definedName name="_xlnm.Print_Area" localSheetId="3">'SOCE-Sep-11-12'!$A$1:$Q$54</definedName>
    <definedName name="_xlnm.Print_Area" localSheetId="1">'SOCI-6-9'!$A$1:$J$147</definedName>
    <definedName name="Z_A3B3E038_AAE0_4F24_B01A_BCF5B017EAC3_.wvu.PrintArea" localSheetId="4" hidden="1">'CF-13-15'!$A$1:$K$120</definedName>
    <definedName name="Z_A3B3E038_AAE0_4F24_B01A_BCF5B017EAC3_.wvu.PrintArea" localSheetId="2" hidden="1">'CH-Conso-10 '!$A$1:$Y$44</definedName>
    <definedName name="Z_A3B3E038_AAE0_4F24_B01A_BCF5B017EAC3_.wvu.PrintArea" localSheetId="3" hidden="1">'SOCE-Sep-11-12'!$A$1:$S$26</definedName>
    <definedName name="Z_A3B3E038_AAE0_4F24_B01A_BCF5B017EAC3_.wvu.PrintArea" localSheetId="1" hidden="1">'SOCI-6-9'!$A$1:$J$75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46" i="5" l="1"/>
  <c r="Y46" i="5"/>
  <c r="AC46" i="5" s="1"/>
  <c r="Y42" i="5"/>
  <c r="AC42" i="5" s="1"/>
  <c r="W42" i="5"/>
  <c r="W41" i="5"/>
  <c r="Y41" i="5" s="1"/>
  <c r="AC41" i="5" s="1"/>
  <c r="AC35" i="5"/>
  <c r="W36" i="5"/>
  <c r="Y36" i="5" s="1"/>
  <c r="AC36" i="5" s="1"/>
  <c r="W35" i="5"/>
  <c r="Y35" i="5" s="1"/>
  <c r="Y26" i="5"/>
  <c r="W27" i="5"/>
  <c r="Y27" i="5" s="1"/>
  <c r="W26" i="5"/>
  <c r="AC20" i="5"/>
  <c r="AC21" i="5" s="1"/>
  <c r="Y20" i="5"/>
  <c r="W20" i="5"/>
  <c r="Y16" i="5"/>
  <c r="AC16" i="5" s="1"/>
  <c r="W16" i="5"/>
  <c r="F71" i="17" l="1"/>
  <c r="F102" i="6" l="1"/>
  <c r="H102" i="6"/>
  <c r="C42" i="18"/>
  <c r="I22" i="18"/>
  <c r="K18" i="18"/>
  <c r="O17" i="18"/>
  <c r="Q13" i="18"/>
  <c r="O13" i="18"/>
  <c r="O54" i="5"/>
  <c r="S28" i="5"/>
  <c r="O28" i="5"/>
  <c r="U21" i="5"/>
  <c r="S21" i="5"/>
  <c r="Q21" i="5"/>
  <c r="O21" i="5"/>
  <c r="K21" i="5"/>
  <c r="I21" i="5"/>
  <c r="G21" i="5"/>
  <c r="E21" i="5"/>
  <c r="F94" i="17"/>
  <c r="D102" i="6" l="1"/>
  <c r="F76" i="6"/>
  <c r="D76" i="6"/>
  <c r="D29" i="6"/>
  <c r="D20" i="17"/>
  <c r="F20" i="17"/>
  <c r="D29" i="17"/>
  <c r="D93" i="19"/>
  <c r="D54" i="19"/>
  <c r="D34" i="19"/>
  <c r="D31" i="17" l="1"/>
  <c r="H32" i="6"/>
  <c r="H93" i="17"/>
  <c r="H19" i="17"/>
  <c r="H13" i="19"/>
  <c r="H32" i="17" l="1"/>
  <c r="H106" i="17"/>
  <c r="H12" i="19" l="1"/>
  <c r="D132" i="17" l="1"/>
  <c r="J132" i="17"/>
  <c r="H132" i="17"/>
  <c r="F29" i="6" l="1"/>
  <c r="O23" i="5"/>
  <c r="O32" i="5" l="1"/>
  <c r="O51" i="18"/>
  <c r="M51" i="18"/>
  <c r="K51" i="18"/>
  <c r="G51" i="18"/>
  <c r="E51" i="18"/>
  <c r="C51" i="18"/>
  <c r="O47" i="18"/>
  <c r="M47" i="18"/>
  <c r="K47" i="18"/>
  <c r="I47" i="18"/>
  <c r="G47" i="18"/>
  <c r="E47" i="18"/>
  <c r="C47" i="18"/>
  <c r="Q46" i="18"/>
  <c r="Q47" i="18" s="1"/>
  <c r="M42" i="18"/>
  <c r="K42" i="18"/>
  <c r="I42" i="18"/>
  <c r="G42" i="18"/>
  <c r="E42" i="18"/>
  <c r="Q41" i="18"/>
  <c r="O40" i="18"/>
  <c r="Q40" i="18" s="1"/>
  <c r="Q42" i="18" s="1"/>
  <c r="O22" i="18"/>
  <c r="M22" i="18"/>
  <c r="K22" i="18"/>
  <c r="K26" i="18" s="1"/>
  <c r="G22" i="18"/>
  <c r="E22" i="18"/>
  <c r="C22" i="18"/>
  <c r="Q21" i="18"/>
  <c r="M18" i="18"/>
  <c r="I18" i="18"/>
  <c r="I26" i="18" s="1"/>
  <c r="G18" i="18"/>
  <c r="G26" i="18" s="1"/>
  <c r="E18" i="18"/>
  <c r="E26" i="18" s="1"/>
  <c r="C18" i="18"/>
  <c r="C26" i="18" s="1"/>
  <c r="AA43" i="5"/>
  <c r="U43" i="5"/>
  <c r="S43" i="5"/>
  <c r="Q43" i="5"/>
  <c r="O43" i="5"/>
  <c r="M43" i="5"/>
  <c r="K43" i="5"/>
  <c r="I43" i="5"/>
  <c r="G43" i="5"/>
  <c r="E43" i="5"/>
  <c r="C43" i="5"/>
  <c r="Q37" i="5"/>
  <c r="S37" i="5"/>
  <c r="U37" i="5"/>
  <c r="W37" i="5"/>
  <c r="Y37" i="5"/>
  <c r="AA37" i="5"/>
  <c r="AC37" i="5"/>
  <c r="O37" i="5"/>
  <c r="M37" i="5"/>
  <c r="K37" i="5"/>
  <c r="I37" i="5"/>
  <c r="G37" i="5"/>
  <c r="E37" i="5"/>
  <c r="C37" i="5"/>
  <c r="O56" i="5" l="1"/>
  <c r="Y43" i="5"/>
  <c r="M26" i="18"/>
  <c r="O18" i="18"/>
  <c r="O26" i="18" s="1"/>
  <c r="Q22" i="18"/>
  <c r="K53" i="18"/>
  <c r="M53" i="18"/>
  <c r="C53" i="18"/>
  <c r="E53" i="18"/>
  <c r="G53" i="18"/>
  <c r="S23" i="5"/>
  <c r="W43" i="5"/>
  <c r="O42" i="18"/>
  <c r="O53" i="18" s="1"/>
  <c r="S32" i="5" l="1"/>
  <c r="Q18" i="18"/>
  <c r="Q26" i="18" s="1"/>
  <c r="J139" i="17"/>
  <c r="F139" i="17"/>
  <c r="J123" i="17"/>
  <c r="H123" i="17"/>
  <c r="F123" i="17"/>
  <c r="D123" i="17"/>
  <c r="D103" i="17"/>
  <c r="J103" i="17"/>
  <c r="H103" i="17"/>
  <c r="F103" i="17"/>
  <c r="J94" i="17"/>
  <c r="J29" i="17"/>
  <c r="H29" i="17"/>
  <c r="F29" i="17"/>
  <c r="J60" i="17"/>
  <c r="H60" i="17"/>
  <c r="D133" i="17" l="1"/>
  <c r="J133" i="17"/>
  <c r="H133" i="17"/>
  <c r="AC43" i="5"/>
  <c r="F42" i="6"/>
  <c r="F44" i="6" l="1"/>
  <c r="F132" i="17"/>
  <c r="F105" i="6" l="1"/>
  <c r="F59" i="17"/>
  <c r="D59" i="17"/>
  <c r="F49" i="17"/>
  <c r="D34" i="17"/>
  <c r="D36" i="17" l="1"/>
  <c r="F60" i="17"/>
  <c r="J102" i="6"/>
  <c r="J76" i="6"/>
  <c r="J24" i="6"/>
  <c r="J29" i="6" l="1"/>
  <c r="F109" i="6"/>
  <c r="J42" i="6"/>
  <c r="AA54" i="5"/>
  <c r="U54" i="5"/>
  <c r="S54" i="5"/>
  <c r="Q54" i="5"/>
  <c r="M54" i="5"/>
  <c r="K54" i="5"/>
  <c r="I54" i="5"/>
  <c r="G54" i="5"/>
  <c r="E54" i="5"/>
  <c r="C54" i="5"/>
  <c r="W53" i="5"/>
  <c r="Y53" i="5" s="1"/>
  <c r="W52" i="5"/>
  <c r="Y52" i="5" s="1"/>
  <c r="AA47" i="5"/>
  <c r="U47" i="5"/>
  <c r="S47" i="5"/>
  <c r="Q47" i="5"/>
  <c r="O47" i="5"/>
  <c r="M47" i="5"/>
  <c r="K47" i="5"/>
  <c r="I47" i="5"/>
  <c r="G47" i="5"/>
  <c r="E47" i="5"/>
  <c r="C47" i="5"/>
  <c r="Y54" i="5" l="1"/>
  <c r="J44" i="6"/>
  <c r="E49" i="5"/>
  <c r="AA49" i="5"/>
  <c r="M49" i="5"/>
  <c r="S49" i="5"/>
  <c r="U49" i="5"/>
  <c r="G49" i="5"/>
  <c r="W47" i="5"/>
  <c r="I49" i="5"/>
  <c r="K49" i="5"/>
  <c r="Q49" i="5"/>
  <c r="C49" i="5"/>
  <c r="W54" i="5"/>
  <c r="AC52" i="5"/>
  <c r="Q56" i="5" l="1"/>
  <c r="AA56" i="5"/>
  <c r="K56" i="5"/>
  <c r="E56" i="5"/>
  <c r="I56" i="5"/>
  <c r="G56" i="5"/>
  <c r="U56" i="5"/>
  <c r="C56" i="5"/>
  <c r="M56" i="5"/>
  <c r="AC53" i="5"/>
  <c r="S56" i="5"/>
  <c r="J105" i="6"/>
  <c r="W49" i="5"/>
  <c r="Y47" i="5"/>
  <c r="AC47" i="5"/>
  <c r="AC54" i="5" l="1"/>
  <c r="W56" i="5"/>
  <c r="J109" i="6"/>
  <c r="Y49" i="5"/>
  <c r="AC49" i="5"/>
  <c r="J144" i="17"/>
  <c r="J20" i="17"/>
  <c r="F144" i="17"/>
  <c r="F105" i="17"/>
  <c r="F66" i="17"/>
  <c r="J93" i="19"/>
  <c r="H93" i="19"/>
  <c r="F93" i="19"/>
  <c r="D95" i="19"/>
  <c r="J63" i="19"/>
  <c r="H63" i="19"/>
  <c r="F63" i="19"/>
  <c r="D63" i="19"/>
  <c r="J54" i="19"/>
  <c r="H54" i="19"/>
  <c r="F54" i="19"/>
  <c r="J34" i="19"/>
  <c r="H34" i="19"/>
  <c r="F34" i="19"/>
  <c r="J18" i="19"/>
  <c r="H18" i="19"/>
  <c r="D18" i="19"/>
  <c r="F13" i="19"/>
  <c r="F18" i="19" s="1"/>
  <c r="J95" i="19" l="1"/>
  <c r="F95" i="19"/>
  <c r="AC56" i="5"/>
  <c r="Y56" i="5"/>
  <c r="J111" i="6"/>
  <c r="F108" i="17"/>
  <c r="H95" i="19"/>
  <c r="F35" i="19"/>
  <c r="J35" i="19"/>
  <c r="J64" i="19"/>
  <c r="F64" i="19"/>
  <c r="F31" i="17"/>
  <c r="F133" i="17"/>
  <c r="H64" i="19"/>
  <c r="D64" i="19"/>
  <c r="H35" i="19"/>
  <c r="D35" i="19"/>
  <c r="J96" i="19" l="1"/>
  <c r="F96" i="19"/>
  <c r="D96" i="19"/>
  <c r="F34" i="17"/>
  <c r="F110" i="17"/>
  <c r="H96" i="19"/>
  <c r="J97" i="19"/>
  <c r="F111" i="6"/>
  <c r="F97" i="19" l="1"/>
  <c r="D97" i="19"/>
  <c r="F36" i="17"/>
  <c r="F134" i="17"/>
  <c r="H97" i="19"/>
  <c r="W30" i="5"/>
  <c r="F61" i="17" l="1"/>
  <c r="Y30" i="5"/>
  <c r="AC30" i="5" l="1"/>
  <c r="AA28" i="5"/>
  <c r="AA21" i="5"/>
  <c r="U28" i="5"/>
  <c r="U23" i="5"/>
  <c r="Q28" i="5"/>
  <c r="Q23" i="5"/>
  <c r="W23" i="5" s="1"/>
  <c r="M28" i="5"/>
  <c r="M21" i="5"/>
  <c r="K28" i="5"/>
  <c r="K23" i="5"/>
  <c r="I28" i="5"/>
  <c r="I23" i="5"/>
  <c r="G28" i="5"/>
  <c r="G23" i="5"/>
  <c r="E28" i="5"/>
  <c r="E23" i="5"/>
  <c r="C28" i="5"/>
  <c r="AA23" i="5" l="1"/>
  <c r="AA32" i="5" s="1"/>
  <c r="M23" i="5"/>
  <c r="W21" i="5"/>
  <c r="K32" i="5"/>
  <c r="E32" i="5"/>
  <c r="M32" i="5"/>
  <c r="U32" i="5"/>
  <c r="G32" i="5"/>
  <c r="I32" i="5"/>
  <c r="Q32" i="5"/>
  <c r="D144" i="17" l="1"/>
  <c r="D139" i="17"/>
  <c r="H94" i="17"/>
  <c r="D94" i="17"/>
  <c r="D105" i="17" l="1"/>
  <c r="D71" i="17"/>
  <c r="D66" i="17"/>
  <c r="D49" i="17"/>
  <c r="H20" i="17"/>
  <c r="D60" i="17" l="1"/>
  <c r="D61" i="17" l="1"/>
  <c r="C21" i="5"/>
  <c r="AC27" i="5" l="1"/>
  <c r="C23" i="5"/>
  <c r="Y23" i="5" s="1"/>
  <c r="Y32" i="5" s="1"/>
  <c r="Y28" i="5"/>
  <c r="W28" i="5"/>
  <c r="AC26" i="5"/>
  <c r="AC28" i="5" l="1"/>
  <c r="C32" i="5"/>
  <c r="W32" i="5"/>
  <c r="Y21" i="5"/>
  <c r="AC23" i="5" l="1"/>
  <c r="H76" i="6"/>
  <c r="AC32" i="5" l="1"/>
  <c r="A80" i="6"/>
  <c r="A48" i="6"/>
  <c r="D42" i="6" l="1"/>
  <c r="H31" i="17"/>
  <c r="D44" i="6" l="1"/>
  <c r="H34" i="17"/>
  <c r="J31" i="17"/>
  <c r="D105" i="6" l="1"/>
  <c r="J34" i="17"/>
  <c r="H36" i="17"/>
  <c r="H105" i="17"/>
  <c r="J105" i="17"/>
  <c r="D108" i="17"/>
  <c r="D109" i="6" l="1"/>
  <c r="D110" i="17"/>
  <c r="J108" i="17"/>
  <c r="J36" i="17"/>
  <c r="H108" i="17"/>
  <c r="H61" i="17"/>
  <c r="D111" i="6" l="1"/>
  <c r="H64" i="17"/>
  <c r="H110" i="17"/>
  <c r="J61" i="17"/>
  <c r="J110" i="17"/>
  <c r="D134" i="17"/>
  <c r="J134" i="17" l="1"/>
  <c r="J64" i="17"/>
  <c r="H134" i="17"/>
  <c r="H9" i="6"/>
  <c r="I50" i="18"/>
  <c r="H137" i="17"/>
  <c r="H66" i="17"/>
  <c r="H29" i="6" l="1"/>
  <c r="Q50" i="18"/>
  <c r="I51" i="18"/>
  <c r="H142" i="17"/>
  <c r="H139" i="17"/>
  <c r="J66" i="17"/>
  <c r="H69" i="17"/>
  <c r="H144" i="17" l="1"/>
  <c r="I53" i="18"/>
  <c r="Q51" i="18"/>
  <c r="H71" i="17"/>
  <c r="J69" i="17"/>
  <c r="H42" i="6"/>
  <c r="J71" i="17" l="1"/>
  <c r="Q53" i="18"/>
  <c r="H44" i="6"/>
  <c r="H105" i="6" l="1"/>
  <c r="H109" i="6" l="1"/>
  <c r="H111" i="6" l="1"/>
</calcChain>
</file>

<file path=xl/sharedStrings.xml><?xml version="1.0" encoding="utf-8"?>
<sst xmlns="http://schemas.openxmlformats.org/spreadsheetml/2006/main" count="546" uniqueCount="302">
  <si>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</si>
  <si>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</si>
  <si>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</si>
  <si>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</si>
  <si>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</si>
  <si>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</si>
  <si>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</si>
  <si>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</si>
  <si>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</si>
  <si>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</si>
  <si>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</si>
  <si>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</si>
  <si>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</si>
  <si>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</si>
  <si>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</si>
  <si>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</si>
  <si>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</si>
  <si>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</si>
  <si>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</si>
  <si>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</si>
  <si>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</si>
  <si>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</si>
  <si>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</si>
  <si>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</si>
  <si>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</si>
  <si>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</si>
  <si>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</si>
  <si>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</si>
  <si>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</si>
  <si>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</si>
  <si>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</si>
  <si>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</si>
  <si>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</si>
  <si>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</si>
  <si>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</si>
  <si>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</si>
  <si>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</si>
  <si>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</si>
  <si>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</si>
  <si>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</si>
  <si>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</si>
  <si>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(กำไร) ขาดทุนจากการจำหน่ายที่ดิน อาคารและอุปกรณ์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</si>
  <si>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</si>
  <si>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</si>
  <si>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</si>
  <si>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</si>
  <si>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</si>
  <si>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</si>
  <si>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ควบคุม</t>
  </si>
  <si>
    <t>ส่วนได้เสีย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</si>
  <si>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</si>
  <si>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</si>
  <si>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</si>
  <si>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</si>
  <si>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</si>
  <si>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</si>
  <si>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</si>
  <si>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</si>
  <si>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</si>
  <si>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</si>
  <si>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</si>
  <si>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</si>
  <si>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</si>
  <si>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</si>
  <si>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</si>
  <si>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</si>
  <si>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</si>
  <si>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</si>
  <si>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</si>
  <si>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โอนไปสำรองตามกฎหมาย</t>
  </si>
  <si>
    <t>การแบ่งปันกำไร (ขาดทุน)</t>
  </si>
  <si>
    <t xml:space="preserve"> 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</si>
  <si>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</si>
  <si>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</si>
  <si>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</si>
  <si>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</si>
  <si>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</si>
  <si>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</si>
  <si>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</si>
  <si>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30 มิถุนายน</t>
  </si>
  <si>
    <t>สำหรับงวดสามเดือนสิ้นสุดวันที่</t>
  </si>
  <si>
    <t>สำหรับงวดหกเดือนสิ้นสุดวันที่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</si>
  <si>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</si>
  <si>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</si>
  <si>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</si>
  <si>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</si>
  <si>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</si>
  <si>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</si>
  <si>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</si>
  <si>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</si>
  <si>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</si>
  <si>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</si>
  <si>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</si>
  <si>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</si>
  <si>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</si>
  <si>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</si>
  <si>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</si>
  <si>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</si>
  <si>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</si>
  <si>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</si>
  <si>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</si>
  <si>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กระแสเงินสดสุทธิได้มาจาก (ใช้ไปใน) กิจกรรมลงทุน</t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</si>
  <si>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</si>
  <si>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</si>
  <si>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t>กระแสเงินสดสุทธิได้มาจาก (ใช้ไปใน) กิจกรรมจัดหาเงิน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</si>
  <si>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</si>
  <si>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</si>
  <si>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</si>
  <si>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เงินลงทุนในบริษัทร่วม</t>
  </si>
  <si>
    <t>เงินลงทุนในการร่วมค้า</t>
  </si>
  <si>
    <t>ปรับรายการที่กระทบกำไร (ขาดทุน) 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</si>
  <si>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</si>
  <si>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</si>
  <si>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</si>
  <si>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</si>
  <si>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</si>
  <si>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</si>
  <si>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</si>
  <si>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</si>
  <si>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</si>
  <si>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</si>
  <si>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</si>
  <si>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สิทธิการเช่า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</si>
  <si>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</si>
  <si>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</si>
  <si>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</si>
  <si>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</si>
  <si>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</si>
  <si>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</si>
  <si>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</si>
  <si>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</si>
  <si>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</si>
  <si>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</si>
  <si>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</si>
  <si>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</si>
  <si>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</si>
  <si>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</si>
  <si>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</si>
  <si>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</si>
  <si>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</si>
  <si>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</si>
  <si>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</si>
  <si>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</si>
  <si>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</si>
  <si>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</si>
  <si>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(ขาดทุน) 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</si>
  <si>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</si>
  <si>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</si>
  <si>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</si>
  <si>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</si>
  <si>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</si>
  <si>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</si>
  <si>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</si>
  <si>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</si>
  <si>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</si>
  <si>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</si>
  <si>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</si>
  <si>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</si>
  <si>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</si>
  <si>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</si>
  <si>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</si>
  <si>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การจัดสรรส่วนทุนให้ผู้ถือหุ้น</t>
  </si>
  <si>
    <t xml:space="preserve">    เงินปันผล</t>
  </si>
  <si>
    <t>รวมการจัดสรรส่วนทุนให้ผู้ถือหุ้น</t>
  </si>
  <si>
    <t>รวมกำไรขาดทุนเบ็ดเสร็จสำหรับงวด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</si>
  <si>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</si>
  <si>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</si>
  <si>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เงินสดรับจากการขายอสังหาริมทรัพย์เพื่อการลงทุน</t>
  </si>
  <si>
    <t xml:space="preserve">เงินสดจ่ายเพื่อซื้อสิทธิการเช่า </t>
  </si>
  <si>
    <t xml:space="preserve">เงินสดรับจากการขายสิทธิการเช่า 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</si>
  <si>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</si>
  <si>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</si>
  <si>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</si>
  <si>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</si>
  <si>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</si>
  <si>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</si>
  <si>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</si>
  <si>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</si>
  <si>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เงินสดจ่ายเพื่อซื้อบริษัทร่วมและการร่วมค้า</t>
  </si>
  <si>
    <t>มูลค่าหุ้นสามัญ</t>
  </si>
  <si>
    <t>ส่วนเกินทุน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</si>
  <si>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</si>
  <si>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</si>
  <si>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กำไร</t>
  </si>
  <si>
    <t>กำไรที่รับรู้ซึ่งเป็นผลมาจากการวัดมูลค่ายุติธรรม</t>
  </si>
  <si>
    <t xml:space="preserve">     ของส่วนได้เสียที่ถืออยู่ก่อน</t>
  </si>
  <si>
    <t xml:space="preserve">     และสินทรัพย์ไม่มีตัวตน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</si>
  <si>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</si>
  <si>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กำไร (ขาดทุน)</t>
  </si>
  <si>
    <t>ของผลประโยชน์</t>
  </si>
  <si>
    <t>เดียวกัน</t>
  </si>
  <si>
    <t>ภายใต้การควบคุม</t>
  </si>
  <si>
    <t>เงินสดรับชำระคืนจากเงินให้กู้ยืมระยะสั้นแก่บุคคลหรือ</t>
  </si>
  <si>
    <t xml:space="preserve">   กิจการที่เกี่ยวข้องกัน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</si>
  <si>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</si>
  <si>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</si>
  <si>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</si>
  <si>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</si>
  <si>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</si>
  <si>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</si>
  <si>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</si>
  <si>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</si>
  <si>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</si>
  <si>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</si>
  <si>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</si>
  <si>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</si>
  <si>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</si>
  <si>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</si>
  <si>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</si>
  <si>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</si>
  <si>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</si>
  <si>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(หุ้นสามัญจำนวน 4,700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</si>
  <si>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</si>
  <si>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</si>
  <si>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</si>
  <si>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</si>
  <si>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ผลต่างจากการซื้อส่วนได้เสียที่ไม่มีอำนาจควบคุม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</si>
  <si>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</si>
  <si>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</si>
  <si>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</si>
  <si>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2562 : 778 ล้านบาท)</t>
  </si>
  <si>
    <t>รายได้เงินปันผล</t>
  </si>
  <si>
    <t>รายได้ดอกเบี้ย</t>
  </si>
  <si>
    <t>ส่วนแบ่งกำไรของการร่วมค้าและบริษัทร่วมที่ใช้วิธีส่วนได้เสีย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</si>
  <si>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</si>
  <si>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</si>
  <si>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 (ขาดทุน) จากวัดมูลค่าใหม่</t>
  </si>
  <si>
    <t>ภาษีเงินได้ของรายการที่ไม่ถูกจัดประเภทใหม่</t>
  </si>
  <si>
    <t>2562 : 1,543 ล้านบาท)</t>
  </si>
  <si>
    <t xml:space="preserve">   การเสนอขายหุ้นใหม่ต่อประชาชนทั่วไปเป็นครั้งแรก</t>
  </si>
  <si>
    <t xml:space="preserve">กำไร (ขาดทุน) สำหรับงวด </t>
  </si>
  <si>
    <t>ส่วนแบ่งกำไรของการร่วมค้าและบริษัทร่วม</t>
  </si>
  <si>
    <t xml:space="preserve">     ที่ใช้วิธีส่วนได้เสีย (สุทธิจากภาษี)</t>
  </si>
  <si>
    <t>(กลับรายการ) หนี้สูญและหนี้สงสัยจะสูญ</t>
  </si>
  <si>
    <t>กำไรจากการจำหน่ายสินทรัพย์ทางการเงินหมุนเวียนอื่น</t>
  </si>
  <si>
    <t>เงินปันผลรับ</t>
  </si>
  <si>
    <t xml:space="preserve">กระแสเงินสดสุทธิได้มาจาก (ใช้ไปใน) การดำเนินงาน 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</si>
  <si>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</si>
  <si>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</si>
  <si>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</si>
  <si>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เงินสดรับจากการเสนอขายหุ้นใหม่ต่อประชาชนเป็นครั้งแรก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</si>
  <si>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 : เงินสดที่ผู้เช่าจ่ายเพื่อลดจำนวน</t>
    </r>
  </si>
  <si>
    <r>
      <t xml:space="preserve">   </t>
    </r>
    <r>
      <rPr>
        <i/>
        <sz val="15"/>
        <rFont val="Angsana New"/>
        <family val="1"/>
      </rPr>
      <t>หนี้สินซึ่งเกิดขึ้นจากสัญญาเช่าการเงิน)</t>
    </r>
  </si>
  <si>
    <t>เงินปันผลจ่ายให้ส่วนได้เสียที่ไม่มีอำนาจควบคุม</t>
  </si>
  <si>
    <t>ผลต่างจาก</t>
  </si>
  <si>
    <t>ที่ไม่มีอำนาจ</t>
  </si>
  <si>
    <t>ผลต่างของ</t>
  </si>
  <si>
    <t>อัตราแลกเปลี่ยน</t>
  </si>
  <si>
    <t>จากการแปลงค่า</t>
  </si>
  <si>
    <t xml:space="preserve">วัดมูลค่าด้วย </t>
  </si>
  <si>
    <t>มูลค่ายุติธรรม</t>
  </si>
  <si>
    <t>ผ่านกำไรขาดทุน</t>
  </si>
  <si>
    <t>เบ็ดเสร็จอื่น</t>
  </si>
  <si>
    <t>ผลกระทบจากการเปลี่ยนแปลงนโยบายการบัญชี</t>
  </si>
  <si>
    <t>สามัญ</t>
  </si>
  <si>
    <t>การวัดมูลค่าใหม่</t>
  </si>
  <si>
    <t>ขาดทุนจาก</t>
  </si>
  <si>
    <t>จากเงินลงทุนใน</t>
  </si>
  <si>
    <t>ที่กำหนดให้</t>
  </si>
  <si>
    <t>ตราสารทุน</t>
  </si>
  <si>
    <t>อำนาจควบคุม</t>
  </si>
  <si>
    <t xml:space="preserve">   เงินปันผล</t>
  </si>
  <si>
    <t>ผลกำไรจาก</t>
  </si>
  <si>
    <t>เงินสดจ่ายจากการเปลี่ยนแปลงส่วนได้เสียในความเป็นเจ้าของในบริษัทย่อย</t>
  </si>
  <si>
    <t>ที่ไม่มีผลทำให้สูญเสียการควบคุม</t>
  </si>
  <si>
    <t>2562 : 54,028 ล้านบาท)</t>
  </si>
  <si>
    <t>2562 : 60,311 ล้านบาท)</t>
  </si>
  <si>
    <t>2562 : 122,126 ล้านบาท)</t>
  </si>
  <si>
    <t>2563 : 40,269 ล้านบาท และ</t>
  </si>
  <si>
    <t>2563 : 349 ล้านบาท และ</t>
  </si>
  <si>
    <t>2563 : 94,664 ล้านบาท และ</t>
  </si>
  <si>
    <t>2563 : 998 ล้านบาท และ</t>
  </si>
  <si>
    <t>2563 : 105,204 ล้านบาท และ</t>
  </si>
  <si>
    <t>การซื้อส่วนได้เสีย</t>
  </si>
  <si>
    <t>4(ข)</t>
  </si>
  <si>
    <t>4(ข), 13</t>
  </si>
  <si>
    <t>เงินให้กู้ยืมระยะสั้น</t>
  </si>
  <si>
    <t>2563 : 44,847 ล้านบาท และ</t>
  </si>
  <si>
    <t>(ค่าใช้จ่าย) รายได้ภาษีเงินได้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</si>
  <si>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</si>
  <si>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</si>
  <si>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t>ผลขาดทุนจากเงินลงทุนในตราสารทุนที่กำหนดให้วัดมูลค่า</t>
  </si>
  <si>
    <t>ผลขาดทุนจากวัดมูลค่าใหม่</t>
  </si>
  <si>
    <t>2562 : 109,685 ล้านบาท)</t>
  </si>
  <si>
    <t xml:space="preserve">     กำไรหรือขาดทุน</t>
  </si>
  <si>
    <t xml:space="preserve">    เงินทุนที่ได้รับจากผู้ถือหุ้นและการจัดสรรส่วนทุนให้ผู้ถือหุ้น</t>
  </si>
  <si>
    <t>ยอดคงเหลือ ณ วันที่ 31 ธันวาคม 2562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</si>
  <si>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</si>
  <si>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</si>
  <si>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เงินลงทุนในตราสารทุน</t>
  </si>
  <si>
    <t xml:space="preserve">ที่กำหนดให้วัดมูลค่าด้วย </t>
  </si>
  <si>
    <t>มูลค่ายุติธรรมผ่าน</t>
  </si>
  <si>
    <t>(กลับรายการ) ผลขาดทุนจากการด้อยค่าที่รับรู้ในกำไรหรือขาดทุน</t>
  </si>
  <si>
    <t>(กำไร) ขาดทุนจากอัตราแลกเปลี่ยนที่ยังไม่เกิดขึ้น</t>
  </si>
  <si>
    <t>เงินสดจ่ายเพื่อซื้อสินทรัพย์ทางการเงินหมุนเวียนอื่น</t>
  </si>
  <si>
    <t>เงินสดรับชำระคืนเงินให้กู้ยืมระยะสั้นแก่กิจการอื่น</t>
  </si>
  <si>
    <t>เงินสดและรายการเทียบเท่าเงินสดเพิ่มขึ้น (ลดลง) สุทธิ</t>
  </si>
  <si>
    <t xml:space="preserve"> เงินปันผล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</si>
  <si>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</si>
  <si>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เงินให้กู้ยืมระยะยาวแก่บุคคลหรือกิจการที่เกี่ยวข้องกัน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</si>
  <si>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</si>
  <si>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โอนสินทรัพย์สิทธิการใช้ไปอสังหาริมทรัพย์เพื่อการลงทุน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</si>
</sst>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FF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12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/>
    <xf numFmtId="37" fontId="3" fillId="0" borderId="0" xfId="0" applyNumberFormat="1" applyFont="1" applyFill="1" applyBorder="1" applyAlignment="1"/>
    <xf numFmtId="43" fontId="3" fillId="0" borderId="4" xfId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16" fillId="0" borderId="0" xfId="0" applyFont="1" applyFill="1" applyAlignment="1"/>
    <xf numFmtId="164" fontId="3" fillId="0" borderId="0" xfId="1" applyNumberFormat="1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9" fillId="0" borderId="0" xfId="0" applyFont="1" applyFill="1"/>
    <xf numFmtId="0" fontId="17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5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0" fontId="21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37" fontId="7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9" fillId="0" borderId="0" xfId="1" applyFont="1" applyFill="1" applyAlignment="1">
      <alignment horizontal="left"/>
    </xf>
    <xf numFmtId="43" fontId="20" fillId="0" borderId="0" xfId="1" applyFont="1" applyFill="1" applyAlignment="1">
      <alignment horizontal="left"/>
    </xf>
    <xf numFmtId="43" fontId="20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9" fillId="0" borderId="0" xfId="1" applyNumberFormat="1" applyFont="1" applyFill="1" applyAlignment="1">
      <alignment horizontal="left"/>
    </xf>
    <xf numFmtId="41" fontId="20" fillId="0" borderId="0" xfId="1" applyNumberFormat="1" applyFont="1" applyFill="1" applyAlignment="1">
      <alignment horizontal="left"/>
    </xf>
    <xf numFmtId="41" fontId="20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3" fontId="4" fillId="0" borderId="4" xfId="1" applyFont="1" applyFill="1" applyBorder="1" applyAlignment="1"/>
    <xf numFmtId="41" fontId="4" fillId="0" borderId="1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6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indent="2"/>
    </xf>
    <xf numFmtId="164" fontId="8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4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1" fontId="4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1" fontId="11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/>
    <xf numFmtId="37" fontId="0" fillId="0" borderId="0" xfId="0" applyNumberFormat="1" applyAlignment="1"/>
    <xf numFmtId="43" fontId="0" fillId="0" borderId="0" xfId="1" applyFont="1" applyAlignment="1"/>
    <xf numFmtId="37" fontId="0" fillId="0" borderId="0" xfId="1" applyNumberFormat="1" applyFont="1" applyAlignment="1"/>
    <xf numFmtId="37" fontId="4" fillId="0" borderId="2" xfId="0" applyNumberFormat="1" applyFont="1" applyBorder="1" applyAlignment="1"/>
    <xf numFmtId="37" fontId="4" fillId="0" borderId="0" xfId="0" applyNumberFormat="1" applyFont="1" applyAlignment="1"/>
    <xf numFmtId="164" fontId="0" fillId="0" borderId="0" xfId="0" applyNumberFormat="1" applyAlignment="1"/>
    <xf numFmtId="164" fontId="0" fillId="0" borderId="0" xfId="1" applyNumberFormat="1" applyFont="1" applyAlignment="1"/>
    <xf numFmtId="41" fontId="0" fillId="0" borderId="0" xfId="1" applyNumberFormat="1" applyFont="1" applyAlignment="1"/>
    <xf numFmtId="164" fontId="4" fillId="0" borderId="2" xfId="1" applyNumberFormat="1" applyFont="1" applyBorder="1" applyAlignment="1"/>
    <xf numFmtId="164" fontId="4" fillId="0" borderId="0" xfId="1" applyNumberFormat="1" applyFont="1" applyAlignment="1"/>
    <xf numFmtId="164" fontId="0" fillId="0" borderId="4" xfId="1" applyNumberFormat="1" applyFont="1" applyBorder="1" applyAlignment="1"/>
    <xf numFmtId="164" fontId="4" fillId="0" borderId="4" xfId="1" applyNumberFormat="1" applyFont="1" applyBorder="1" applyAlignment="1"/>
    <xf numFmtId="41" fontId="4" fillId="0" borderId="0" xfId="1" applyNumberFormat="1" applyFont="1" applyAlignment="1"/>
    <xf numFmtId="41" fontId="0" fillId="0" borderId="1" xfId="1" applyNumberFormat="1" applyFont="1" applyBorder="1" applyAlignment="1"/>
    <xf numFmtId="0" fontId="0" fillId="2" borderId="0" xfId="0" applyFill="1" applyAlignment="1"/>
    <xf numFmtId="0" fontId="25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Border="1" applyAlignment="1"/>
    <xf numFmtId="3" fontId="5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43" fontId="0" fillId="0" borderId="0" xfId="1" applyFont="1"/>
    <xf numFmtId="164" fontId="4" fillId="0" borderId="0" xfId="1" applyNumberFormat="1" applyFont="1" applyFill="1" applyAlignment="1"/>
    <xf numFmtId="164" fontId="0" fillId="0" borderId="0" xfId="1" applyNumberFormat="1" applyFont="1"/>
    <xf numFmtId="164" fontId="0" fillId="0" borderId="4" xfId="1" applyNumberFormat="1" applyFont="1" applyFill="1" applyBorder="1" applyAlignment="1"/>
    <xf numFmtId="43" fontId="4" fillId="0" borderId="2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41" fontId="0" fillId="0" borderId="0" xfId="0" applyNumberFormat="1" applyAlignment="1"/>
    <xf numFmtId="43" fontId="8" fillId="0" borderId="0" xfId="1" applyFont="1" applyFill="1" applyBorder="1" applyAlignment="1">
      <alignment horizontal="right"/>
    </xf>
    <xf numFmtId="0" fontId="0" fillId="0" borderId="0" xfId="0" applyFont="1"/>
    <xf numFmtId="0" fontId="26" fillId="0" borderId="0" xfId="0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0" fillId="0" borderId="4" xfId="0" applyFont="1" applyFill="1" applyBorder="1" applyAlignment="1"/>
    <xf numFmtId="0" fontId="3" fillId="0" borderId="0" xfId="0" applyFont="1" applyFill="1" applyAlignment="1">
      <alignment horizontal="left" indent="1"/>
    </xf>
    <xf numFmtId="164" fontId="3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164" fontId="15" fillId="0" borderId="2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4" fillId="0" borderId="0" xfId="1" applyNumberFormat="1" applyFont="1"/>
    <xf numFmtId="164" fontId="4" fillId="0" borderId="4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4" fillId="0" borderId="0" xfId="0" applyFo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3" fillId="0" borderId="0" xfId="0" applyNumberFormat="1" applyFont="1" applyFill="1" applyAlignment="1"/>
    <xf numFmtId="43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37" fontId="0" fillId="0" borderId="0" xfId="0" applyNumberForma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0" applyNumberFormat="1" applyFont="1" applyBorder="1" applyAlignment="1"/>
    <xf numFmtId="164" fontId="4" fillId="0" borderId="0" xfId="0" applyNumberFormat="1" applyFont="1" applyAlignment="1"/>
    <xf numFmtId="164" fontId="4" fillId="0" borderId="1" xfId="0" applyNumberFormat="1" applyFont="1" applyBorder="1" applyAlignment="1"/>
    <xf numFmtId="41" fontId="0" fillId="0" borderId="4" xfId="1" applyNumberFormat="1" applyFont="1" applyFill="1" applyBorder="1" applyAlignment="1">
      <alignment horizontal="center"/>
    </xf>
    <xf numFmtId="41" fontId="0" fillId="0" borderId="4" xfId="1" applyNumberFormat="1" applyFont="1" applyBorder="1" applyAlignment="1"/>
    <xf numFmtId="41" fontId="4" fillId="0" borderId="0" xfId="0" applyNumberFormat="1" applyFont="1" applyAlignment="1"/>
    <xf numFmtId="41" fontId="4" fillId="0" borderId="2" xfId="0" applyNumberFormat="1" applyFont="1" applyBorder="1" applyAlignment="1"/>
    <xf numFmtId="41" fontId="4" fillId="0" borderId="1" xfId="0" applyNumberFormat="1" applyFont="1" applyBorder="1" applyAlignment="1"/>
    <xf numFmtId="1" fontId="0" fillId="0" borderId="0" xfId="0" applyNumberFormat="1" applyFont="1" applyFill="1" applyAlignment="1"/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1" applyFont="1" applyFill="1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7"/>
  <sheetViews>
    <sheetView tabSelected="1" view="pageBreakPreview" topLeftCell="A4" zoomScale="70" zoomScaleNormal="94" zoomScaleSheetLayoutView="70" workbookViewId="0">
      <selection activeCell="F14" sqref="F14"/>
    </sheetView>
  </sheetViews>
  <sheetFormatPr defaultColWidth="9.09765625" defaultRowHeight="21.5" x14ac:dyDescent="0.65"/>
  <cols>
    <col min="1" max="1" width="53.8984375" style="183" customWidth="1"/>
    <col min="2" max="2" width="8.69921875" style="200" customWidth="1"/>
    <col min="3" max="3" width="1.09765625" style="200" customWidth="1"/>
    <col min="4" max="4" width="16.3984375" style="200" customWidth="1"/>
    <col min="5" max="5" width="1.09765625" style="200" customWidth="1"/>
    <col min="6" max="6" width="16.3984375" style="200" customWidth="1"/>
    <col min="7" max="7" width="1.09765625" style="200" customWidth="1"/>
    <col min="8" max="8" width="16.3984375" style="200" customWidth="1"/>
    <col min="9" max="9" width="1.09765625" style="200" customWidth="1"/>
    <col min="10" max="10" width="16.3984375" style="200" customWidth="1"/>
    <col min="11" max="16384" width="9.09765625" style="200"/>
  </cols>
  <sheetData>
    <row r="1" spans="1:10" ht="22" customHeight="1" x14ac:dyDescent="0.7">
      <c r="A1" s="182" t="s">
        <v>194</v>
      </c>
    </row>
    <row r="2" spans="1:10" ht="22" customHeight="1" x14ac:dyDescent="0.7">
      <c r="A2" s="182" t="s">
        <v>45</v>
      </c>
    </row>
    <row r="3" spans="1:10" ht="22" customHeight="1" x14ac:dyDescent="0.7">
      <c r="A3" s="182"/>
    </row>
    <row r="4" spans="1:10" ht="22" customHeight="1" x14ac:dyDescent="0.7">
      <c r="B4" s="184"/>
      <c r="C4" s="184"/>
      <c r="D4" s="290" t="s">
        <v>119</v>
      </c>
      <c r="E4" s="290"/>
      <c r="F4" s="290"/>
      <c r="G4" s="185"/>
      <c r="H4" s="290" t="s">
        <v>120</v>
      </c>
      <c r="I4" s="290"/>
      <c r="J4" s="290"/>
    </row>
    <row r="5" spans="1:10" ht="22" customHeight="1" x14ac:dyDescent="0.7">
      <c r="B5" s="184"/>
      <c r="C5" s="184"/>
      <c r="D5" s="184" t="s">
        <v>79</v>
      </c>
      <c r="E5" s="184"/>
      <c r="F5" s="184" t="s">
        <v>73</v>
      </c>
      <c r="G5" s="185"/>
      <c r="H5" s="184" t="s">
        <v>79</v>
      </c>
      <c r="I5" s="184"/>
      <c r="J5" s="184" t="s">
        <v>73</v>
      </c>
    </row>
    <row r="6" spans="1:10" ht="22" customHeight="1" x14ac:dyDescent="0.7">
      <c r="A6" s="186" t="s">
        <v>0</v>
      </c>
      <c r="B6" s="187" t="s">
        <v>1</v>
      </c>
      <c r="C6" s="187"/>
      <c r="D6" s="184">
        <v>2563</v>
      </c>
      <c r="E6" s="184"/>
      <c r="F6" s="184">
        <v>2562</v>
      </c>
      <c r="G6" s="184"/>
      <c r="H6" s="184">
        <v>2563</v>
      </c>
      <c r="I6" s="184"/>
      <c r="J6" s="184">
        <v>2562</v>
      </c>
    </row>
    <row r="7" spans="1:10" ht="22" customHeight="1" x14ac:dyDescent="0.7">
      <c r="A7" s="186"/>
      <c r="B7" s="187"/>
      <c r="C7" s="187"/>
      <c r="D7" s="184" t="s">
        <v>76</v>
      </c>
      <c r="F7" s="188"/>
      <c r="G7" s="184"/>
      <c r="H7" s="184" t="s">
        <v>76</v>
      </c>
      <c r="I7" s="184"/>
      <c r="J7" s="188"/>
    </row>
    <row r="8" spans="1:10" ht="22" customHeight="1" x14ac:dyDescent="0.65">
      <c r="B8" s="184"/>
      <c r="C8" s="184"/>
      <c r="D8" s="291" t="s">
        <v>121</v>
      </c>
      <c r="E8" s="291"/>
      <c r="F8" s="291"/>
      <c r="G8" s="291"/>
      <c r="H8" s="291"/>
      <c r="I8" s="291"/>
      <c r="J8" s="291"/>
    </row>
    <row r="9" spans="1:10" ht="22" customHeight="1" x14ac:dyDescent="0.7">
      <c r="A9" s="189" t="s">
        <v>2</v>
      </c>
      <c r="B9" s="187"/>
      <c r="C9" s="187"/>
    </row>
    <row r="10" spans="1:10" ht="22" customHeight="1" x14ac:dyDescent="0.65">
      <c r="A10" s="190" t="s">
        <v>3</v>
      </c>
      <c r="B10" s="187"/>
      <c r="C10" s="187"/>
      <c r="D10" s="201">
        <v>23292902810</v>
      </c>
      <c r="E10" s="201"/>
      <c r="F10" s="201">
        <v>10073020071</v>
      </c>
      <c r="G10" s="201"/>
      <c r="H10" s="201">
        <v>10085249601</v>
      </c>
      <c r="I10" s="201"/>
      <c r="J10" s="201">
        <v>1378448059</v>
      </c>
    </row>
    <row r="11" spans="1:10" ht="22" customHeight="1" x14ac:dyDescent="0.65">
      <c r="A11" s="183" t="s">
        <v>195</v>
      </c>
      <c r="B11" s="187">
        <v>18</v>
      </c>
      <c r="C11" s="187"/>
      <c r="D11" s="201">
        <v>1806535515</v>
      </c>
      <c r="E11" s="201"/>
      <c r="F11" s="201">
        <v>1603095833</v>
      </c>
      <c r="G11" s="201"/>
      <c r="H11" s="202">
        <v>0</v>
      </c>
      <c r="I11" s="202"/>
      <c r="J11" s="202">
        <v>0</v>
      </c>
    </row>
    <row r="12" spans="1:10" ht="22" customHeight="1" x14ac:dyDescent="0.65">
      <c r="A12" s="183" t="s">
        <v>26</v>
      </c>
      <c r="B12" s="259">
        <v>18</v>
      </c>
      <c r="C12" s="187"/>
      <c r="D12" s="276">
        <v>3086577474</v>
      </c>
      <c r="E12" s="201"/>
      <c r="F12" s="201">
        <v>4383059963</v>
      </c>
      <c r="G12" s="201"/>
      <c r="H12" s="203">
        <f>288302138-21517700</f>
        <v>266784438</v>
      </c>
      <c r="I12" s="201"/>
      <c r="J12" s="203">
        <v>772992309</v>
      </c>
    </row>
    <row r="13" spans="1:10" ht="22" customHeight="1" x14ac:dyDescent="0.65">
      <c r="A13" s="183" t="s">
        <v>196</v>
      </c>
      <c r="B13" s="187"/>
      <c r="C13" s="187"/>
      <c r="D13" s="276">
        <v>9173655191</v>
      </c>
      <c r="E13" s="201"/>
      <c r="F13" s="201">
        <f>11763583098-24735760</f>
        <v>11738847338</v>
      </c>
      <c r="G13" s="201"/>
      <c r="H13" s="203">
        <f>458616238+5393229</f>
        <v>464009467</v>
      </c>
      <c r="I13" s="201"/>
      <c r="J13" s="203">
        <v>447393028</v>
      </c>
    </row>
    <row r="14" spans="1:10" ht="22" customHeight="1" x14ac:dyDescent="0.65">
      <c r="A14" s="183" t="s">
        <v>276</v>
      </c>
      <c r="B14" s="187">
        <v>6</v>
      </c>
      <c r="C14" s="187"/>
      <c r="D14" s="201">
        <v>39628713</v>
      </c>
      <c r="E14" s="201"/>
      <c r="F14" s="201">
        <v>40201448</v>
      </c>
      <c r="G14" s="201"/>
      <c r="H14" s="203">
        <v>35735992634</v>
      </c>
      <c r="I14" s="201"/>
      <c r="J14" s="203">
        <v>26494711400</v>
      </c>
    </row>
    <row r="15" spans="1:10" ht="22" customHeight="1" x14ac:dyDescent="0.65">
      <c r="A15" s="183" t="s">
        <v>197</v>
      </c>
      <c r="B15" s="187">
        <v>6</v>
      </c>
      <c r="C15" s="187"/>
      <c r="D15" s="201">
        <v>37149342</v>
      </c>
      <c r="E15" s="201"/>
      <c r="F15" s="202">
        <v>0</v>
      </c>
      <c r="G15" s="202"/>
      <c r="H15" s="202">
        <v>0</v>
      </c>
      <c r="I15" s="202"/>
      <c r="J15" s="202">
        <v>0</v>
      </c>
    </row>
    <row r="16" spans="1:10" ht="22" customHeight="1" x14ac:dyDescent="0.65">
      <c r="A16" s="183" t="s">
        <v>4</v>
      </c>
      <c r="B16" s="187"/>
      <c r="C16" s="187"/>
      <c r="D16" s="201">
        <v>31464177844</v>
      </c>
      <c r="E16" s="201"/>
      <c r="F16" s="201">
        <v>37435563735</v>
      </c>
      <c r="G16" s="201"/>
      <c r="H16" s="202">
        <v>0</v>
      </c>
      <c r="I16" s="202"/>
      <c r="J16" s="202">
        <v>0</v>
      </c>
    </row>
    <row r="17" spans="1:10" ht="22" customHeight="1" x14ac:dyDescent="0.65">
      <c r="A17" s="190" t="s">
        <v>5</v>
      </c>
      <c r="B17" s="187"/>
      <c r="C17" s="187"/>
      <c r="D17" s="201">
        <v>719578961</v>
      </c>
      <c r="E17" s="201"/>
      <c r="F17" s="201">
        <v>510794783</v>
      </c>
      <c r="G17" s="201"/>
      <c r="H17" s="202">
        <v>0</v>
      </c>
      <c r="I17" s="202"/>
      <c r="J17" s="202">
        <v>0</v>
      </c>
    </row>
    <row r="18" spans="1:10" ht="22" customHeight="1" x14ac:dyDescent="0.7">
      <c r="A18" s="186" t="s">
        <v>6</v>
      </c>
      <c r="B18" s="187"/>
      <c r="C18" s="187"/>
      <c r="D18" s="204">
        <f>SUM(D10:D17)</f>
        <v>69620205850</v>
      </c>
      <c r="E18" s="205"/>
      <c r="F18" s="204">
        <f>SUM(F10:F17)</f>
        <v>65784583171</v>
      </c>
      <c r="G18" s="205"/>
      <c r="H18" s="204">
        <f>SUM(H10:H17)</f>
        <v>46552036140</v>
      </c>
      <c r="I18" s="205"/>
      <c r="J18" s="204">
        <f>SUM(J10:J17)</f>
        <v>29093544796</v>
      </c>
    </row>
    <row r="19" spans="1:10" ht="22" customHeight="1" x14ac:dyDescent="0.65">
      <c r="A19" s="191"/>
      <c r="B19" s="187"/>
      <c r="C19" s="187"/>
      <c r="D19" s="201"/>
      <c r="E19" s="201"/>
      <c r="F19" s="201"/>
      <c r="G19" s="201"/>
      <c r="H19" s="201"/>
      <c r="I19" s="201"/>
      <c r="J19" s="201"/>
    </row>
    <row r="20" spans="1:10" ht="22" customHeight="1" x14ac:dyDescent="0.7">
      <c r="A20" s="189" t="s">
        <v>7</v>
      </c>
      <c r="B20" s="192"/>
      <c r="C20" s="187"/>
      <c r="D20" s="201"/>
      <c r="E20" s="201"/>
      <c r="F20" s="201"/>
      <c r="G20" s="201"/>
      <c r="H20" s="201"/>
      <c r="I20" s="201"/>
      <c r="J20" s="201"/>
    </row>
    <row r="21" spans="1:10" ht="22" customHeight="1" x14ac:dyDescent="0.65">
      <c r="A21" s="193" t="s">
        <v>108</v>
      </c>
      <c r="B21" s="192">
        <v>7</v>
      </c>
      <c r="C21" s="187"/>
      <c r="D21" s="207">
        <v>574343485</v>
      </c>
      <c r="E21" s="207"/>
      <c r="F21" s="207">
        <v>516748185</v>
      </c>
      <c r="G21" s="207"/>
      <c r="H21" s="207">
        <v>52501000</v>
      </c>
      <c r="I21" s="207"/>
      <c r="J21" s="207">
        <v>52501000</v>
      </c>
    </row>
    <row r="22" spans="1:10" ht="22" customHeight="1" x14ac:dyDescent="0.65">
      <c r="A22" s="193" t="s">
        <v>109</v>
      </c>
      <c r="B22" s="192">
        <v>7</v>
      </c>
      <c r="C22" s="187"/>
      <c r="D22" s="207">
        <v>461712202</v>
      </c>
      <c r="E22" s="207"/>
      <c r="F22" s="207">
        <v>464467245</v>
      </c>
      <c r="G22" s="207"/>
      <c r="H22" s="207">
        <v>0</v>
      </c>
      <c r="I22" s="207"/>
      <c r="J22" s="207">
        <v>0</v>
      </c>
    </row>
    <row r="23" spans="1:10" ht="22" customHeight="1" x14ac:dyDescent="0.65">
      <c r="A23" s="193" t="s">
        <v>34</v>
      </c>
      <c r="B23" s="192">
        <v>8</v>
      </c>
      <c r="C23" s="187"/>
      <c r="D23" s="65">
        <v>0</v>
      </c>
      <c r="E23" s="207"/>
      <c r="F23" s="207">
        <v>0</v>
      </c>
      <c r="G23" s="207"/>
      <c r="H23" s="207">
        <v>81569496459</v>
      </c>
      <c r="I23" s="207"/>
      <c r="J23" s="207">
        <v>48653607201</v>
      </c>
    </row>
    <row r="24" spans="1:10" ht="22" customHeight="1" x14ac:dyDescent="0.65">
      <c r="A24" s="190" t="s">
        <v>198</v>
      </c>
      <c r="B24" s="192">
        <v>18</v>
      </c>
      <c r="C24" s="187"/>
      <c r="D24" s="207">
        <v>1688616978</v>
      </c>
      <c r="E24" s="207"/>
      <c r="F24" s="207">
        <v>209009578</v>
      </c>
      <c r="G24" s="207"/>
      <c r="H24" s="207">
        <v>6435733</v>
      </c>
      <c r="I24" s="207"/>
      <c r="J24" s="207">
        <v>499955</v>
      </c>
    </row>
    <row r="25" spans="1:10" ht="22" customHeight="1" x14ac:dyDescent="0.65">
      <c r="A25" s="183" t="s">
        <v>199</v>
      </c>
      <c r="B25" s="257">
        <v>6</v>
      </c>
      <c r="C25" s="257"/>
      <c r="D25" s="207">
        <v>2175013255</v>
      </c>
      <c r="E25" s="207"/>
      <c r="F25" s="207">
        <v>0</v>
      </c>
      <c r="G25" s="207"/>
      <c r="H25" s="207">
        <v>0</v>
      </c>
      <c r="I25" s="207"/>
      <c r="J25" s="207">
        <v>0</v>
      </c>
    </row>
    <row r="26" spans="1:10" ht="22" customHeight="1" x14ac:dyDescent="0.65">
      <c r="A26" s="190" t="s">
        <v>33</v>
      </c>
      <c r="B26" s="187">
        <v>9</v>
      </c>
      <c r="C26" s="187"/>
      <c r="D26" s="207">
        <v>12996579401</v>
      </c>
      <c r="E26" s="207"/>
      <c r="F26" s="207">
        <v>10866151941</v>
      </c>
      <c r="G26" s="207"/>
      <c r="H26" s="207">
        <v>0</v>
      </c>
      <c r="I26" s="207"/>
      <c r="J26" s="207">
        <v>0</v>
      </c>
    </row>
    <row r="27" spans="1:10" ht="22" customHeight="1" x14ac:dyDescent="0.65">
      <c r="A27" s="183" t="s">
        <v>31</v>
      </c>
      <c r="B27" s="187">
        <v>10</v>
      </c>
      <c r="C27" s="187"/>
      <c r="D27" s="207">
        <v>41161199945</v>
      </c>
      <c r="E27" s="207"/>
      <c r="F27" s="207">
        <v>41861948120</v>
      </c>
      <c r="G27" s="207"/>
      <c r="H27" s="207">
        <v>23447968</v>
      </c>
      <c r="I27" s="207"/>
      <c r="J27" s="207">
        <v>21412815</v>
      </c>
    </row>
    <row r="28" spans="1:10" ht="22" customHeight="1" x14ac:dyDescent="0.65">
      <c r="A28" s="190" t="s">
        <v>200</v>
      </c>
      <c r="B28" s="187">
        <v>11</v>
      </c>
      <c r="C28" s="187"/>
      <c r="D28" s="207">
        <v>69647104127</v>
      </c>
      <c r="E28" s="207"/>
      <c r="F28" s="207">
        <v>0</v>
      </c>
      <c r="G28" s="207"/>
      <c r="H28" s="207">
        <v>23736899</v>
      </c>
      <c r="I28" s="207"/>
      <c r="J28" s="207">
        <v>0</v>
      </c>
    </row>
    <row r="29" spans="1:10" ht="22" customHeight="1" x14ac:dyDescent="0.65">
      <c r="A29" s="183" t="s">
        <v>53</v>
      </c>
      <c r="B29" s="187"/>
      <c r="C29" s="187"/>
      <c r="D29" s="207">
        <v>30770333342</v>
      </c>
      <c r="E29" s="207"/>
      <c r="F29" s="207">
        <v>30400482182</v>
      </c>
      <c r="G29" s="207"/>
      <c r="H29" s="207">
        <v>0</v>
      </c>
      <c r="I29" s="207"/>
      <c r="J29" s="207">
        <v>0</v>
      </c>
    </row>
    <row r="30" spans="1:10" ht="22" customHeight="1" x14ac:dyDescent="0.65">
      <c r="A30" s="183" t="s">
        <v>122</v>
      </c>
      <c r="B30" s="187"/>
      <c r="C30" s="187"/>
      <c r="D30" s="207">
        <v>0</v>
      </c>
      <c r="E30" s="207"/>
      <c r="F30" s="207">
        <v>21042270803</v>
      </c>
      <c r="G30" s="207"/>
      <c r="H30" s="207">
        <v>0</v>
      </c>
      <c r="I30" s="207"/>
      <c r="J30" s="207">
        <v>0</v>
      </c>
    </row>
    <row r="31" spans="1:10" ht="22" customHeight="1" x14ac:dyDescent="0.65">
      <c r="A31" s="183" t="s">
        <v>201</v>
      </c>
      <c r="B31" s="187"/>
      <c r="C31" s="187"/>
      <c r="D31" s="207">
        <v>6727254897</v>
      </c>
      <c r="E31" s="207"/>
      <c r="F31" s="207">
        <v>7066002021</v>
      </c>
      <c r="G31" s="207"/>
      <c r="H31" s="207">
        <v>19925435</v>
      </c>
      <c r="I31" s="207"/>
      <c r="J31" s="207">
        <v>20177909</v>
      </c>
    </row>
    <row r="32" spans="1:10" ht="22" customHeight="1" x14ac:dyDescent="0.65">
      <c r="A32" s="190" t="s">
        <v>8</v>
      </c>
      <c r="B32" s="187"/>
      <c r="C32" s="187"/>
      <c r="D32" s="65">
        <v>3116120428</v>
      </c>
      <c r="E32" s="207"/>
      <c r="F32" s="207">
        <v>1604387559</v>
      </c>
      <c r="G32" s="207"/>
      <c r="H32" s="207">
        <v>17077230</v>
      </c>
      <c r="I32" s="206"/>
      <c r="J32" s="207">
        <v>18578208</v>
      </c>
    </row>
    <row r="33" spans="1:10" ht="22" customHeight="1" x14ac:dyDescent="0.65">
      <c r="A33" s="190" t="s">
        <v>9</v>
      </c>
      <c r="B33" s="192"/>
      <c r="C33" s="187"/>
      <c r="D33" s="207">
        <v>6340018721</v>
      </c>
      <c r="E33" s="207"/>
      <c r="F33" s="207">
        <v>7129420914</v>
      </c>
      <c r="G33" s="207"/>
      <c r="H33" s="207">
        <v>228986171</v>
      </c>
      <c r="I33" s="206"/>
      <c r="J33" s="207">
        <v>196354124</v>
      </c>
    </row>
    <row r="34" spans="1:10" ht="22" customHeight="1" x14ac:dyDescent="0.7">
      <c r="A34" s="186" t="s">
        <v>10</v>
      </c>
      <c r="B34" s="192"/>
      <c r="C34" s="187"/>
      <c r="D34" s="279">
        <f>SUM(D21:D33)</f>
        <v>175658296781</v>
      </c>
      <c r="E34" s="280"/>
      <c r="F34" s="279">
        <f>SUM(F21:F33)</f>
        <v>121160888548</v>
      </c>
      <c r="G34" s="280"/>
      <c r="H34" s="279">
        <f>SUM(H21:H33)</f>
        <v>81941606895</v>
      </c>
      <c r="I34" s="280"/>
      <c r="J34" s="279">
        <f>SUM(J21:J33)</f>
        <v>48963131212</v>
      </c>
    </row>
    <row r="35" spans="1:10" ht="22" customHeight="1" thickBot="1" x14ac:dyDescent="0.75">
      <c r="A35" s="186" t="s">
        <v>11</v>
      </c>
      <c r="B35" s="192"/>
      <c r="C35" s="187"/>
      <c r="D35" s="281">
        <f>D18+D34</f>
        <v>245278502631</v>
      </c>
      <c r="E35" s="280"/>
      <c r="F35" s="281">
        <f>F18+F34</f>
        <v>186945471719</v>
      </c>
      <c r="G35" s="280"/>
      <c r="H35" s="281">
        <f>H34+H18</f>
        <v>128493643035</v>
      </c>
      <c r="I35" s="280"/>
      <c r="J35" s="281">
        <f>J34+J18</f>
        <v>78056676008</v>
      </c>
    </row>
    <row r="36" spans="1:10" ht="22" customHeight="1" thickTop="1" x14ac:dyDescent="0.7">
      <c r="A36" s="182" t="s">
        <v>194</v>
      </c>
      <c r="D36" s="208"/>
      <c r="E36" s="208"/>
      <c r="F36" s="208"/>
      <c r="G36" s="208"/>
      <c r="H36" s="208"/>
      <c r="I36" s="208"/>
      <c r="J36" s="208"/>
    </row>
    <row r="37" spans="1:10" ht="22" customHeight="1" x14ac:dyDescent="0.7">
      <c r="A37" s="182" t="s">
        <v>45</v>
      </c>
      <c r="D37" s="208"/>
      <c r="E37" s="208"/>
      <c r="F37" s="208"/>
      <c r="G37" s="208"/>
      <c r="H37" s="208"/>
      <c r="I37" s="208"/>
      <c r="J37" s="208"/>
    </row>
    <row r="38" spans="1:10" ht="22" customHeight="1" x14ac:dyDescent="0.7">
      <c r="A38" s="182"/>
      <c r="D38" s="208"/>
      <c r="E38" s="208"/>
      <c r="F38" s="208"/>
      <c r="G38" s="208"/>
      <c r="H38" s="208"/>
      <c r="I38" s="208"/>
      <c r="J38" s="208"/>
    </row>
    <row r="39" spans="1:10" ht="22" customHeight="1" x14ac:dyDescent="0.7">
      <c r="B39" s="184"/>
      <c r="C39" s="184"/>
      <c r="D39" s="288" t="s">
        <v>119</v>
      </c>
      <c r="E39" s="288"/>
      <c r="F39" s="288"/>
      <c r="G39" s="194"/>
      <c r="H39" s="288" t="s">
        <v>120</v>
      </c>
      <c r="I39" s="288"/>
      <c r="J39" s="288"/>
    </row>
    <row r="40" spans="1:10" ht="22" customHeight="1" x14ac:dyDescent="0.7">
      <c r="B40" s="184"/>
      <c r="C40" s="184"/>
      <c r="D40" s="184" t="s">
        <v>79</v>
      </c>
      <c r="E40" s="195"/>
      <c r="F40" s="195" t="s">
        <v>73</v>
      </c>
      <c r="G40" s="194"/>
      <c r="H40" s="184" t="s">
        <v>79</v>
      </c>
      <c r="I40" s="195"/>
      <c r="J40" s="195" t="s">
        <v>73</v>
      </c>
    </row>
    <row r="41" spans="1:10" ht="22" customHeight="1" x14ac:dyDescent="0.7">
      <c r="A41" s="186" t="s">
        <v>64</v>
      </c>
      <c r="B41" s="187" t="s">
        <v>1</v>
      </c>
      <c r="C41" s="184"/>
      <c r="D41" s="184">
        <v>2563</v>
      </c>
      <c r="E41" s="184"/>
      <c r="F41" s="184">
        <v>2562</v>
      </c>
      <c r="G41" s="184"/>
      <c r="H41" s="184">
        <v>2563</v>
      </c>
      <c r="I41" s="184"/>
      <c r="J41" s="184">
        <v>2562</v>
      </c>
    </row>
    <row r="42" spans="1:10" ht="22" customHeight="1" x14ac:dyDescent="0.7">
      <c r="A42" s="186"/>
      <c r="B42" s="187"/>
      <c r="C42" s="184"/>
      <c r="D42" s="195" t="s">
        <v>76</v>
      </c>
      <c r="E42" s="208"/>
      <c r="F42" s="196"/>
      <c r="G42" s="195"/>
      <c r="H42" s="195" t="s">
        <v>76</v>
      </c>
      <c r="I42" s="195"/>
      <c r="J42" s="196"/>
    </row>
    <row r="43" spans="1:10" ht="22" customHeight="1" x14ac:dyDescent="0.65">
      <c r="C43" s="187"/>
      <c r="D43" s="289" t="s">
        <v>121</v>
      </c>
      <c r="E43" s="289"/>
      <c r="F43" s="289"/>
      <c r="G43" s="289"/>
      <c r="H43" s="289"/>
      <c r="I43" s="289"/>
      <c r="J43" s="289"/>
    </row>
    <row r="44" spans="1:10" ht="22" customHeight="1" x14ac:dyDescent="0.7">
      <c r="A44" s="189" t="s">
        <v>12</v>
      </c>
      <c r="B44" s="184"/>
      <c r="C44" s="197"/>
      <c r="D44" s="201"/>
      <c r="E44" s="201"/>
      <c r="F44" s="201"/>
      <c r="G44" s="201"/>
      <c r="H44" s="201"/>
      <c r="I44" s="201"/>
      <c r="J44" s="201"/>
    </row>
    <row r="45" spans="1:10" ht="22" customHeight="1" x14ac:dyDescent="0.65">
      <c r="A45" s="183" t="s">
        <v>82</v>
      </c>
      <c r="B45" s="187">
        <v>12</v>
      </c>
      <c r="C45" s="187"/>
      <c r="D45" s="207">
        <v>59540295309</v>
      </c>
      <c r="E45" s="207"/>
      <c r="F45" s="207">
        <v>51103564209</v>
      </c>
      <c r="G45" s="207"/>
      <c r="H45" s="207">
        <v>37020000000</v>
      </c>
      <c r="I45" s="207"/>
      <c r="J45" s="207">
        <v>36890173450</v>
      </c>
    </row>
    <row r="46" spans="1:10" ht="22" customHeight="1" x14ac:dyDescent="0.65">
      <c r="A46" s="190" t="s">
        <v>13</v>
      </c>
      <c r="B46" s="187"/>
      <c r="C46" s="187"/>
      <c r="D46" s="207">
        <v>24772159827</v>
      </c>
      <c r="E46" s="207"/>
      <c r="F46" s="207">
        <v>37101060556</v>
      </c>
      <c r="G46" s="207"/>
      <c r="H46" s="207">
        <v>0</v>
      </c>
      <c r="I46" s="207"/>
      <c r="J46" s="207">
        <v>0</v>
      </c>
    </row>
    <row r="47" spans="1:10" ht="22" customHeight="1" x14ac:dyDescent="0.65">
      <c r="A47" s="183" t="s">
        <v>202</v>
      </c>
      <c r="B47" s="187"/>
      <c r="C47" s="187"/>
      <c r="D47" s="207">
        <v>15005652525</v>
      </c>
      <c r="E47" s="207"/>
      <c r="F47" s="207">
        <v>29946568450</v>
      </c>
      <c r="G47" s="207"/>
      <c r="H47" s="207">
        <v>217075830</v>
      </c>
      <c r="I47" s="207"/>
      <c r="J47" s="207">
        <v>14217258382</v>
      </c>
    </row>
    <row r="48" spans="1:10" ht="22" customHeight="1" x14ac:dyDescent="0.65">
      <c r="A48" s="183" t="s">
        <v>203</v>
      </c>
      <c r="B48" s="187"/>
      <c r="C48" s="187"/>
      <c r="D48" s="207">
        <v>6343598486</v>
      </c>
      <c r="E48" s="207"/>
      <c r="F48" s="207">
        <v>428515509</v>
      </c>
      <c r="G48" s="207"/>
      <c r="H48" s="207">
        <v>1500000000</v>
      </c>
      <c r="I48" s="207"/>
      <c r="J48" s="207">
        <v>0</v>
      </c>
    </row>
    <row r="49" spans="1:10" ht="22" customHeight="1" x14ac:dyDescent="0.65">
      <c r="A49" s="183" t="s">
        <v>204</v>
      </c>
      <c r="B49" s="187"/>
      <c r="C49" s="187"/>
      <c r="D49" s="207"/>
      <c r="E49" s="207"/>
      <c r="F49" s="207"/>
      <c r="G49" s="207"/>
      <c r="H49" s="206"/>
      <c r="I49" s="207"/>
      <c r="J49" s="207"/>
    </row>
    <row r="50" spans="1:10" ht="22" customHeight="1" x14ac:dyDescent="0.65">
      <c r="A50" s="198" t="s">
        <v>205</v>
      </c>
      <c r="B50" s="187"/>
      <c r="C50" s="187"/>
      <c r="D50" s="206"/>
      <c r="E50" s="207"/>
      <c r="F50" s="207"/>
      <c r="G50" s="207"/>
      <c r="H50" s="206"/>
      <c r="I50" s="207"/>
      <c r="J50" s="207"/>
    </row>
    <row r="51" spans="1:10" ht="22" customHeight="1" x14ac:dyDescent="0.65">
      <c r="A51" s="198" t="s">
        <v>206</v>
      </c>
      <c r="B51" s="187"/>
      <c r="C51" s="187"/>
      <c r="D51" s="207">
        <v>7242698402</v>
      </c>
      <c r="E51" s="207"/>
      <c r="F51" s="207">
        <v>31148713</v>
      </c>
      <c r="G51" s="207"/>
      <c r="H51" s="207">
        <v>18837483</v>
      </c>
      <c r="I51" s="207"/>
      <c r="J51" s="207">
        <v>0</v>
      </c>
    </row>
    <row r="52" spans="1:10" ht="22" customHeight="1" x14ac:dyDescent="0.65">
      <c r="A52" s="183" t="s">
        <v>55</v>
      </c>
      <c r="B52" s="187">
        <v>6</v>
      </c>
      <c r="C52" s="187"/>
      <c r="D52" s="207">
        <v>0</v>
      </c>
      <c r="E52" s="207"/>
      <c r="F52" s="207">
        <v>0</v>
      </c>
      <c r="G52" s="207"/>
      <c r="H52" s="207">
        <v>11481948044</v>
      </c>
      <c r="I52" s="207"/>
      <c r="J52" s="207">
        <v>5758920725</v>
      </c>
    </row>
    <row r="53" spans="1:10" ht="22" customHeight="1" x14ac:dyDescent="0.65">
      <c r="A53" s="225" t="s">
        <v>207</v>
      </c>
      <c r="B53" s="187"/>
      <c r="C53" s="187"/>
      <c r="D53" s="207">
        <v>565044270</v>
      </c>
      <c r="E53" s="207"/>
      <c r="F53" s="207">
        <v>902413636</v>
      </c>
      <c r="G53" s="207"/>
      <c r="H53" s="207">
        <v>0</v>
      </c>
      <c r="I53" s="207"/>
      <c r="J53" s="207">
        <v>0</v>
      </c>
    </row>
    <row r="54" spans="1:10" ht="22" customHeight="1" x14ac:dyDescent="0.7">
      <c r="A54" s="186" t="s">
        <v>14</v>
      </c>
      <c r="B54" s="199"/>
      <c r="C54" s="187"/>
      <c r="D54" s="209">
        <f>SUM(D45:D53)</f>
        <v>113469448819</v>
      </c>
      <c r="E54" s="210"/>
      <c r="F54" s="209">
        <f>SUM(F45:F53)</f>
        <v>119513271073</v>
      </c>
      <c r="G54" s="210"/>
      <c r="H54" s="209">
        <f>SUM(H45:H53)</f>
        <v>50237861357</v>
      </c>
      <c r="I54" s="210"/>
      <c r="J54" s="209">
        <f>SUM(J45:J53)</f>
        <v>56866352557</v>
      </c>
    </row>
    <row r="55" spans="1:10" ht="22" customHeight="1" x14ac:dyDescent="0.65">
      <c r="A55" s="190"/>
      <c r="B55" s="199"/>
      <c r="C55" s="187"/>
      <c r="D55" s="201"/>
      <c r="E55" s="201"/>
      <c r="F55" s="201"/>
      <c r="G55" s="201"/>
      <c r="H55" s="201"/>
      <c r="I55" s="201"/>
      <c r="J55" s="201"/>
    </row>
    <row r="56" spans="1:10" ht="22" customHeight="1" x14ac:dyDescent="0.7">
      <c r="A56" s="189" t="s">
        <v>15</v>
      </c>
      <c r="B56" s="199"/>
      <c r="C56" s="187"/>
      <c r="D56" s="201"/>
      <c r="E56" s="201"/>
      <c r="F56" s="201"/>
      <c r="G56" s="201"/>
      <c r="H56" s="201"/>
      <c r="I56" s="201"/>
      <c r="J56" s="201"/>
    </row>
    <row r="57" spans="1:10" ht="22" customHeight="1" x14ac:dyDescent="0.65">
      <c r="A57" s="183" t="s">
        <v>54</v>
      </c>
      <c r="B57" s="187">
        <v>12</v>
      </c>
      <c r="C57" s="187"/>
      <c r="D57" s="207">
        <v>7939996352</v>
      </c>
      <c r="E57" s="207"/>
      <c r="F57" s="207">
        <v>9394672437</v>
      </c>
      <c r="G57" s="207"/>
      <c r="H57" s="207">
        <v>0</v>
      </c>
      <c r="I57" s="207"/>
      <c r="J57" s="207">
        <v>1500000000</v>
      </c>
    </row>
    <row r="58" spans="1:10" ht="22" customHeight="1" x14ac:dyDescent="0.65">
      <c r="A58" s="183" t="s">
        <v>208</v>
      </c>
      <c r="B58" s="187"/>
      <c r="C58" s="187"/>
      <c r="D58" s="65">
        <v>49660544709</v>
      </c>
      <c r="E58" s="207"/>
      <c r="F58" s="207">
        <v>196864601</v>
      </c>
      <c r="G58" s="207"/>
      <c r="H58" s="207">
        <v>6176861</v>
      </c>
      <c r="I58" s="207"/>
      <c r="J58" s="207">
        <v>0</v>
      </c>
    </row>
    <row r="59" spans="1:10" ht="22" customHeight="1" x14ac:dyDescent="0.65">
      <c r="A59" s="190" t="s">
        <v>16</v>
      </c>
      <c r="B59" s="187"/>
      <c r="C59" s="187"/>
      <c r="D59" s="65">
        <v>3320761373</v>
      </c>
      <c r="E59" s="207"/>
      <c r="F59" s="207">
        <v>3214799907</v>
      </c>
      <c r="G59" s="207"/>
      <c r="H59" s="207">
        <v>0</v>
      </c>
      <c r="I59" s="207"/>
      <c r="J59" s="207">
        <v>0</v>
      </c>
    </row>
    <row r="60" spans="1:10" ht="22" customHeight="1" x14ac:dyDescent="0.65">
      <c r="A60" s="183" t="s">
        <v>118</v>
      </c>
      <c r="B60" s="187"/>
      <c r="C60" s="187"/>
      <c r="D60" s="207">
        <v>2235760214</v>
      </c>
      <c r="E60" s="207"/>
      <c r="F60" s="207">
        <v>2466758967</v>
      </c>
      <c r="G60" s="207"/>
      <c r="H60" s="207">
        <v>108261888</v>
      </c>
      <c r="I60" s="207"/>
      <c r="J60" s="207">
        <v>109305792</v>
      </c>
    </row>
    <row r="61" spans="1:10" ht="22" customHeight="1" x14ac:dyDescent="0.65">
      <c r="A61" s="183" t="s">
        <v>123</v>
      </c>
      <c r="B61" s="187"/>
      <c r="C61" s="187"/>
      <c r="D61" s="207">
        <v>5837093717</v>
      </c>
      <c r="E61" s="207"/>
      <c r="F61" s="207">
        <v>6213032942</v>
      </c>
      <c r="G61" s="207"/>
      <c r="H61" s="207">
        <v>0</v>
      </c>
      <c r="I61" s="207"/>
      <c r="J61" s="207">
        <v>0</v>
      </c>
    </row>
    <row r="62" spans="1:10" ht="22" customHeight="1" x14ac:dyDescent="0.65">
      <c r="A62" s="190" t="s">
        <v>17</v>
      </c>
      <c r="B62" s="187"/>
      <c r="C62" s="187"/>
      <c r="D62" s="211">
        <v>2817903011</v>
      </c>
      <c r="E62" s="207"/>
      <c r="F62" s="211">
        <v>4986748893</v>
      </c>
      <c r="G62" s="207"/>
      <c r="H62" s="211">
        <v>924788</v>
      </c>
      <c r="I62" s="207"/>
      <c r="J62" s="211">
        <v>1073225</v>
      </c>
    </row>
    <row r="63" spans="1:10" ht="22" customHeight="1" x14ac:dyDescent="0.7">
      <c r="A63" s="186" t="s">
        <v>18</v>
      </c>
      <c r="B63" s="187"/>
      <c r="C63" s="187"/>
      <c r="D63" s="212">
        <f>SUM(D57:D62)</f>
        <v>71812059376</v>
      </c>
      <c r="E63" s="210"/>
      <c r="F63" s="212">
        <f>SUM(F57:F62)</f>
        <v>26472877747</v>
      </c>
      <c r="G63" s="210"/>
      <c r="H63" s="212">
        <f>SUM(H57:H62)</f>
        <v>115363537</v>
      </c>
      <c r="I63" s="210"/>
      <c r="J63" s="212">
        <f>SUM(J57:J62)</f>
        <v>1610379017</v>
      </c>
    </row>
    <row r="64" spans="1:10" ht="22" customHeight="1" x14ac:dyDescent="0.7">
      <c r="A64" s="186" t="s">
        <v>19</v>
      </c>
      <c r="B64" s="187"/>
      <c r="C64" s="187"/>
      <c r="D64" s="212">
        <f>D63+D54</f>
        <v>185281508195</v>
      </c>
      <c r="E64" s="210"/>
      <c r="F64" s="212">
        <f>F63+F54</f>
        <v>145986148820</v>
      </c>
      <c r="G64" s="210"/>
      <c r="H64" s="212">
        <f>H63+H54</f>
        <v>50353224894</v>
      </c>
      <c r="I64" s="210"/>
      <c r="J64" s="212">
        <f>J63+J54</f>
        <v>58476731574</v>
      </c>
    </row>
    <row r="65" spans="1:10" ht="22" customHeight="1" x14ac:dyDescent="0.65">
      <c r="B65" s="187"/>
      <c r="C65" s="187"/>
      <c r="D65" s="208"/>
      <c r="E65" s="208"/>
      <c r="F65" s="208"/>
      <c r="G65" s="208"/>
      <c r="H65" s="202"/>
      <c r="I65" s="208"/>
      <c r="J65" s="202"/>
    </row>
    <row r="66" spans="1:10" ht="22" customHeight="1" x14ac:dyDescent="0.7">
      <c r="A66" s="186"/>
      <c r="B66" s="187"/>
      <c r="C66" s="187"/>
      <c r="D66" s="213"/>
      <c r="E66" s="213"/>
      <c r="F66" s="213"/>
      <c r="G66" s="213"/>
      <c r="H66" s="213"/>
      <c r="I66" s="213"/>
      <c r="J66" s="213"/>
    </row>
    <row r="67" spans="1:10" ht="22" customHeight="1" x14ac:dyDescent="0.7">
      <c r="A67" s="182" t="s">
        <v>194</v>
      </c>
      <c r="D67" s="208"/>
      <c r="E67" s="208"/>
      <c r="F67" s="208"/>
      <c r="G67" s="208"/>
      <c r="H67" s="208"/>
      <c r="I67" s="208"/>
      <c r="J67" s="208"/>
    </row>
    <row r="68" spans="1:10" ht="22" customHeight="1" x14ac:dyDescent="0.7">
      <c r="A68" s="182" t="s">
        <v>45</v>
      </c>
      <c r="D68" s="208"/>
      <c r="E68" s="208"/>
      <c r="F68" s="208"/>
      <c r="G68" s="208"/>
      <c r="H68" s="208"/>
      <c r="I68" s="208"/>
      <c r="J68" s="208"/>
    </row>
    <row r="69" spans="1:10" ht="22" customHeight="1" x14ac:dyDescent="0.7">
      <c r="A69" s="182"/>
      <c r="D69" s="208"/>
      <c r="E69" s="208"/>
      <c r="F69" s="208"/>
      <c r="G69" s="208"/>
      <c r="H69" s="208"/>
      <c r="I69" s="208"/>
      <c r="J69" s="208"/>
    </row>
    <row r="70" spans="1:10" ht="22" customHeight="1" x14ac:dyDescent="0.7">
      <c r="B70" s="184"/>
      <c r="C70" s="184"/>
      <c r="D70" s="288" t="s">
        <v>119</v>
      </c>
      <c r="E70" s="288"/>
      <c r="F70" s="288"/>
      <c r="G70" s="194"/>
      <c r="H70" s="288" t="s">
        <v>120</v>
      </c>
      <c r="I70" s="288"/>
      <c r="J70" s="288"/>
    </row>
    <row r="71" spans="1:10" ht="22" customHeight="1" x14ac:dyDescent="0.7">
      <c r="B71" s="184"/>
      <c r="C71" s="184"/>
      <c r="D71" s="184" t="s">
        <v>79</v>
      </c>
      <c r="E71" s="195"/>
      <c r="F71" s="195" t="s">
        <v>73</v>
      </c>
      <c r="G71" s="194"/>
      <c r="H71" s="184" t="s">
        <v>79</v>
      </c>
      <c r="I71" s="195"/>
      <c r="J71" s="195" t="s">
        <v>73</v>
      </c>
    </row>
    <row r="72" spans="1:10" ht="22" customHeight="1" x14ac:dyDescent="0.7">
      <c r="A72" s="186" t="s">
        <v>64</v>
      </c>
      <c r="B72" s="277" t="s">
        <v>1</v>
      </c>
      <c r="C72" s="187"/>
      <c r="D72" s="184">
        <v>2563</v>
      </c>
      <c r="E72" s="184"/>
      <c r="F72" s="184">
        <v>2562</v>
      </c>
      <c r="G72" s="184"/>
      <c r="H72" s="184">
        <v>2563</v>
      </c>
      <c r="I72" s="184"/>
      <c r="J72" s="184">
        <v>2562</v>
      </c>
    </row>
    <row r="73" spans="1:10" ht="22" customHeight="1" x14ac:dyDescent="0.7">
      <c r="A73" s="186"/>
      <c r="B73" s="187"/>
      <c r="C73" s="187"/>
      <c r="D73" s="195" t="s">
        <v>76</v>
      </c>
      <c r="E73" s="208"/>
      <c r="F73" s="196"/>
      <c r="G73" s="195"/>
      <c r="H73" s="195" t="s">
        <v>76</v>
      </c>
      <c r="I73" s="195"/>
      <c r="J73" s="196"/>
    </row>
    <row r="74" spans="1:10" ht="22" customHeight="1" x14ac:dyDescent="0.65">
      <c r="B74" s="187"/>
      <c r="C74" s="187"/>
      <c r="D74" s="289" t="s">
        <v>121</v>
      </c>
      <c r="E74" s="289"/>
      <c r="F74" s="289"/>
      <c r="G74" s="289"/>
      <c r="H74" s="289"/>
      <c r="I74" s="289"/>
      <c r="J74" s="289"/>
    </row>
    <row r="75" spans="1:10" ht="22" customHeight="1" x14ac:dyDescent="0.7">
      <c r="A75" s="189" t="s">
        <v>51</v>
      </c>
      <c r="B75" s="187"/>
      <c r="C75" s="187"/>
      <c r="D75" s="201"/>
      <c r="E75" s="201"/>
      <c r="F75" s="201"/>
      <c r="G75" s="201"/>
      <c r="H75" s="201"/>
      <c r="I75" s="201"/>
      <c r="J75" s="201"/>
    </row>
    <row r="76" spans="1:10" ht="22" customHeight="1" x14ac:dyDescent="0.65">
      <c r="A76" s="183" t="s">
        <v>20</v>
      </c>
      <c r="B76" s="187">
        <v>13</v>
      </c>
      <c r="C76" s="187"/>
      <c r="D76" s="201"/>
      <c r="E76" s="201"/>
      <c r="F76" s="201"/>
      <c r="G76" s="201"/>
      <c r="H76" s="201"/>
      <c r="I76" s="201"/>
      <c r="J76" s="201"/>
    </row>
    <row r="77" spans="1:10" ht="22" customHeight="1" x14ac:dyDescent="0.65">
      <c r="A77" s="183" t="s">
        <v>57</v>
      </c>
      <c r="B77" s="187"/>
      <c r="C77" s="187"/>
      <c r="D77" s="201"/>
      <c r="E77" s="201"/>
      <c r="F77" s="201"/>
      <c r="G77" s="201"/>
      <c r="H77" s="201"/>
      <c r="I77" s="201"/>
      <c r="J77" s="201"/>
    </row>
    <row r="78" spans="1:10" ht="22" customHeight="1" thickBot="1" x14ac:dyDescent="0.7">
      <c r="A78" s="198" t="s">
        <v>209</v>
      </c>
      <c r="B78" s="187"/>
      <c r="C78" s="187"/>
      <c r="D78" s="214">
        <v>6320000000</v>
      </c>
      <c r="E78" s="248"/>
      <c r="F78" s="214">
        <v>6320000000</v>
      </c>
      <c r="G78" s="248"/>
      <c r="H78" s="214">
        <v>6320000000</v>
      </c>
      <c r="I78" s="248"/>
      <c r="J78" s="214">
        <v>6320000000</v>
      </c>
    </row>
    <row r="79" spans="1:10" ht="22" customHeight="1" thickTop="1" x14ac:dyDescent="0.65">
      <c r="A79" s="183" t="s">
        <v>58</v>
      </c>
      <c r="B79" s="187"/>
      <c r="C79" s="187"/>
      <c r="D79" s="208"/>
      <c r="E79" s="248"/>
      <c r="F79" s="208"/>
      <c r="G79" s="248"/>
      <c r="H79" s="208"/>
      <c r="I79" s="248"/>
      <c r="J79" s="208"/>
    </row>
    <row r="80" spans="1:10" ht="22" customHeight="1" x14ac:dyDescent="0.65">
      <c r="A80" s="198" t="s">
        <v>210</v>
      </c>
      <c r="B80" s="187"/>
      <c r="C80" s="187"/>
      <c r="D80" s="208">
        <v>6031000000</v>
      </c>
      <c r="E80" s="248"/>
      <c r="F80" s="207">
        <v>0</v>
      </c>
      <c r="G80" s="248"/>
      <c r="H80" s="208">
        <v>6031000000</v>
      </c>
      <c r="I80" s="248"/>
      <c r="J80" s="207">
        <v>0</v>
      </c>
    </row>
    <row r="81" spans="1:10" ht="22" customHeight="1" x14ac:dyDescent="0.65">
      <c r="A81" s="198" t="s">
        <v>211</v>
      </c>
      <c r="B81" s="187"/>
      <c r="C81" s="187"/>
      <c r="D81" s="207">
        <v>0</v>
      </c>
      <c r="E81" s="248"/>
      <c r="F81" s="208">
        <v>4700000000</v>
      </c>
      <c r="G81" s="248"/>
      <c r="H81" s="207">
        <v>0</v>
      </c>
      <c r="I81" s="248"/>
      <c r="J81" s="208">
        <v>4700000000</v>
      </c>
    </row>
    <row r="82" spans="1:10" ht="22" customHeight="1" x14ac:dyDescent="0.65">
      <c r="A82" s="183" t="s">
        <v>156</v>
      </c>
      <c r="B82" s="187"/>
      <c r="C82" s="187"/>
      <c r="D82" s="248"/>
      <c r="E82" s="248"/>
      <c r="F82" s="248"/>
      <c r="G82" s="248"/>
      <c r="H82" s="248"/>
      <c r="I82" s="248"/>
      <c r="J82" s="248"/>
    </row>
    <row r="83" spans="1:10" ht="22" customHeight="1" x14ac:dyDescent="0.65">
      <c r="A83" s="183" t="s">
        <v>212</v>
      </c>
      <c r="B83" s="187"/>
      <c r="C83" s="187"/>
      <c r="D83" s="208">
        <v>66761460014</v>
      </c>
      <c r="E83" s="248"/>
      <c r="F83" s="208">
        <v>12971114336</v>
      </c>
      <c r="G83" s="248"/>
      <c r="H83" s="208">
        <v>66761460014</v>
      </c>
      <c r="I83" s="248"/>
      <c r="J83" s="208">
        <v>12971114336</v>
      </c>
    </row>
    <row r="84" spans="1:10" ht="22" customHeight="1" x14ac:dyDescent="0.65">
      <c r="A84" s="183" t="s">
        <v>213</v>
      </c>
      <c r="B84" s="187"/>
      <c r="C84" s="187"/>
      <c r="D84" s="208">
        <v>123358563</v>
      </c>
      <c r="E84" s="248"/>
      <c r="F84" s="208">
        <v>67483332</v>
      </c>
      <c r="G84" s="248"/>
      <c r="H84" s="207">
        <v>0</v>
      </c>
      <c r="I84" s="207"/>
      <c r="J84" s="207">
        <v>0</v>
      </c>
    </row>
    <row r="85" spans="1:10" ht="22" customHeight="1" x14ac:dyDescent="0.65">
      <c r="A85" s="183" t="s">
        <v>124</v>
      </c>
      <c r="B85" s="187"/>
      <c r="C85" s="187"/>
      <c r="D85" s="248"/>
      <c r="E85" s="248"/>
      <c r="F85" s="248"/>
      <c r="G85" s="248"/>
      <c r="H85" s="207"/>
      <c r="I85" s="207"/>
      <c r="J85" s="207"/>
    </row>
    <row r="86" spans="1:10" ht="22" customHeight="1" x14ac:dyDescent="0.65">
      <c r="A86" s="263" t="s">
        <v>125</v>
      </c>
      <c r="B86" s="187"/>
      <c r="C86" s="187"/>
      <c r="D86" s="208">
        <v>-2393022014</v>
      </c>
      <c r="E86" s="248"/>
      <c r="F86" s="208">
        <v>-2393022014</v>
      </c>
      <c r="G86" s="248"/>
      <c r="H86" s="207">
        <v>0</v>
      </c>
      <c r="I86" s="207"/>
      <c r="J86" s="207">
        <v>0</v>
      </c>
    </row>
    <row r="87" spans="1:10" ht="22" customHeight="1" x14ac:dyDescent="0.65">
      <c r="A87" s="183" t="s">
        <v>157</v>
      </c>
      <c r="B87" s="187"/>
      <c r="C87" s="187"/>
      <c r="D87" s="248"/>
      <c r="E87" s="248"/>
      <c r="F87" s="248"/>
      <c r="G87" s="248"/>
      <c r="H87" s="248"/>
      <c r="I87" s="248"/>
      <c r="J87" s="248"/>
    </row>
    <row r="88" spans="1:10" ht="22" customHeight="1" x14ac:dyDescent="0.65">
      <c r="A88" s="183" t="s">
        <v>214</v>
      </c>
      <c r="B88" s="187"/>
      <c r="C88" s="187"/>
      <c r="D88" s="248"/>
      <c r="E88" s="248"/>
      <c r="F88" s="248"/>
      <c r="G88" s="248"/>
      <c r="H88" s="248"/>
      <c r="I88" s="248"/>
      <c r="J88" s="248"/>
    </row>
    <row r="89" spans="1:10" ht="22" customHeight="1" x14ac:dyDescent="0.65">
      <c r="A89" s="183" t="s">
        <v>60</v>
      </c>
      <c r="B89" s="187"/>
      <c r="C89" s="187"/>
      <c r="D89" s="208">
        <v>632000000</v>
      </c>
      <c r="E89" s="248"/>
      <c r="F89" s="208">
        <v>632000000</v>
      </c>
      <c r="G89" s="248"/>
      <c r="H89" s="208">
        <v>632000000</v>
      </c>
      <c r="I89" s="248"/>
      <c r="J89" s="208">
        <v>632000000</v>
      </c>
    </row>
    <row r="90" spans="1:10" ht="22" customHeight="1" x14ac:dyDescent="0.65">
      <c r="A90" s="183" t="s">
        <v>215</v>
      </c>
      <c r="B90" s="187"/>
      <c r="C90" s="187"/>
      <c r="D90" s="208">
        <v>8330939044</v>
      </c>
      <c r="E90" s="248"/>
      <c r="F90" s="208">
        <v>12549083007</v>
      </c>
      <c r="G90" s="248"/>
      <c r="H90" s="208">
        <v>4758265369</v>
      </c>
      <c r="I90" s="248"/>
      <c r="J90" s="208">
        <v>1323885962</v>
      </c>
    </row>
    <row r="91" spans="1:10" ht="22" customHeight="1" x14ac:dyDescent="0.65">
      <c r="A91" s="183" t="s">
        <v>216</v>
      </c>
      <c r="B91" s="259" t="s">
        <v>275</v>
      </c>
      <c r="C91" s="187"/>
      <c r="D91" s="208">
        <v>-23271093152</v>
      </c>
      <c r="E91" s="248"/>
      <c r="F91" s="207">
        <v>0</v>
      </c>
      <c r="G91" s="207"/>
      <c r="H91" s="207">
        <v>0</v>
      </c>
      <c r="I91" s="207"/>
      <c r="J91" s="207">
        <v>0</v>
      </c>
    </row>
    <row r="92" spans="1:10" ht="22" customHeight="1" x14ac:dyDescent="0.65">
      <c r="A92" s="183" t="s">
        <v>50</v>
      </c>
      <c r="B92" s="187"/>
      <c r="C92" s="187"/>
      <c r="D92" s="282">
        <v>1403083284</v>
      </c>
      <c r="E92" s="248"/>
      <c r="F92" s="283">
        <v>-276698866</v>
      </c>
      <c r="G92" s="248"/>
      <c r="H92" s="283">
        <v>-42307242</v>
      </c>
      <c r="I92" s="248"/>
      <c r="J92" s="283">
        <v>-47055864</v>
      </c>
    </row>
    <row r="93" spans="1:10" ht="22" customHeight="1" x14ac:dyDescent="0.7">
      <c r="A93" s="186" t="s">
        <v>68</v>
      </c>
      <c r="B93" s="187"/>
      <c r="C93" s="187"/>
      <c r="D93" s="284">
        <f>SUM(D80:D92)</f>
        <v>57617725739</v>
      </c>
      <c r="E93" s="284"/>
      <c r="F93" s="284">
        <f>SUM(F80:F92)</f>
        <v>28249959795</v>
      </c>
      <c r="G93" s="284"/>
      <c r="H93" s="284">
        <f>SUM(H80:H92)</f>
        <v>78140418141</v>
      </c>
      <c r="I93" s="284"/>
      <c r="J93" s="284">
        <f>SUM(J81:J92)</f>
        <v>19579944434</v>
      </c>
    </row>
    <row r="94" spans="1:10" ht="22" customHeight="1" x14ac:dyDescent="0.65">
      <c r="A94" s="190" t="s">
        <v>47</v>
      </c>
      <c r="B94" s="187"/>
      <c r="C94" s="187"/>
      <c r="D94" s="208">
        <v>2379268697</v>
      </c>
      <c r="E94" s="248"/>
      <c r="F94" s="208">
        <v>12709363104</v>
      </c>
      <c r="G94" s="248"/>
      <c r="H94" s="207">
        <v>0</v>
      </c>
      <c r="I94" s="207"/>
      <c r="J94" s="207">
        <v>0</v>
      </c>
    </row>
    <row r="95" spans="1:10" ht="22" customHeight="1" x14ac:dyDescent="0.7">
      <c r="A95" s="186" t="s">
        <v>65</v>
      </c>
      <c r="B95" s="187"/>
      <c r="C95" s="187"/>
      <c r="D95" s="285">
        <f>SUM(D93:D94)</f>
        <v>59996994436</v>
      </c>
      <c r="E95" s="284"/>
      <c r="F95" s="285">
        <f>SUM(F93:F94)</f>
        <v>40959322899</v>
      </c>
      <c r="G95" s="284"/>
      <c r="H95" s="285">
        <f>SUM(H93:H94)</f>
        <v>78140418141</v>
      </c>
      <c r="I95" s="284"/>
      <c r="J95" s="285">
        <f>SUM(J93:J94)</f>
        <v>19579944434</v>
      </c>
    </row>
    <row r="96" spans="1:10" ht="22" customHeight="1" thickBot="1" x14ac:dyDescent="0.75">
      <c r="A96" s="186" t="s">
        <v>66</v>
      </c>
      <c r="B96" s="187"/>
      <c r="C96" s="187"/>
      <c r="D96" s="286">
        <f>SUM(D95+D64)</f>
        <v>245278502631</v>
      </c>
      <c r="E96" s="284"/>
      <c r="F96" s="286">
        <f>SUM(F95+F64)</f>
        <v>186945471719</v>
      </c>
      <c r="G96" s="284"/>
      <c r="H96" s="286">
        <f>SUM(H95+H64)</f>
        <v>128493643035</v>
      </c>
      <c r="I96" s="284"/>
      <c r="J96" s="286">
        <f>SUM(J95+J64)</f>
        <v>78056676008</v>
      </c>
    </row>
    <row r="97" spans="4:10" ht="22" customHeight="1" thickTop="1" x14ac:dyDescent="0.65">
      <c r="D97" s="202">
        <f>D96-D35</f>
        <v>0</v>
      </c>
      <c r="F97" s="202">
        <f>F96-F35</f>
        <v>0</v>
      </c>
      <c r="H97" s="202">
        <f>H96-H35</f>
        <v>0</v>
      </c>
      <c r="J97" s="202">
        <f>J96-J35</f>
        <v>0</v>
      </c>
    </row>
    <row r="167" spans="1:10" s="215" customFormat="1" ht="22" customHeight="1" x14ac:dyDescent="0.65">
      <c r="A167" s="183"/>
      <c r="B167" s="200"/>
      <c r="C167" s="200"/>
      <c r="D167" s="200"/>
      <c r="E167" s="200"/>
      <c r="F167" s="200"/>
      <c r="G167" s="200"/>
      <c r="H167" s="200"/>
      <c r="I167" s="200"/>
      <c r="J167" s="200"/>
    </row>
  </sheetData>
  <mergeCells count="9">
    <mergeCell ref="D70:F70"/>
    <mergeCell ref="H70:J70"/>
    <mergeCell ref="D74:J74"/>
    <mergeCell ref="D4:F4"/>
    <mergeCell ref="H4:J4"/>
    <mergeCell ref="D8:J8"/>
    <mergeCell ref="D39:F39"/>
    <mergeCell ref="H39:J39"/>
    <mergeCell ref="D43:J43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7"/>
  <sheetViews>
    <sheetView view="pageBreakPreview" topLeftCell="A16" zoomScale="70" zoomScaleNormal="100" zoomScaleSheetLayoutView="70" workbookViewId="0">
      <selection activeCell="M130" sqref="M130"/>
    </sheetView>
  </sheetViews>
  <sheetFormatPr defaultColWidth="9.09765625" defaultRowHeight="21.75" customHeight="1" x14ac:dyDescent="0.65"/>
  <cols>
    <col min="1" max="1" width="13.8984375" style="39" customWidth="1"/>
    <col min="2" max="2" width="43.296875" style="39" customWidth="1"/>
    <col min="3" max="3" width="9" style="40" customWidth="1"/>
    <col min="4" max="4" width="15.8984375" style="83" customWidth="1"/>
    <col min="5" max="5" width="1.09765625" style="83" customWidth="1"/>
    <col min="6" max="6" width="15.8984375" style="83" customWidth="1"/>
    <col min="7" max="7" width="1.09765625" style="83" customWidth="1"/>
    <col min="8" max="8" width="15.8984375" style="83" customWidth="1"/>
    <col min="9" max="9" width="1.09765625" style="83" customWidth="1"/>
    <col min="10" max="10" width="15.69921875" style="83" customWidth="1"/>
    <col min="11" max="11" width="16.296875" style="40" bestFit="1" customWidth="1"/>
    <col min="12" max="16384" width="9.09765625" style="40"/>
  </cols>
  <sheetData>
    <row r="1" spans="1:10" ht="24.75" customHeight="1" x14ac:dyDescent="0.7">
      <c r="A1" s="182" t="s">
        <v>194</v>
      </c>
      <c r="B1" s="13"/>
      <c r="C1" s="107"/>
      <c r="D1" s="111"/>
      <c r="E1" s="112"/>
      <c r="F1" s="111"/>
      <c r="G1" s="112"/>
      <c r="H1" s="111"/>
      <c r="I1" s="112"/>
      <c r="J1" s="111"/>
    </row>
    <row r="2" spans="1:10" ht="21.75" customHeight="1" x14ac:dyDescent="0.7">
      <c r="A2" s="6" t="s">
        <v>128</v>
      </c>
      <c r="B2" s="13"/>
      <c r="C2" s="108"/>
      <c r="D2" s="113"/>
      <c r="E2" s="113"/>
      <c r="F2" s="177"/>
      <c r="G2" s="113"/>
      <c r="H2" s="113"/>
      <c r="I2" s="113"/>
      <c r="J2" s="177"/>
    </row>
    <row r="3" spans="1:10" ht="21.75" customHeight="1" x14ac:dyDescent="0.7">
      <c r="A3" s="59"/>
      <c r="B3" s="59"/>
      <c r="C3" s="59"/>
      <c r="D3" s="114"/>
      <c r="E3" s="115"/>
      <c r="F3" s="114"/>
      <c r="G3" s="116"/>
      <c r="H3" s="116"/>
      <c r="I3" s="116"/>
      <c r="J3" s="116"/>
    </row>
    <row r="4" spans="1:10" ht="21.75" customHeight="1" x14ac:dyDescent="0.7">
      <c r="C4" s="108"/>
      <c r="D4" s="298" t="s">
        <v>119</v>
      </c>
      <c r="E4" s="298"/>
      <c r="F4" s="298"/>
      <c r="G4" s="113"/>
      <c r="H4" s="298" t="s">
        <v>120</v>
      </c>
      <c r="I4" s="298"/>
      <c r="J4" s="298"/>
    </row>
    <row r="5" spans="1:10" ht="21.75" customHeight="1" x14ac:dyDescent="0.7">
      <c r="C5" s="108"/>
      <c r="D5" s="299" t="s">
        <v>80</v>
      </c>
      <c r="E5" s="300"/>
      <c r="F5" s="300"/>
      <c r="G5" s="113"/>
      <c r="H5" s="299" t="s">
        <v>80</v>
      </c>
      <c r="I5" s="300"/>
      <c r="J5" s="300"/>
    </row>
    <row r="6" spans="1:10" ht="21.75" customHeight="1" x14ac:dyDescent="0.7">
      <c r="C6" s="108"/>
      <c r="D6" s="292" t="s">
        <v>79</v>
      </c>
      <c r="E6" s="292"/>
      <c r="F6" s="292"/>
      <c r="G6" s="113"/>
      <c r="H6" s="292" t="s">
        <v>79</v>
      </c>
      <c r="I6" s="292"/>
      <c r="J6" s="292"/>
    </row>
    <row r="7" spans="1:10" ht="21.75" customHeight="1" x14ac:dyDescent="0.65">
      <c r="C7" s="107" t="s">
        <v>1</v>
      </c>
      <c r="D7" s="118">
        <v>2563</v>
      </c>
      <c r="E7" s="118"/>
      <c r="F7" s="118">
        <v>2562</v>
      </c>
      <c r="G7" s="118"/>
      <c r="H7" s="118">
        <v>2563</v>
      </c>
      <c r="I7" s="118"/>
      <c r="J7" s="118">
        <v>2562</v>
      </c>
    </row>
    <row r="8" spans="1:10" ht="21.75" customHeight="1" x14ac:dyDescent="0.7">
      <c r="A8" s="224"/>
      <c r="B8" s="12"/>
      <c r="C8" s="107"/>
      <c r="D8" s="294" t="s">
        <v>121</v>
      </c>
      <c r="E8" s="294"/>
      <c r="F8" s="294"/>
      <c r="G8" s="294"/>
      <c r="H8" s="294"/>
      <c r="I8" s="294"/>
      <c r="J8" s="294"/>
    </row>
    <row r="9" spans="1:10" ht="21.75" customHeight="1" x14ac:dyDescent="0.7">
      <c r="A9" s="12" t="s">
        <v>37</v>
      </c>
      <c r="B9" s="12"/>
      <c r="C9" s="107"/>
      <c r="D9" s="119"/>
      <c r="E9" s="119"/>
      <c r="F9" s="175"/>
      <c r="G9" s="119"/>
      <c r="H9" s="119"/>
      <c r="I9" s="119"/>
      <c r="J9" s="175"/>
    </row>
    <row r="10" spans="1:10" ht="21.75" customHeight="1" x14ac:dyDescent="0.65">
      <c r="A10" s="39" t="s">
        <v>35</v>
      </c>
      <c r="C10" s="107">
        <v>14</v>
      </c>
      <c r="D10" s="82">
        <v>36952099096</v>
      </c>
      <c r="E10" s="82"/>
      <c r="F10" s="82">
        <v>46691816096</v>
      </c>
      <c r="G10" s="82"/>
      <c r="H10" s="56">
        <v>0</v>
      </c>
      <c r="I10" s="228"/>
      <c r="J10" s="56">
        <v>0</v>
      </c>
    </row>
    <row r="11" spans="1:10" ht="21.75" customHeight="1" x14ac:dyDescent="0.65">
      <c r="A11" s="120" t="s">
        <v>137</v>
      </c>
      <c r="B11" s="39" t="s">
        <v>268</v>
      </c>
      <c r="C11" s="107"/>
      <c r="D11" s="82"/>
      <c r="E11" s="82"/>
      <c r="F11" s="82"/>
      <c r="G11" s="82"/>
      <c r="H11" s="56"/>
      <c r="I11" s="228"/>
      <c r="J11" s="56"/>
    </row>
    <row r="12" spans="1:10" ht="21.75" customHeight="1" x14ac:dyDescent="0.65">
      <c r="B12" s="39" t="s">
        <v>265</v>
      </c>
      <c r="C12" s="107"/>
      <c r="D12" s="82"/>
      <c r="E12" s="82"/>
      <c r="F12" s="82"/>
      <c r="G12" s="82"/>
      <c r="H12" s="56"/>
      <c r="I12" s="228"/>
      <c r="J12" s="56"/>
    </row>
    <row r="13" spans="1:10" ht="21.75" customHeight="1" x14ac:dyDescent="0.65">
      <c r="A13" s="39" t="s">
        <v>129</v>
      </c>
      <c r="C13" s="238">
        <v>14</v>
      </c>
      <c r="D13" s="82">
        <v>880373609</v>
      </c>
      <c r="E13" s="82"/>
      <c r="F13" s="82">
        <v>1745552907</v>
      </c>
      <c r="G13" s="82"/>
      <c r="H13" s="56">
        <v>0</v>
      </c>
      <c r="I13" s="228"/>
      <c r="J13" s="56">
        <v>0</v>
      </c>
    </row>
    <row r="14" spans="1:10" ht="21.75" customHeight="1" x14ac:dyDescent="0.65">
      <c r="A14" s="39" t="s">
        <v>36</v>
      </c>
      <c r="C14" s="238">
        <v>14</v>
      </c>
      <c r="D14" s="82">
        <v>196621161</v>
      </c>
      <c r="E14" s="82"/>
      <c r="F14" s="82">
        <v>382427725</v>
      </c>
      <c r="G14" s="82"/>
      <c r="H14" s="82">
        <v>246814247</v>
      </c>
      <c r="I14" s="82"/>
      <c r="J14" s="82">
        <v>75745271</v>
      </c>
    </row>
    <row r="15" spans="1:10" ht="21.75" customHeight="1" x14ac:dyDescent="0.65">
      <c r="A15" s="120" t="s">
        <v>137</v>
      </c>
      <c r="B15" s="39" t="s">
        <v>269</v>
      </c>
      <c r="C15" s="107"/>
      <c r="D15" s="82"/>
      <c r="E15" s="82"/>
      <c r="F15" s="82"/>
      <c r="G15" s="82"/>
      <c r="H15" s="82"/>
      <c r="I15" s="82"/>
      <c r="J15" s="82"/>
    </row>
    <row r="16" spans="1:10" ht="21.75" customHeight="1" x14ac:dyDescent="0.65">
      <c r="B16" s="39" t="s">
        <v>220</v>
      </c>
      <c r="C16" s="107"/>
      <c r="D16" s="82"/>
      <c r="E16" s="82"/>
      <c r="F16" s="82"/>
      <c r="G16" s="82"/>
      <c r="H16" s="82"/>
      <c r="I16" s="82"/>
      <c r="J16" s="82"/>
    </row>
    <row r="17" spans="1:11" ht="21.75" customHeight="1" x14ac:dyDescent="0.65">
      <c r="A17" s="39" t="s">
        <v>222</v>
      </c>
      <c r="C17" s="222">
        <v>14</v>
      </c>
      <c r="D17" s="82">
        <v>102036686</v>
      </c>
      <c r="E17" s="82"/>
      <c r="F17" s="82">
        <v>92904886</v>
      </c>
      <c r="G17" s="82"/>
      <c r="H17" s="82">
        <v>173085412</v>
      </c>
      <c r="I17" s="82"/>
      <c r="J17" s="82">
        <v>136898198</v>
      </c>
    </row>
    <row r="18" spans="1:11" ht="21.75" customHeight="1" x14ac:dyDescent="0.65">
      <c r="A18" s="39" t="s">
        <v>221</v>
      </c>
      <c r="C18" s="159"/>
      <c r="D18" s="82">
        <v>0</v>
      </c>
      <c r="E18" s="82"/>
      <c r="F18" s="82">
        <v>5471033</v>
      </c>
      <c r="G18" s="82"/>
      <c r="H18" s="56">
        <v>0</v>
      </c>
      <c r="I18" s="82"/>
      <c r="J18" s="82">
        <v>19394763516</v>
      </c>
    </row>
    <row r="19" spans="1:11" ht="21.75" customHeight="1" x14ac:dyDescent="0.65">
      <c r="A19" s="40" t="s">
        <v>130</v>
      </c>
      <c r="B19" s="40"/>
      <c r="C19" s="107"/>
      <c r="D19" s="82">
        <v>3244878846</v>
      </c>
      <c r="E19" s="82"/>
      <c r="F19" s="82">
        <v>3661102563</v>
      </c>
      <c r="G19" s="82"/>
      <c r="H19" s="82">
        <f>66292798+5393229</f>
        <v>71686027</v>
      </c>
      <c r="I19" s="82"/>
      <c r="J19" s="82">
        <v>92033536</v>
      </c>
    </row>
    <row r="20" spans="1:11" ht="21.75" customHeight="1" x14ac:dyDescent="0.7">
      <c r="A20" s="13" t="s">
        <v>21</v>
      </c>
      <c r="B20" s="13"/>
      <c r="C20" s="107"/>
      <c r="D20" s="121">
        <f>SUM(D10:D19)</f>
        <v>41376009398</v>
      </c>
      <c r="E20" s="122"/>
      <c r="F20" s="121">
        <f>SUM(F10:F19)</f>
        <v>52579275210</v>
      </c>
      <c r="G20" s="122"/>
      <c r="H20" s="121">
        <f>SUM(H10:H19)</f>
        <v>491585686</v>
      </c>
      <c r="I20" s="122"/>
      <c r="J20" s="121">
        <f>SUM(J10:J19)</f>
        <v>19699440521</v>
      </c>
    </row>
    <row r="21" spans="1:11" ht="21.75" customHeight="1" x14ac:dyDescent="0.65">
      <c r="A21" s="120" t="s">
        <v>137</v>
      </c>
      <c r="B21" s="39" t="s">
        <v>277</v>
      </c>
      <c r="C21" s="107"/>
      <c r="D21" s="82"/>
      <c r="E21" s="82"/>
      <c r="F21" s="82"/>
      <c r="G21" s="82"/>
      <c r="H21" s="82"/>
      <c r="I21" s="82"/>
      <c r="J21" s="82"/>
    </row>
    <row r="22" spans="1:11" ht="21.75" customHeight="1" x14ac:dyDescent="0.65">
      <c r="B22" s="39" t="s">
        <v>266</v>
      </c>
      <c r="C22" s="107"/>
      <c r="D22" s="82"/>
      <c r="E22" s="82"/>
      <c r="F22" s="82"/>
      <c r="G22" s="82"/>
      <c r="H22" s="82"/>
      <c r="I22" s="82"/>
      <c r="J22" s="82"/>
    </row>
    <row r="23" spans="1:11" ht="16.5" customHeight="1" x14ac:dyDescent="0.7">
      <c r="A23" s="13"/>
      <c r="B23" s="13"/>
      <c r="C23" s="107"/>
      <c r="D23" s="123"/>
      <c r="E23" s="122"/>
      <c r="F23" s="123"/>
      <c r="G23" s="122"/>
      <c r="H23" s="123"/>
      <c r="I23" s="122"/>
      <c r="J23" s="123"/>
    </row>
    <row r="24" spans="1:11" ht="21.75" customHeight="1" x14ac:dyDescent="0.7">
      <c r="A24" s="12" t="s">
        <v>56</v>
      </c>
      <c r="B24" s="12"/>
      <c r="C24" s="107"/>
      <c r="D24" s="123"/>
      <c r="E24" s="122"/>
      <c r="F24" s="123"/>
      <c r="G24" s="122"/>
      <c r="H24" s="123"/>
      <c r="I24" s="122"/>
      <c r="J24" s="123"/>
    </row>
    <row r="25" spans="1:11" ht="21.75" customHeight="1" x14ac:dyDescent="0.65">
      <c r="A25" s="39" t="s">
        <v>38</v>
      </c>
      <c r="C25" s="107"/>
      <c r="D25" s="82">
        <v>29320482813</v>
      </c>
      <c r="E25" s="82"/>
      <c r="F25" s="82">
        <v>33972135530</v>
      </c>
      <c r="G25" s="82"/>
      <c r="H25" s="56">
        <v>0</v>
      </c>
      <c r="I25" s="228"/>
      <c r="J25" s="56">
        <v>0</v>
      </c>
    </row>
    <row r="26" spans="1:11" ht="21.75" customHeight="1" x14ac:dyDescent="0.65">
      <c r="A26" s="39" t="s">
        <v>138</v>
      </c>
      <c r="C26" s="107"/>
      <c r="D26" s="82">
        <v>482732141</v>
      </c>
      <c r="E26" s="82"/>
      <c r="F26" s="82">
        <v>450228642</v>
      </c>
      <c r="G26" s="82"/>
      <c r="H26" s="56">
        <v>0</v>
      </c>
      <c r="I26" s="228"/>
      <c r="J26" s="56">
        <v>0</v>
      </c>
    </row>
    <row r="27" spans="1:11" ht="21.75" customHeight="1" x14ac:dyDescent="0.65">
      <c r="A27" s="39" t="s">
        <v>139</v>
      </c>
      <c r="C27" s="107"/>
      <c r="D27" s="82">
        <v>9057714104</v>
      </c>
      <c r="E27" s="82"/>
      <c r="F27" s="82">
        <v>11623987412</v>
      </c>
      <c r="G27" s="82"/>
      <c r="H27" s="56">
        <v>0</v>
      </c>
      <c r="I27" s="228"/>
      <c r="J27" s="56">
        <v>0</v>
      </c>
    </row>
    <row r="28" spans="1:11" ht="21.75" customHeight="1" x14ac:dyDescent="0.65">
      <c r="A28" s="39" t="s">
        <v>39</v>
      </c>
      <c r="C28" s="107"/>
      <c r="D28" s="82">
        <v>5077441309</v>
      </c>
      <c r="E28" s="82"/>
      <c r="F28" s="82">
        <v>3983770582</v>
      </c>
      <c r="G28" s="82"/>
      <c r="H28" s="82">
        <v>218179486</v>
      </c>
      <c r="I28" s="82"/>
      <c r="J28" s="82">
        <v>148788979</v>
      </c>
      <c r="K28" s="82"/>
    </row>
    <row r="29" spans="1:11" ht="21.75" customHeight="1" x14ac:dyDescent="0.7">
      <c r="A29" s="13" t="s">
        <v>22</v>
      </c>
      <c r="B29" s="13"/>
      <c r="C29" s="107"/>
      <c r="D29" s="121">
        <f>SUM(D25:D28)</f>
        <v>43938370367</v>
      </c>
      <c r="E29" s="122"/>
      <c r="F29" s="121">
        <f>SUM(F25:F28)</f>
        <v>50030122166</v>
      </c>
      <c r="G29" s="122"/>
      <c r="H29" s="121">
        <f>SUM(H25:H28)</f>
        <v>218179486</v>
      </c>
      <c r="I29" s="122"/>
      <c r="J29" s="121">
        <f>SUM(J25:J28)</f>
        <v>148788979</v>
      </c>
    </row>
    <row r="30" spans="1:11" ht="16.5" customHeight="1" x14ac:dyDescent="0.65">
      <c r="C30" s="107"/>
      <c r="D30" s="82"/>
      <c r="E30" s="82"/>
      <c r="G30" s="82"/>
      <c r="H30" s="82"/>
      <c r="I30" s="82"/>
      <c r="J30" s="82"/>
    </row>
    <row r="31" spans="1:11" ht="21.75" customHeight="1" x14ac:dyDescent="0.7">
      <c r="A31" s="224" t="s">
        <v>279</v>
      </c>
      <c r="B31" s="13"/>
      <c r="C31" s="107"/>
      <c r="D31" s="91">
        <f>D20-D29</f>
        <v>-2562360969</v>
      </c>
      <c r="E31" s="122"/>
      <c r="F31" s="91">
        <f>F20-F29</f>
        <v>2549153044</v>
      </c>
      <c r="G31" s="122"/>
      <c r="H31" s="91">
        <f>H20-H29+H33</f>
        <v>273406200</v>
      </c>
      <c r="I31" s="122"/>
      <c r="J31" s="91">
        <f>J20-J29+J33</f>
        <v>19550651542</v>
      </c>
    </row>
    <row r="32" spans="1:11" ht="21.75" customHeight="1" x14ac:dyDescent="0.65">
      <c r="A32" s="39" t="s">
        <v>40</v>
      </c>
      <c r="C32" s="107"/>
      <c r="D32" s="82">
        <v>-789645617</v>
      </c>
      <c r="E32" s="82"/>
      <c r="F32" s="82">
        <v>-291929698</v>
      </c>
      <c r="G32" s="82"/>
      <c r="H32" s="82">
        <f>-204867381--6788384</f>
        <v>-198078997</v>
      </c>
      <c r="I32" s="82"/>
      <c r="J32" s="82">
        <v>-195160636</v>
      </c>
    </row>
    <row r="33" spans="1:11" ht="21.65" customHeight="1" x14ac:dyDescent="0.65">
      <c r="A33" s="39" t="s">
        <v>223</v>
      </c>
      <c r="C33" s="107"/>
      <c r="D33" s="86">
        <v>-6232509</v>
      </c>
      <c r="E33" s="82"/>
      <c r="F33" s="86">
        <v>118741107</v>
      </c>
      <c r="G33" s="82"/>
      <c r="H33" s="84">
        <v>0</v>
      </c>
      <c r="I33" s="82"/>
      <c r="J33" s="84">
        <v>0</v>
      </c>
    </row>
    <row r="34" spans="1:11" ht="21.75" customHeight="1" x14ac:dyDescent="0.7">
      <c r="A34" s="224" t="s">
        <v>280</v>
      </c>
      <c r="B34" s="223"/>
      <c r="C34" s="222"/>
      <c r="D34" s="93">
        <f>SUM(D30:D33)</f>
        <v>-3358239095</v>
      </c>
      <c r="E34" s="122"/>
      <c r="F34" s="93">
        <f>SUM(F31:F33)</f>
        <v>2375964453</v>
      </c>
      <c r="G34" s="122"/>
      <c r="H34" s="93">
        <f>SUM(H30:H33)</f>
        <v>75327203</v>
      </c>
      <c r="I34" s="122"/>
      <c r="J34" s="93">
        <f>SUM(J31:J33)</f>
        <v>19355490906</v>
      </c>
    </row>
    <row r="35" spans="1:11" ht="21.75" customHeight="1" x14ac:dyDescent="0.65">
      <c r="A35" s="39" t="s">
        <v>278</v>
      </c>
      <c r="C35" s="107">
        <v>16</v>
      </c>
      <c r="D35" s="92">
        <v>839112318</v>
      </c>
      <c r="E35" s="85"/>
      <c r="F35" s="92">
        <v>-608135630</v>
      </c>
      <c r="G35" s="85"/>
      <c r="H35" s="92">
        <v>2030693</v>
      </c>
      <c r="I35" s="85"/>
      <c r="J35" s="92">
        <v>1719530</v>
      </c>
    </row>
    <row r="36" spans="1:11" ht="21.75" customHeight="1" thickBot="1" x14ac:dyDescent="0.75">
      <c r="A36" s="224" t="s">
        <v>75</v>
      </c>
      <c r="B36" s="13"/>
      <c r="C36" s="107"/>
      <c r="D36" s="232">
        <f>SUM(D34:D35)</f>
        <v>-2519126777</v>
      </c>
      <c r="E36" s="122"/>
      <c r="F36" s="232">
        <f>SUM(F34:F35)</f>
        <v>1767828823</v>
      </c>
      <c r="G36" s="122"/>
      <c r="H36" s="232">
        <f>SUM(H34:H35)</f>
        <v>77357896</v>
      </c>
      <c r="I36" s="122"/>
      <c r="J36" s="232">
        <f>SUM(J34:J35)</f>
        <v>19357210436</v>
      </c>
      <c r="K36" s="287"/>
    </row>
    <row r="37" spans="1:11" ht="21.75" customHeight="1" thickTop="1" x14ac:dyDescent="0.7">
      <c r="A37" s="13"/>
      <c r="B37" s="13"/>
      <c r="C37" s="107"/>
      <c r="D37" s="93"/>
      <c r="E37" s="122"/>
      <c r="F37" s="93"/>
      <c r="G37" s="122"/>
      <c r="H37" s="93"/>
      <c r="I37" s="122"/>
      <c r="J37" s="93"/>
    </row>
    <row r="38" spans="1:11" ht="27" customHeight="1" x14ac:dyDescent="0.7">
      <c r="A38" s="182" t="s">
        <v>194</v>
      </c>
      <c r="B38" s="13"/>
      <c r="C38" s="107"/>
      <c r="D38" s="122"/>
      <c r="E38" s="123"/>
      <c r="F38" s="122"/>
      <c r="G38" s="123"/>
      <c r="H38" s="122"/>
      <c r="I38" s="123"/>
      <c r="J38" s="122"/>
    </row>
    <row r="39" spans="1:11" ht="21.75" customHeight="1" x14ac:dyDescent="0.7">
      <c r="A39" s="6" t="s">
        <v>128</v>
      </c>
      <c r="B39" s="13"/>
      <c r="C39" s="108"/>
      <c r="D39" s="124"/>
      <c r="E39" s="124"/>
      <c r="F39" s="176"/>
      <c r="G39" s="124"/>
      <c r="H39" s="124"/>
      <c r="I39" s="124"/>
      <c r="J39" s="176"/>
    </row>
    <row r="40" spans="1:11" ht="21.75" customHeight="1" x14ac:dyDescent="0.7">
      <c r="A40" s="59"/>
      <c r="B40" s="59"/>
      <c r="C40" s="59"/>
      <c r="D40" s="125"/>
      <c r="E40" s="126"/>
      <c r="F40" s="125"/>
      <c r="G40" s="127"/>
      <c r="H40" s="127"/>
      <c r="I40" s="127"/>
      <c r="J40" s="127"/>
    </row>
    <row r="41" spans="1:11" ht="21.75" customHeight="1" x14ac:dyDescent="0.7">
      <c r="C41" s="108"/>
      <c r="D41" s="295" t="s">
        <v>119</v>
      </c>
      <c r="E41" s="295"/>
      <c r="F41" s="295"/>
      <c r="G41" s="124"/>
      <c r="H41" s="295" t="s">
        <v>120</v>
      </c>
      <c r="I41" s="295"/>
      <c r="J41" s="295"/>
    </row>
    <row r="42" spans="1:11" ht="21.75" customHeight="1" x14ac:dyDescent="0.7">
      <c r="C42" s="108"/>
      <c r="D42" s="296" t="s">
        <v>80</v>
      </c>
      <c r="E42" s="297"/>
      <c r="F42" s="297"/>
      <c r="G42" s="124"/>
      <c r="H42" s="296" t="s">
        <v>80</v>
      </c>
      <c r="I42" s="297"/>
      <c r="J42" s="297"/>
    </row>
    <row r="43" spans="1:11" ht="21.75" customHeight="1" x14ac:dyDescent="0.7">
      <c r="C43" s="108"/>
      <c r="D43" s="292" t="s">
        <v>79</v>
      </c>
      <c r="E43" s="292"/>
      <c r="F43" s="292"/>
      <c r="G43" s="124"/>
      <c r="H43" s="292" t="s">
        <v>79</v>
      </c>
      <c r="I43" s="292"/>
      <c r="J43" s="292"/>
    </row>
    <row r="44" spans="1:11" ht="21.75" customHeight="1" x14ac:dyDescent="0.65">
      <c r="C44" s="278" t="s">
        <v>1</v>
      </c>
      <c r="D44" s="118">
        <v>2563</v>
      </c>
      <c r="E44" s="118"/>
      <c r="F44" s="118">
        <v>2562</v>
      </c>
      <c r="G44" s="118"/>
      <c r="H44" s="118">
        <v>2563</v>
      </c>
      <c r="I44" s="118"/>
      <c r="J44" s="118">
        <v>2562</v>
      </c>
    </row>
    <row r="45" spans="1:11" ht="21.75" customHeight="1" x14ac:dyDescent="0.65">
      <c r="C45" s="107"/>
      <c r="D45" s="293" t="s">
        <v>121</v>
      </c>
      <c r="E45" s="293"/>
      <c r="F45" s="293"/>
      <c r="G45" s="293"/>
      <c r="H45" s="293"/>
      <c r="I45" s="293"/>
      <c r="J45" s="293"/>
    </row>
    <row r="46" spans="1:11" ht="21.75" customHeight="1" x14ac:dyDescent="0.7">
      <c r="A46" s="13" t="s">
        <v>46</v>
      </c>
      <c r="B46" s="13"/>
      <c r="C46" s="107"/>
      <c r="D46" s="122"/>
      <c r="E46" s="123"/>
      <c r="F46" s="122"/>
      <c r="G46" s="123"/>
      <c r="H46" s="122"/>
      <c r="I46" s="123"/>
      <c r="J46" s="122"/>
    </row>
    <row r="47" spans="1:11" ht="21.75" customHeight="1" x14ac:dyDescent="0.7">
      <c r="A47" s="12" t="s">
        <v>89</v>
      </c>
      <c r="B47" s="12"/>
      <c r="C47" s="107"/>
      <c r="D47" s="82"/>
      <c r="E47" s="82"/>
      <c r="F47" s="82"/>
      <c r="G47" s="82"/>
      <c r="H47" s="82"/>
      <c r="I47" s="82"/>
      <c r="J47" s="82"/>
    </row>
    <row r="48" spans="1:11" ht="21.75" customHeight="1" x14ac:dyDescent="0.65">
      <c r="A48" s="39" t="s">
        <v>83</v>
      </c>
      <c r="C48" s="107"/>
      <c r="D48" s="226">
        <v>-1013874317</v>
      </c>
      <c r="E48" s="227"/>
      <c r="F48" s="226">
        <v>-1022187073</v>
      </c>
      <c r="G48" s="227"/>
      <c r="H48" s="22">
        <v>0</v>
      </c>
      <c r="I48" s="227"/>
      <c r="J48" s="22">
        <v>0</v>
      </c>
    </row>
    <row r="49" spans="1:10" ht="21.75" customHeight="1" x14ac:dyDescent="0.7">
      <c r="A49" s="271" t="s">
        <v>84</v>
      </c>
      <c r="B49" s="13"/>
      <c r="C49" s="107"/>
      <c r="D49" s="129">
        <f>SUM(D48:D48)</f>
        <v>-1013874317</v>
      </c>
      <c r="E49" s="123"/>
      <c r="F49" s="129">
        <f>SUM(F48:F48)</f>
        <v>-1022187073</v>
      </c>
      <c r="G49" s="123"/>
      <c r="H49" s="130">
        <v>0</v>
      </c>
      <c r="I49" s="123"/>
      <c r="J49" s="130">
        <v>0</v>
      </c>
    </row>
    <row r="50" spans="1:10" ht="21.75" customHeight="1" x14ac:dyDescent="0.7">
      <c r="A50" s="13"/>
      <c r="B50" s="13"/>
      <c r="C50" s="107"/>
      <c r="D50" s="122"/>
      <c r="E50" s="123"/>
      <c r="F50" s="122"/>
      <c r="G50" s="123"/>
      <c r="H50" s="122"/>
      <c r="I50" s="123"/>
      <c r="J50" s="122"/>
    </row>
    <row r="51" spans="1:10" ht="21.75" customHeight="1" x14ac:dyDescent="0.7">
      <c r="A51" s="12" t="s">
        <v>86</v>
      </c>
      <c r="B51" s="12"/>
      <c r="C51" s="107"/>
      <c r="D51" s="122"/>
      <c r="E51" s="123"/>
      <c r="F51" s="122"/>
      <c r="G51" s="123"/>
      <c r="H51" s="122"/>
      <c r="I51" s="123"/>
      <c r="J51" s="122"/>
    </row>
    <row r="52" spans="1:10" ht="21.75" customHeight="1" x14ac:dyDescent="0.7">
      <c r="A52" s="39" t="s">
        <v>281</v>
      </c>
      <c r="B52" s="12"/>
      <c r="C52" s="222"/>
      <c r="D52" s="122"/>
      <c r="E52" s="123"/>
      <c r="F52" s="122"/>
      <c r="G52" s="123"/>
      <c r="H52" s="122"/>
      <c r="I52" s="123"/>
      <c r="J52" s="122"/>
    </row>
    <row r="53" spans="1:10" ht="21.75" customHeight="1" x14ac:dyDescent="0.7">
      <c r="A53" s="39" t="s">
        <v>225</v>
      </c>
      <c r="B53" s="12"/>
      <c r="C53" s="222"/>
      <c r="D53" s="228">
        <v>-576442</v>
      </c>
      <c r="E53" s="227"/>
      <c r="F53" s="65">
        <v>0</v>
      </c>
      <c r="G53" s="227"/>
      <c r="H53" s="65">
        <v>0</v>
      </c>
      <c r="I53" s="65"/>
      <c r="J53" s="65">
        <v>0</v>
      </c>
    </row>
    <row r="54" spans="1:10" ht="21.75" customHeight="1" x14ac:dyDescent="0.7">
      <c r="A54" s="39" t="s">
        <v>282</v>
      </c>
      <c r="B54" s="12"/>
      <c r="C54" s="222"/>
      <c r="D54" s="228"/>
      <c r="E54" s="227"/>
      <c r="F54" s="228"/>
      <c r="G54" s="227"/>
      <c r="H54" s="65"/>
      <c r="I54" s="65"/>
      <c r="J54" s="65"/>
    </row>
    <row r="55" spans="1:10" ht="21.75" customHeight="1" x14ac:dyDescent="0.7">
      <c r="A55" s="39" t="s">
        <v>141</v>
      </c>
      <c r="B55" s="12"/>
      <c r="C55" s="222"/>
      <c r="D55" s="228">
        <v>-261908</v>
      </c>
      <c r="E55" s="227"/>
      <c r="F55" s="228">
        <v>-97695</v>
      </c>
      <c r="G55" s="227"/>
      <c r="H55" s="65">
        <v>0</v>
      </c>
      <c r="I55" s="65"/>
      <c r="J55" s="65">
        <v>0</v>
      </c>
    </row>
    <row r="56" spans="1:10" ht="21.75" customHeight="1" x14ac:dyDescent="0.7">
      <c r="A56" s="39" t="s">
        <v>227</v>
      </c>
      <c r="B56" s="12"/>
      <c r="C56" s="107"/>
      <c r="D56" s="228"/>
      <c r="E56" s="227"/>
      <c r="F56" s="228"/>
      <c r="G56" s="227"/>
      <c r="H56" s="228"/>
      <c r="I56" s="227"/>
      <c r="J56" s="228"/>
    </row>
    <row r="57" spans="1:10" ht="21.75" customHeight="1" x14ac:dyDescent="0.65">
      <c r="A57" s="39" t="s">
        <v>140</v>
      </c>
      <c r="C57" s="107"/>
      <c r="D57" s="226">
        <v>233899</v>
      </c>
      <c r="E57" s="227"/>
      <c r="F57" s="226">
        <v>19539</v>
      </c>
      <c r="G57" s="227"/>
      <c r="H57" s="22">
        <v>0</v>
      </c>
      <c r="I57" s="228"/>
      <c r="J57" s="22">
        <v>0</v>
      </c>
    </row>
    <row r="58" spans="1:10" ht="21.75" customHeight="1" x14ac:dyDescent="0.7">
      <c r="A58" s="13" t="s">
        <v>142</v>
      </c>
      <c r="C58" s="107"/>
      <c r="D58" s="85"/>
      <c r="E58" s="85"/>
      <c r="F58" s="85"/>
      <c r="G58" s="85"/>
      <c r="H58" s="85"/>
      <c r="I58" s="85"/>
      <c r="J58" s="85"/>
    </row>
    <row r="59" spans="1:10" ht="21.75" customHeight="1" x14ac:dyDescent="0.7">
      <c r="A59" s="13" t="s">
        <v>140</v>
      </c>
      <c r="B59" s="13"/>
      <c r="C59" s="107"/>
      <c r="D59" s="129">
        <f>SUM(D53:D57)</f>
        <v>-604451</v>
      </c>
      <c r="E59" s="123"/>
      <c r="F59" s="129">
        <f>SUM(F53:F57)</f>
        <v>-78156</v>
      </c>
      <c r="G59" s="123"/>
      <c r="H59" s="130">
        <v>0</v>
      </c>
      <c r="I59" s="123"/>
      <c r="J59" s="130">
        <v>0</v>
      </c>
    </row>
    <row r="60" spans="1:10" s="5" customFormat="1" ht="21.75" customHeight="1" x14ac:dyDescent="0.7">
      <c r="A60" s="13" t="s">
        <v>143</v>
      </c>
      <c r="B60" s="13"/>
      <c r="C60" s="41"/>
      <c r="D60" s="121">
        <f>+D49+D59</f>
        <v>-1014478768</v>
      </c>
      <c r="E60" s="122"/>
      <c r="F60" s="121">
        <f>F49+F59</f>
        <v>-1022265229</v>
      </c>
      <c r="G60" s="122"/>
      <c r="H60" s="130">
        <f>H49+H59</f>
        <v>0</v>
      </c>
      <c r="I60" s="123"/>
      <c r="J60" s="130">
        <f>J49+J59</f>
        <v>0</v>
      </c>
    </row>
    <row r="61" spans="1:10" ht="21.75" customHeight="1" thickBot="1" x14ac:dyDescent="0.75">
      <c r="A61" s="13" t="s">
        <v>144</v>
      </c>
      <c r="B61" s="13"/>
      <c r="C61" s="107"/>
      <c r="D61" s="131">
        <f>D60+D36</f>
        <v>-3533605545</v>
      </c>
      <c r="E61" s="122"/>
      <c r="F61" s="131">
        <f>F60+F36</f>
        <v>745563594</v>
      </c>
      <c r="G61" s="122"/>
      <c r="H61" s="233">
        <f>H60+H36</f>
        <v>77357896</v>
      </c>
      <c r="I61" s="123"/>
      <c r="J61" s="233">
        <f>J60+J36</f>
        <v>19357210436</v>
      </c>
    </row>
    <row r="62" spans="1:10" ht="13.5" customHeight="1" thickTop="1" x14ac:dyDescent="0.7">
      <c r="A62" s="13"/>
      <c r="B62" s="13"/>
      <c r="C62" s="107"/>
      <c r="D62" s="122"/>
      <c r="E62" s="122"/>
      <c r="F62" s="122"/>
      <c r="G62" s="122"/>
      <c r="H62" s="122"/>
      <c r="I62" s="122"/>
      <c r="J62" s="122"/>
    </row>
    <row r="63" spans="1:10" ht="21.75" customHeight="1" x14ac:dyDescent="0.7">
      <c r="A63" s="13" t="s">
        <v>70</v>
      </c>
      <c r="B63" s="13"/>
      <c r="C63" s="107"/>
      <c r="D63" s="122"/>
      <c r="E63" s="122"/>
      <c r="F63" s="122"/>
      <c r="G63" s="122"/>
      <c r="H63" s="122"/>
      <c r="I63" s="122"/>
      <c r="J63" s="122"/>
    </row>
    <row r="64" spans="1:10" ht="21.75" customHeight="1" x14ac:dyDescent="0.7">
      <c r="A64" s="39" t="s">
        <v>62</v>
      </c>
      <c r="B64" s="13"/>
      <c r="C64" s="107"/>
      <c r="D64" s="85">
        <v>-2590323120</v>
      </c>
      <c r="E64" s="85"/>
      <c r="F64" s="85">
        <v>1342326370</v>
      </c>
      <c r="G64" s="85"/>
      <c r="H64" s="85">
        <f>H61</f>
        <v>77357896</v>
      </c>
      <c r="I64" s="85"/>
      <c r="J64" s="85">
        <f>J61</f>
        <v>19357210436</v>
      </c>
    </row>
    <row r="65" spans="1:10" ht="21.75" customHeight="1" x14ac:dyDescent="0.65">
      <c r="A65" s="39" t="s">
        <v>63</v>
      </c>
      <c r="C65" s="107"/>
      <c r="D65" s="86">
        <v>71196343</v>
      </c>
      <c r="E65" s="85"/>
      <c r="F65" s="86">
        <v>425502453</v>
      </c>
      <c r="G65" s="85"/>
      <c r="H65" s="83">
        <v>0</v>
      </c>
      <c r="I65" s="82"/>
      <c r="J65" s="83">
        <v>0</v>
      </c>
    </row>
    <row r="66" spans="1:10" ht="21.75" customHeight="1" thickBot="1" x14ac:dyDescent="0.75">
      <c r="A66" s="13" t="s">
        <v>75</v>
      </c>
      <c r="C66" s="107"/>
      <c r="D66" s="122">
        <f>SUM(D64:D65)</f>
        <v>-2519126777</v>
      </c>
      <c r="E66" s="122"/>
      <c r="F66" s="122">
        <f>SUM(F64:F65)</f>
        <v>1767828823</v>
      </c>
      <c r="G66" s="122"/>
      <c r="H66" s="233">
        <f>SUM(H64:H65)</f>
        <v>77357896</v>
      </c>
      <c r="I66" s="122"/>
      <c r="J66" s="132">
        <f>SUM(J64:J65)</f>
        <v>19357210436</v>
      </c>
    </row>
    <row r="67" spans="1:10" ht="13.5" customHeight="1" thickTop="1" x14ac:dyDescent="0.7">
      <c r="A67" s="13"/>
      <c r="B67" s="13"/>
      <c r="C67" s="107"/>
      <c r="D67" s="133"/>
      <c r="E67" s="122"/>
      <c r="F67" s="133"/>
      <c r="G67" s="122"/>
      <c r="H67" s="122"/>
      <c r="I67" s="122"/>
      <c r="J67" s="122"/>
    </row>
    <row r="68" spans="1:10" ht="21.75" customHeight="1" x14ac:dyDescent="0.7">
      <c r="A68" s="13" t="s">
        <v>146</v>
      </c>
      <c r="B68" s="13"/>
      <c r="C68" s="107"/>
      <c r="D68" s="135"/>
      <c r="E68" s="135"/>
      <c r="F68" s="135"/>
      <c r="G68" s="135"/>
      <c r="H68" s="135"/>
      <c r="I68" s="135"/>
      <c r="J68" s="135"/>
    </row>
    <row r="69" spans="1:10" ht="21.75" customHeight="1" x14ac:dyDescent="0.65">
      <c r="A69" s="39" t="s">
        <v>62</v>
      </c>
      <c r="C69" s="107"/>
      <c r="D69" s="82">
        <v>-3598129697</v>
      </c>
      <c r="E69" s="82"/>
      <c r="F69" s="82">
        <v>332362573</v>
      </c>
      <c r="G69" s="82"/>
      <c r="H69" s="82">
        <f>H66</f>
        <v>77357896</v>
      </c>
      <c r="I69" s="82"/>
      <c r="J69" s="82">
        <f>J66</f>
        <v>19357210436</v>
      </c>
    </row>
    <row r="70" spans="1:10" ht="21.75" customHeight="1" x14ac:dyDescent="0.65">
      <c r="A70" s="39" t="s">
        <v>63</v>
      </c>
      <c r="C70" s="107"/>
      <c r="D70" s="82">
        <v>64524152</v>
      </c>
      <c r="E70" s="82"/>
      <c r="F70" s="82">
        <v>413201021</v>
      </c>
      <c r="G70" s="82"/>
      <c r="H70" s="83">
        <v>0</v>
      </c>
      <c r="I70" s="82"/>
      <c r="J70" s="83">
        <v>0</v>
      </c>
    </row>
    <row r="71" spans="1:10" ht="22.5" thickBot="1" x14ac:dyDescent="0.75">
      <c r="A71" s="271" t="s">
        <v>144</v>
      </c>
      <c r="C71" s="272"/>
      <c r="D71" s="233">
        <f>SUM(D69:D70)</f>
        <v>-3533605545</v>
      </c>
      <c r="E71" s="122"/>
      <c r="F71" s="233">
        <f>SUM(F69:F70)</f>
        <v>745563594</v>
      </c>
      <c r="G71" s="122"/>
      <c r="H71" s="233">
        <f>SUM(H69:H70)</f>
        <v>77357896</v>
      </c>
      <c r="I71" s="122"/>
      <c r="J71" s="132">
        <f>SUM(J69:J70)</f>
        <v>19357210436</v>
      </c>
    </row>
    <row r="72" spans="1:10" ht="22.5" thickTop="1" x14ac:dyDescent="0.7">
      <c r="C72" s="107"/>
      <c r="D72" s="135"/>
      <c r="E72" s="135"/>
      <c r="F72" s="135"/>
      <c r="G72" s="135"/>
      <c r="H72" s="135"/>
      <c r="I72" s="135"/>
      <c r="J72" s="135"/>
    </row>
    <row r="73" spans="1:10" ht="22.5" thickBot="1" x14ac:dyDescent="0.75">
      <c r="A73" s="223" t="s">
        <v>147</v>
      </c>
      <c r="C73" s="107">
        <v>17</v>
      </c>
      <c r="D73" s="274">
        <v>-0.43</v>
      </c>
      <c r="F73" s="274">
        <v>0.28999999999999998</v>
      </c>
      <c r="H73" s="274">
        <v>0.01</v>
      </c>
      <c r="J73" s="274">
        <v>4.12</v>
      </c>
    </row>
    <row r="74" spans="1:10" ht="21.75" customHeight="1" thickTop="1" x14ac:dyDescent="0.7">
      <c r="A74" s="223"/>
      <c r="C74" s="222"/>
      <c r="D74" s="95"/>
      <c r="F74" s="95"/>
      <c r="H74" s="95"/>
      <c r="J74" s="95"/>
    </row>
    <row r="75" spans="1:10" ht="21.75" customHeight="1" x14ac:dyDescent="0.7">
      <c r="A75" s="182" t="s">
        <v>194</v>
      </c>
      <c r="B75" s="13"/>
      <c r="C75" s="109"/>
      <c r="D75" s="111"/>
      <c r="E75" s="112"/>
      <c r="F75" s="111"/>
      <c r="G75" s="112"/>
      <c r="H75" s="111"/>
      <c r="I75" s="112"/>
      <c r="J75" s="111"/>
    </row>
    <row r="76" spans="1:10" ht="21.75" customHeight="1" x14ac:dyDescent="0.7">
      <c r="A76" s="6" t="s">
        <v>128</v>
      </c>
      <c r="B76" s="13"/>
      <c r="C76" s="110"/>
      <c r="D76" s="117"/>
      <c r="E76" s="117"/>
      <c r="F76" s="177"/>
      <c r="G76" s="117"/>
      <c r="H76" s="117"/>
      <c r="I76" s="117"/>
      <c r="J76" s="177"/>
    </row>
    <row r="77" spans="1:10" ht="21.75" customHeight="1" x14ac:dyDescent="0.7">
      <c r="A77" s="59"/>
      <c r="B77" s="59"/>
      <c r="C77" s="59"/>
      <c r="D77" s="114"/>
      <c r="E77" s="115"/>
      <c r="F77" s="114"/>
      <c r="G77" s="116"/>
      <c r="H77" s="116"/>
      <c r="I77" s="116"/>
      <c r="J77" s="116"/>
    </row>
    <row r="78" spans="1:10" ht="21.75" customHeight="1" x14ac:dyDescent="0.7">
      <c r="C78" s="110"/>
      <c r="D78" s="298" t="s">
        <v>119</v>
      </c>
      <c r="E78" s="298"/>
      <c r="F78" s="298"/>
      <c r="G78" s="117"/>
      <c r="H78" s="298" t="s">
        <v>120</v>
      </c>
      <c r="I78" s="298"/>
      <c r="J78" s="298"/>
    </row>
    <row r="79" spans="1:10" ht="21.75" customHeight="1" x14ac:dyDescent="0.7">
      <c r="C79" s="110"/>
      <c r="D79" s="299" t="s">
        <v>81</v>
      </c>
      <c r="E79" s="300"/>
      <c r="F79" s="300"/>
      <c r="G79" s="117"/>
      <c r="H79" s="299" t="s">
        <v>81</v>
      </c>
      <c r="I79" s="300"/>
      <c r="J79" s="300"/>
    </row>
    <row r="80" spans="1:10" ht="21.75" customHeight="1" x14ac:dyDescent="0.7">
      <c r="C80" s="110"/>
      <c r="D80" s="292" t="s">
        <v>79</v>
      </c>
      <c r="E80" s="292"/>
      <c r="F80" s="292"/>
      <c r="G80" s="117"/>
      <c r="H80" s="292" t="s">
        <v>79</v>
      </c>
      <c r="I80" s="292"/>
      <c r="J80" s="292"/>
    </row>
    <row r="81" spans="1:10" ht="21.75" customHeight="1" x14ac:dyDescent="0.65">
      <c r="C81" s="109" t="s">
        <v>1</v>
      </c>
      <c r="D81" s="118">
        <v>2563</v>
      </c>
      <c r="E81" s="118"/>
      <c r="F81" s="118">
        <v>2562</v>
      </c>
      <c r="G81" s="118"/>
      <c r="H81" s="118">
        <v>2563</v>
      </c>
      <c r="I81" s="118"/>
      <c r="J81" s="118">
        <v>2562</v>
      </c>
    </row>
    <row r="82" spans="1:10" ht="21.75" customHeight="1" x14ac:dyDescent="0.7">
      <c r="A82" s="224"/>
      <c r="B82" s="12"/>
      <c r="C82" s="109"/>
      <c r="D82" s="294" t="s">
        <v>121</v>
      </c>
      <c r="E82" s="294"/>
      <c r="F82" s="294"/>
      <c r="G82" s="294"/>
      <c r="H82" s="294"/>
      <c r="I82" s="294"/>
      <c r="J82" s="294"/>
    </row>
    <row r="83" spans="1:10" ht="21.75" customHeight="1" x14ac:dyDescent="0.7">
      <c r="A83" s="12" t="s">
        <v>37</v>
      </c>
      <c r="B83" s="12"/>
      <c r="C83" s="109"/>
      <c r="D83" s="119"/>
      <c r="E83" s="119"/>
      <c r="F83" s="175"/>
      <c r="G83" s="119"/>
      <c r="H83" s="119"/>
      <c r="I83" s="119"/>
      <c r="J83" s="175"/>
    </row>
    <row r="84" spans="1:10" ht="21.75" customHeight="1" x14ac:dyDescent="0.65">
      <c r="A84" s="39" t="s">
        <v>35</v>
      </c>
      <c r="C84" s="238">
        <v>14</v>
      </c>
      <c r="D84" s="82">
        <v>85583112426</v>
      </c>
      <c r="E84" s="82"/>
      <c r="F84" s="82">
        <v>94588689977</v>
      </c>
      <c r="G84" s="82"/>
      <c r="H84" s="83">
        <v>0</v>
      </c>
      <c r="I84" s="82"/>
      <c r="J84" s="83">
        <v>0</v>
      </c>
    </row>
    <row r="85" spans="1:10" ht="21.75" customHeight="1" x14ac:dyDescent="0.65">
      <c r="A85" s="120" t="s">
        <v>137</v>
      </c>
      <c r="B85" s="39" t="s">
        <v>270</v>
      </c>
      <c r="C85" s="109"/>
      <c r="D85" s="82"/>
      <c r="E85" s="82"/>
      <c r="F85" s="82"/>
      <c r="G85" s="82"/>
      <c r="H85" s="82"/>
      <c r="I85" s="82"/>
      <c r="J85" s="82"/>
    </row>
    <row r="86" spans="1:10" ht="21.75" customHeight="1" x14ac:dyDescent="0.65">
      <c r="B86" s="39" t="s">
        <v>283</v>
      </c>
      <c r="C86" s="109"/>
      <c r="D86" s="82"/>
      <c r="E86" s="82"/>
      <c r="F86" s="82"/>
      <c r="G86" s="82"/>
      <c r="H86" s="82"/>
      <c r="I86" s="82"/>
      <c r="J86" s="82"/>
    </row>
    <row r="87" spans="1:10" ht="21.75" customHeight="1" x14ac:dyDescent="0.65">
      <c r="A87" s="39" t="s">
        <v>129</v>
      </c>
      <c r="C87" s="238">
        <v>14</v>
      </c>
      <c r="D87" s="82">
        <v>2485187611</v>
      </c>
      <c r="E87" s="82"/>
      <c r="F87" s="82">
        <v>3412819872</v>
      </c>
      <c r="G87" s="82"/>
      <c r="H87" s="83">
        <v>0</v>
      </c>
      <c r="I87" s="82"/>
      <c r="J87" s="83">
        <v>0</v>
      </c>
    </row>
    <row r="88" spans="1:10" ht="21.75" customHeight="1" x14ac:dyDescent="0.65">
      <c r="A88" s="39" t="s">
        <v>36</v>
      </c>
      <c r="C88" s="238">
        <v>14</v>
      </c>
      <c r="D88" s="82">
        <v>536873507</v>
      </c>
      <c r="E88" s="82"/>
      <c r="F88" s="82">
        <v>796087717</v>
      </c>
      <c r="G88" s="82"/>
      <c r="H88" s="65">
        <v>474222148</v>
      </c>
      <c r="I88" s="65"/>
      <c r="J88" s="65">
        <v>130303998</v>
      </c>
    </row>
    <row r="89" spans="1:10" ht="21.75" customHeight="1" x14ac:dyDescent="0.65">
      <c r="A89" s="120" t="s">
        <v>137</v>
      </c>
      <c r="B89" s="39" t="s">
        <v>271</v>
      </c>
      <c r="C89" s="109"/>
      <c r="D89" s="82"/>
      <c r="E89" s="82"/>
      <c r="F89" s="82"/>
      <c r="G89" s="82"/>
      <c r="H89" s="82"/>
      <c r="I89" s="82"/>
      <c r="J89" s="82"/>
    </row>
    <row r="90" spans="1:10" ht="21.75" customHeight="1" x14ac:dyDescent="0.65">
      <c r="B90" s="39" t="s">
        <v>228</v>
      </c>
      <c r="C90" s="109"/>
      <c r="D90" s="82"/>
      <c r="E90" s="82"/>
      <c r="F90" s="82"/>
      <c r="G90" s="82"/>
      <c r="H90" s="82"/>
      <c r="I90" s="82"/>
      <c r="J90" s="82"/>
    </row>
    <row r="91" spans="1:10" ht="21.5" x14ac:dyDescent="0.65">
      <c r="A91" s="39" t="s">
        <v>222</v>
      </c>
      <c r="C91" s="222">
        <v>14</v>
      </c>
      <c r="D91" s="65">
        <v>156923875</v>
      </c>
      <c r="E91" s="65"/>
      <c r="F91" s="65">
        <v>166364907</v>
      </c>
      <c r="G91" s="65"/>
      <c r="H91" s="65">
        <v>290274064</v>
      </c>
      <c r="I91" s="65"/>
      <c r="J91" s="65">
        <v>246833052</v>
      </c>
    </row>
    <row r="92" spans="1:10" ht="21.75" customHeight="1" x14ac:dyDescent="0.65">
      <c r="A92" s="39" t="s">
        <v>221</v>
      </c>
      <c r="C92" s="222">
        <v>8</v>
      </c>
      <c r="D92" s="83">
        <v>0</v>
      </c>
      <c r="E92" s="82"/>
      <c r="F92" s="65">
        <v>5471033</v>
      </c>
      <c r="G92" s="65"/>
      <c r="H92" s="65">
        <v>3212556924</v>
      </c>
      <c r="I92" s="65"/>
      <c r="J92" s="65">
        <v>19394763516</v>
      </c>
    </row>
    <row r="93" spans="1:10" ht="21.75" customHeight="1" x14ac:dyDescent="0.65">
      <c r="A93" s="40" t="s">
        <v>130</v>
      </c>
      <c r="B93" s="40"/>
      <c r="C93" s="109"/>
      <c r="D93" s="65">
        <v>6899110467</v>
      </c>
      <c r="E93" s="82"/>
      <c r="F93" s="65">
        <v>7312500676</v>
      </c>
      <c r="G93" s="65"/>
      <c r="H93" s="65">
        <f>196817327+5393229</f>
        <v>202210556</v>
      </c>
      <c r="I93" s="65"/>
      <c r="J93" s="65">
        <v>186908781</v>
      </c>
    </row>
    <row r="94" spans="1:10" ht="21.75" customHeight="1" x14ac:dyDescent="0.7">
      <c r="A94" s="13" t="s">
        <v>21</v>
      </c>
      <c r="B94" s="13"/>
      <c r="C94" s="109"/>
      <c r="D94" s="121">
        <f>SUM(D84:D93)</f>
        <v>95661207886</v>
      </c>
      <c r="E94" s="122"/>
      <c r="F94" s="121">
        <f>SUM(F84:F93)</f>
        <v>106281934182</v>
      </c>
      <c r="G94" s="122"/>
      <c r="H94" s="121">
        <f>SUM(H84:H93)</f>
        <v>4179263692</v>
      </c>
      <c r="I94" s="122"/>
      <c r="J94" s="121">
        <f>SUM(J84:J93)</f>
        <v>19958809347</v>
      </c>
    </row>
    <row r="95" spans="1:10" ht="21.75" customHeight="1" x14ac:dyDescent="0.65">
      <c r="A95" s="120" t="s">
        <v>137</v>
      </c>
      <c r="B95" s="39" t="s">
        <v>272</v>
      </c>
      <c r="C95" s="109"/>
      <c r="D95" s="82"/>
      <c r="E95" s="82"/>
      <c r="F95" s="82"/>
      <c r="G95" s="82"/>
      <c r="H95" s="82"/>
      <c r="I95" s="82"/>
      <c r="J95" s="82"/>
    </row>
    <row r="96" spans="1:10" ht="21.75" customHeight="1" x14ac:dyDescent="0.65">
      <c r="B96" s="39" t="s">
        <v>267</v>
      </c>
      <c r="C96" s="109"/>
      <c r="D96" s="82"/>
      <c r="E96" s="82"/>
      <c r="F96" s="82"/>
      <c r="G96" s="82"/>
      <c r="H96" s="82"/>
      <c r="I96" s="82"/>
      <c r="J96" s="82"/>
    </row>
    <row r="97" spans="1:10" ht="21.75" customHeight="1" x14ac:dyDescent="0.7">
      <c r="A97" s="13"/>
      <c r="B97" s="13"/>
      <c r="C97" s="109"/>
      <c r="D97" s="123"/>
      <c r="E97" s="122"/>
      <c r="F97" s="123"/>
      <c r="G97" s="122"/>
      <c r="H97" s="123"/>
      <c r="I97" s="122"/>
      <c r="J97" s="123"/>
    </row>
    <row r="98" spans="1:10" ht="21.75" customHeight="1" x14ac:dyDescent="0.7">
      <c r="A98" s="12" t="s">
        <v>56</v>
      </c>
      <c r="B98" s="12"/>
      <c r="C98" s="109"/>
      <c r="D98" s="243"/>
      <c r="E98" s="46"/>
      <c r="F98" s="243"/>
      <c r="G98" s="122"/>
      <c r="H98" s="123"/>
      <c r="I98" s="122"/>
      <c r="J98" s="123"/>
    </row>
    <row r="99" spans="1:10" ht="21.75" customHeight="1" x14ac:dyDescent="0.65">
      <c r="A99" s="39" t="s">
        <v>38</v>
      </c>
      <c r="C99" s="109"/>
      <c r="D99" s="65">
        <v>66496026775</v>
      </c>
      <c r="E99" s="65"/>
      <c r="F99" s="65">
        <v>68783644108</v>
      </c>
      <c r="G99" s="82"/>
      <c r="H99" s="83">
        <v>0</v>
      </c>
      <c r="I99" s="82"/>
      <c r="J99" s="83">
        <v>0</v>
      </c>
    </row>
    <row r="100" spans="1:10" ht="21.75" customHeight="1" x14ac:dyDescent="0.65">
      <c r="A100" s="39" t="s">
        <v>138</v>
      </c>
      <c r="C100" s="109"/>
      <c r="D100" s="65">
        <v>924239904</v>
      </c>
      <c r="E100" s="65"/>
      <c r="F100" s="65">
        <v>967658981</v>
      </c>
      <c r="G100" s="82"/>
      <c r="H100" s="83">
        <v>0</v>
      </c>
      <c r="I100" s="82"/>
      <c r="J100" s="83">
        <v>0</v>
      </c>
    </row>
    <row r="101" spans="1:10" ht="21.75" customHeight="1" x14ac:dyDescent="0.65">
      <c r="A101" s="39" t="s">
        <v>139</v>
      </c>
      <c r="C101" s="109"/>
      <c r="D101" s="65">
        <v>19904459193</v>
      </c>
      <c r="E101" s="65"/>
      <c r="F101" s="65">
        <v>22890058187</v>
      </c>
      <c r="G101" s="82"/>
      <c r="H101" s="83">
        <v>0</v>
      </c>
      <c r="I101" s="82"/>
      <c r="J101" s="83">
        <v>0</v>
      </c>
    </row>
    <row r="102" spans="1:10" ht="21.75" customHeight="1" x14ac:dyDescent="0.65">
      <c r="A102" s="39" t="s">
        <v>39</v>
      </c>
      <c r="C102" s="109"/>
      <c r="D102" s="65">
        <v>9157620191</v>
      </c>
      <c r="E102" s="65"/>
      <c r="F102" s="65">
        <v>8009026524</v>
      </c>
      <c r="G102" s="82"/>
      <c r="H102" s="65">
        <v>409380503</v>
      </c>
      <c r="I102" s="65"/>
      <c r="J102" s="65">
        <v>313411305</v>
      </c>
    </row>
    <row r="103" spans="1:10" ht="21.75" customHeight="1" x14ac:dyDescent="0.7">
      <c r="A103" s="13" t="s">
        <v>22</v>
      </c>
      <c r="B103" s="13"/>
      <c r="C103" s="109"/>
      <c r="D103" s="121">
        <f>SUM(D99:D102)</f>
        <v>96482346063</v>
      </c>
      <c r="E103" s="122"/>
      <c r="F103" s="121">
        <f>SUM(F99:F102)</f>
        <v>100650387800</v>
      </c>
      <c r="G103" s="122"/>
      <c r="H103" s="121">
        <f>SUM(H99:H102)</f>
        <v>409380503</v>
      </c>
      <c r="I103" s="122"/>
      <c r="J103" s="121">
        <f>SUM(J99:J102)</f>
        <v>313411305</v>
      </c>
    </row>
    <row r="104" spans="1:10" ht="21.75" customHeight="1" x14ac:dyDescent="0.65">
      <c r="C104" s="109"/>
      <c r="D104" s="82"/>
      <c r="E104" s="82"/>
      <c r="F104" s="82"/>
      <c r="G104" s="82"/>
      <c r="H104" s="82"/>
      <c r="I104" s="82"/>
      <c r="J104" s="82"/>
    </row>
    <row r="105" spans="1:10" ht="21.75" customHeight="1" x14ac:dyDescent="0.7">
      <c r="A105" s="261" t="s">
        <v>279</v>
      </c>
      <c r="B105" s="13"/>
      <c r="C105" s="109"/>
      <c r="D105" s="91">
        <f>D94-D103</f>
        <v>-821138177</v>
      </c>
      <c r="E105" s="91"/>
      <c r="F105" s="91">
        <f>F94-F103</f>
        <v>5631546382</v>
      </c>
      <c r="G105" s="122"/>
      <c r="H105" s="91">
        <f>H94-H103+H107</f>
        <v>3769883189</v>
      </c>
      <c r="I105" s="122"/>
      <c r="J105" s="91">
        <f>J94-J103+J107</f>
        <v>19645398042</v>
      </c>
    </row>
    <row r="106" spans="1:10" ht="21.75" customHeight="1" x14ac:dyDescent="0.65">
      <c r="A106" s="39" t="s">
        <v>40</v>
      </c>
      <c r="C106" s="109"/>
      <c r="D106" s="82">
        <v>-1404189390</v>
      </c>
      <c r="E106" s="82"/>
      <c r="F106" s="82">
        <v>-509233934</v>
      </c>
      <c r="G106" s="82"/>
      <c r="H106" s="82">
        <f>-349420766--6788384</f>
        <v>-342632382</v>
      </c>
      <c r="I106" s="82"/>
      <c r="J106" s="82">
        <v>-386792328</v>
      </c>
    </row>
    <row r="107" spans="1:10" ht="21.75" customHeight="1" x14ac:dyDescent="0.65">
      <c r="A107" s="39" t="s">
        <v>223</v>
      </c>
      <c r="C107" s="109"/>
      <c r="D107" s="86">
        <v>59226942</v>
      </c>
      <c r="E107" s="82"/>
      <c r="F107" s="86">
        <v>233571284</v>
      </c>
      <c r="G107" s="82"/>
      <c r="H107" s="84">
        <v>0</v>
      </c>
      <c r="I107" s="82"/>
      <c r="J107" s="84">
        <v>0</v>
      </c>
    </row>
    <row r="108" spans="1:10" ht="21.75" customHeight="1" x14ac:dyDescent="0.7">
      <c r="A108" s="261" t="s">
        <v>280</v>
      </c>
      <c r="B108" s="13"/>
      <c r="C108" s="109"/>
      <c r="D108" s="93">
        <f>SUM(D105:D107)</f>
        <v>-2166100625</v>
      </c>
      <c r="E108" s="122"/>
      <c r="F108" s="93">
        <f>SUM(F105:F107)</f>
        <v>5355883732</v>
      </c>
      <c r="G108" s="122"/>
      <c r="H108" s="93">
        <f>SUM(H105:H107)</f>
        <v>3427250807</v>
      </c>
      <c r="I108" s="122"/>
      <c r="J108" s="93">
        <f>SUM(J105:J107)</f>
        <v>19258605714</v>
      </c>
    </row>
    <row r="109" spans="1:10" ht="21.75" customHeight="1" x14ac:dyDescent="0.65">
      <c r="A109" s="39" t="s">
        <v>278</v>
      </c>
      <c r="C109" s="109">
        <v>16</v>
      </c>
      <c r="D109" s="173">
        <v>537315119</v>
      </c>
      <c r="E109" s="98"/>
      <c r="F109" s="173">
        <v>-1153615857</v>
      </c>
      <c r="G109" s="98"/>
      <c r="H109" s="173">
        <v>1174662</v>
      </c>
      <c r="I109" s="98"/>
      <c r="J109" s="173">
        <v>1592961</v>
      </c>
    </row>
    <row r="110" spans="1:10" ht="21.75" customHeight="1" thickBot="1" x14ac:dyDescent="0.75">
      <c r="A110" s="224" t="s">
        <v>75</v>
      </c>
      <c r="B110" s="13"/>
      <c r="C110" s="109"/>
      <c r="D110" s="232">
        <f>SUM(D108:D109)</f>
        <v>-1628785506</v>
      </c>
      <c r="E110" s="93"/>
      <c r="F110" s="232">
        <f>SUM(F108:F109)</f>
        <v>4202267875</v>
      </c>
      <c r="G110" s="93"/>
      <c r="H110" s="232">
        <f>SUM(H108:H109)</f>
        <v>3428425469</v>
      </c>
      <c r="I110" s="93"/>
      <c r="J110" s="232">
        <f>SUM(J108:J109)</f>
        <v>19260198675</v>
      </c>
    </row>
    <row r="111" spans="1:10" ht="21.75" customHeight="1" thickTop="1" x14ac:dyDescent="0.7">
      <c r="A111" s="13"/>
      <c r="B111" s="13"/>
      <c r="C111" s="109"/>
      <c r="D111" s="85"/>
      <c r="E111" s="85"/>
      <c r="F111" s="85"/>
      <c r="G111" s="85"/>
      <c r="H111" s="85"/>
      <c r="I111" s="85"/>
      <c r="J111" s="85"/>
    </row>
    <row r="112" spans="1:10" ht="21.75" customHeight="1" x14ac:dyDescent="0.7">
      <c r="A112" s="182" t="s">
        <v>194</v>
      </c>
      <c r="B112" s="13"/>
      <c r="C112" s="109"/>
      <c r="D112" s="122"/>
      <c r="E112" s="123"/>
      <c r="F112" s="122"/>
      <c r="G112" s="123"/>
      <c r="H112" s="122"/>
      <c r="I112" s="123"/>
      <c r="J112" s="122"/>
    </row>
    <row r="113" spans="1:10" ht="21.75" customHeight="1" x14ac:dyDescent="0.7">
      <c r="A113" s="6" t="s">
        <v>128</v>
      </c>
      <c r="B113" s="13"/>
      <c r="C113" s="110"/>
      <c r="D113" s="128"/>
      <c r="E113" s="128"/>
      <c r="F113" s="176"/>
      <c r="G113" s="128"/>
      <c r="H113" s="128"/>
      <c r="I113" s="128"/>
      <c r="J113" s="176"/>
    </row>
    <row r="114" spans="1:10" ht="21.75" customHeight="1" x14ac:dyDescent="0.7">
      <c r="A114" s="59"/>
      <c r="B114" s="59"/>
      <c r="C114" s="59"/>
      <c r="D114" s="125"/>
      <c r="E114" s="126"/>
      <c r="F114" s="125"/>
      <c r="G114" s="127"/>
      <c r="H114" s="127"/>
      <c r="I114" s="127"/>
      <c r="J114" s="127"/>
    </row>
    <row r="115" spans="1:10" ht="21.75" customHeight="1" x14ac:dyDescent="0.7">
      <c r="C115" s="110"/>
      <c r="D115" s="295" t="s">
        <v>119</v>
      </c>
      <c r="E115" s="295"/>
      <c r="F115" s="295"/>
      <c r="G115" s="128"/>
      <c r="H115" s="295" t="s">
        <v>120</v>
      </c>
      <c r="I115" s="295"/>
      <c r="J115" s="295"/>
    </row>
    <row r="116" spans="1:10" ht="21.75" customHeight="1" x14ac:dyDescent="0.7">
      <c r="C116" s="110"/>
      <c r="D116" s="296" t="s">
        <v>81</v>
      </c>
      <c r="E116" s="297"/>
      <c r="F116" s="297"/>
      <c r="G116" s="128"/>
      <c r="H116" s="296" t="s">
        <v>81</v>
      </c>
      <c r="I116" s="297"/>
      <c r="J116" s="297"/>
    </row>
    <row r="117" spans="1:10" ht="21.75" customHeight="1" x14ac:dyDescent="0.7">
      <c r="C117" s="110"/>
      <c r="D117" s="292" t="s">
        <v>79</v>
      </c>
      <c r="E117" s="292"/>
      <c r="F117" s="292"/>
      <c r="G117" s="160"/>
      <c r="H117" s="292" t="s">
        <v>79</v>
      </c>
      <c r="I117" s="292"/>
      <c r="J117" s="292"/>
    </row>
    <row r="118" spans="1:10" ht="21.75" customHeight="1" x14ac:dyDescent="0.65">
      <c r="C118" s="278" t="s">
        <v>1</v>
      </c>
      <c r="D118" s="118">
        <v>2563</v>
      </c>
      <c r="E118" s="118"/>
      <c r="F118" s="118">
        <v>2562</v>
      </c>
      <c r="G118" s="118"/>
      <c r="H118" s="118">
        <v>2563</v>
      </c>
      <c r="I118" s="118"/>
      <c r="J118" s="118">
        <v>2562</v>
      </c>
    </row>
    <row r="119" spans="1:10" ht="21.75" customHeight="1" x14ac:dyDescent="0.65">
      <c r="C119" s="109"/>
      <c r="D119" s="293" t="s">
        <v>121</v>
      </c>
      <c r="E119" s="293"/>
      <c r="F119" s="293"/>
      <c r="G119" s="293"/>
      <c r="H119" s="293"/>
      <c r="I119" s="293"/>
      <c r="J119" s="293"/>
    </row>
    <row r="120" spans="1:10" ht="21.75" customHeight="1" x14ac:dyDescent="0.7">
      <c r="A120" s="13" t="s">
        <v>46</v>
      </c>
      <c r="B120" s="13"/>
      <c r="C120" s="109"/>
      <c r="D120" s="122"/>
      <c r="E120" s="123"/>
      <c r="F120" s="122"/>
      <c r="G120" s="123"/>
      <c r="H120" s="122"/>
      <c r="I120" s="123"/>
      <c r="J120" s="122"/>
    </row>
    <row r="121" spans="1:10" ht="21.75" customHeight="1" x14ac:dyDescent="0.7">
      <c r="A121" s="12" t="s">
        <v>89</v>
      </c>
      <c r="B121" s="12"/>
      <c r="C121" s="109"/>
      <c r="D121" s="82"/>
      <c r="E121" s="82"/>
      <c r="F121" s="82"/>
      <c r="G121" s="82"/>
      <c r="H121" s="82"/>
      <c r="I121" s="82"/>
      <c r="J121" s="82"/>
    </row>
    <row r="122" spans="1:10" ht="21.75" customHeight="1" x14ac:dyDescent="0.65">
      <c r="A122" s="39" t="s">
        <v>83</v>
      </c>
      <c r="C122" s="109"/>
      <c r="D122" s="86">
        <v>545772810</v>
      </c>
      <c r="E122" s="82"/>
      <c r="F122" s="86">
        <v>-1165888266</v>
      </c>
      <c r="G122" s="82"/>
      <c r="H122" s="84">
        <v>0</v>
      </c>
      <c r="J122" s="84">
        <v>0</v>
      </c>
    </row>
    <row r="123" spans="1:10" ht="21.75" customHeight="1" x14ac:dyDescent="0.7">
      <c r="A123" s="271" t="s">
        <v>84</v>
      </c>
      <c r="B123" s="13"/>
      <c r="C123" s="109"/>
      <c r="D123" s="129">
        <f>SUM(D122:D122)</f>
        <v>545772810</v>
      </c>
      <c r="E123" s="123"/>
      <c r="F123" s="129">
        <f>SUM(F122:F122)</f>
        <v>-1165888266</v>
      </c>
      <c r="G123" s="123"/>
      <c r="H123" s="130">
        <f>SUM(H122:H122)</f>
        <v>0</v>
      </c>
      <c r="I123" s="112"/>
      <c r="J123" s="130">
        <f>SUM(J122:J122)</f>
        <v>0</v>
      </c>
    </row>
    <row r="124" spans="1:10" ht="14.25" customHeight="1" x14ac:dyDescent="0.7">
      <c r="A124" s="13"/>
      <c r="B124" s="13"/>
      <c r="C124" s="109"/>
      <c r="D124" s="122"/>
      <c r="E124" s="123"/>
      <c r="F124" s="122"/>
      <c r="G124" s="123"/>
      <c r="H124" s="122"/>
      <c r="I124" s="123"/>
      <c r="J124" s="122"/>
    </row>
    <row r="125" spans="1:10" ht="21.75" customHeight="1" x14ac:dyDescent="0.7">
      <c r="A125" s="12" t="s">
        <v>86</v>
      </c>
      <c r="B125" s="12"/>
      <c r="C125" s="109"/>
      <c r="D125" s="122"/>
      <c r="E125" s="123"/>
      <c r="F125" s="122"/>
      <c r="G125" s="123"/>
      <c r="H125" s="122"/>
      <c r="I125" s="123"/>
      <c r="J125" s="122"/>
    </row>
    <row r="126" spans="1:10" ht="21.75" customHeight="1" x14ac:dyDescent="0.7">
      <c r="A126" s="39" t="s">
        <v>224</v>
      </c>
      <c r="B126" s="12"/>
      <c r="C126" s="222"/>
      <c r="D126" s="122"/>
      <c r="E126" s="123"/>
      <c r="F126" s="122"/>
      <c r="G126" s="123"/>
      <c r="H126" s="122"/>
      <c r="I126" s="123"/>
      <c r="J126" s="122"/>
    </row>
    <row r="127" spans="1:10" ht="21.75" customHeight="1" x14ac:dyDescent="0.7">
      <c r="A127" s="39" t="s">
        <v>225</v>
      </c>
      <c r="B127" s="12"/>
      <c r="C127" s="222"/>
      <c r="D127" s="99">
        <v>444994</v>
      </c>
      <c r="E127" s="123"/>
      <c r="F127" s="95">
        <v>0</v>
      </c>
      <c r="G127" s="123"/>
      <c r="H127" s="98">
        <v>5935778</v>
      </c>
      <c r="I127" s="123"/>
      <c r="J127" s="95">
        <v>0</v>
      </c>
    </row>
    <row r="128" spans="1:10" ht="21.75" customHeight="1" x14ac:dyDescent="0.7">
      <c r="A128" s="39" t="s">
        <v>226</v>
      </c>
      <c r="B128" s="12"/>
      <c r="C128" s="109"/>
      <c r="D128" s="122"/>
      <c r="E128" s="123"/>
      <c r="F128" s="122"/>
      <c r="G128" s="123"/>
      <c r="H128" s="122"/>
      <c r="I128" s="123"/>
      <c r="J128" s="122"/>
    </row>
    <row r="129" spans="1:10" ht="21.75" customHeight="1" x14ac:dyDescent="0.65">
      <c r="A129" s="39" t="s">
        <v>141</v>
      </c>
      <c r="C129" s="109"/>
      <c r="D129" s="98">
        <v>-627524</v>
      </c>
      <c r="E129" s="85"/>
      <c r="F129" s="98">
        <v>9388</v>
      </c>
      <c r="G129" s="85"/>
      <c r="H129" s="95">
        <v>0</v>
      </c>
      <c r="I129" s="85"/>
      <c r="J129" s="95">
        <v>0</v>
      </c>
    </row>
    <row r="130" spans="1:10" ht="21.75" customHeight="1" x14ac:dyDescent="0.65">
      <c r="A130" s="39" t="s">
        <v>227</v>
      </c>
      <c r="C130" s="222"/>
      <c r="D130" s="98"/>
      <c r="E130" s="82"/>
      <c r="F130" s="85"/>
      <c r="G130" s="82"/>
      <c r="H130" s="98"/>
      <c r="I130" s="85"/>
      <c r="J130" s="95"/>
    </row>
    <row r="131" spans="1:10" ht="21.75" customHeight="1" x14ac:dyDescent="0.65">
      <c r="A131" s="39" t="s">
        <v>140</v>
      </c>
      <c r="C131" s="222"/>
      <c r="D131" s="245">
        <v>50926</v>
      </c>
      <c r="E131" s="82"/>
      <c r="F131" s="245">
        <v>-1878</v>
      </c>
      <c r="G131" s="65"/>
      <c r="H131" s="245">
        <v>-1187156</v>
      </c>
      <c r="I131" s="85"/>
      <c r="J131" s="84">
        <v>0</v>
      </c>
    </row>
    <row r="132" spans="1:10" ht="21.75" customHeight="1" x14ac:dyDescent="0.7">
      <c r="A132" s="271" t="s">
        <v>85</v>
      </c>
      <c r="B132" s="13"/>
      <c r="C132" s="109"/>
      <c r="D132" s="129">
        <f>SUM(D126:D131)</f>
        <v>-131604</v>
      </c>
      <c r="E132" s="123"/>
      <c r="F132" s="129">
        <f>SUM(F126:F131)</f>
        <v>7510</v>
      </c>
      <c r="G132" s="123"/>
      <c r="H132" s="129">
        <f>SUM(H126:H131)</f>
        <v>4748622</v>
      </c>
      <c r="I132" s="123"/>
      <c r="J132" s="130">
        <f>SUM(J126:J131)</f>
        <v>0</v>
      </c>
    </row>
    <row r="133" spans="1:10" ht="21.75" customHeight="1" x14ac:dyDescent="0.7">
      <c r="A133" s="13" t="s">
        <v>143</v>
      </c>
      <c r="B133" s="13"/>
      <c r="C133" s="41"/>
      <c r="D133" s="121">
        <f>+D123+D132</f>
        <v>545641206</v>
      </c>
      <c r="E133" s="122"/>
      <c r="F133" s="121">
        <f>+F123+F132</f>
        <v>-1165880756</v>
      </c>
      <c r="G133" s="122"/>
      <c r="H133" s="121">
        <f>+H123+H132</f>
        <v>4748622</v>
      </c>
      <c r="I133" s="123"/>
      <c r="J133" s="130">
        <f>+J123+J132</f>
        <v>0</v>
      </c>
    </row>
    <row r="134" spans="1:10" ht="21.75" customHeight="1" thickBot="1" x14ac:dyDescent="0.75">
      <c r="A134" s="13" t="s">
        <v>144</v>
      </c>
      <c r="B134" s="13"/>
      <c r="C134" s="109"/>
      <c r="D134" s="131">
        <f>D133+D110</f>
        <v>-1083144300</v>
      </c>
      <c r="E134" s="122"/>
      <c r="F134" s="131">
        <f>F133+F110</f>
        <v>3036387119</v>
      </c>
      <c r="G134" s="122"/>
      <c r="H134" s="233">
        <f>H133+H110</f>
        <v>3433174091</v>
      </c>
      <c r="I134" s="122"/>
      <c r="J134" s="131">
        <f>J133+J110</f>
        <v>19260198675</v>
      </c>
    </row>
    <row r="135" spans="1:10" ht="21.75" customHeight="1" thickTop="1" x14ac:dyDescent="0.7">
      <c r="A135" s="13"/>
      <c r="B135" s="13"/>
      <c r="C135" s="109"/>
      <c r="D135" s="122"/>
      <c r="E135" s="122"/>
      <c r="F135" s="122"/>
      <c r="G135" s="122"/>
      <c r="H135" s="122"/>
      <c r="I135" s="122"/>
      <c r="J135" s="122"/>
    </row>
    <row r="136" spans="1:10" ht="21.75" customHeight="1" x14ac:dyDescent="0.7">
      <c r="A136" s="13" t="s">
        <v>145</v>
      </c>
      <c r="B136" s="13"/>
      <c r="C136" s="109"/>
      <c r="D136" s="85"/>
      <c r="E136" s="82"/>
      <c r="F136" s="85"/>
      <c r="G136" s="82"/>
      <c r="H136" s="85"/>
      <c r="I136" s="82"/>
      <c r="J136" s="85"/>
    </row>
    <row r="137" spans="1:10" ht="21.75" customHeight="1" x14ac:dyDescent="0.65">
      <c r="A137" s="39" t="s">
        <v>62</v>
      </c>
      <c r="C137" s="109"/>
      <c r="D137" s="65">
        <v>-1847558189</v>
      </c>
      <c r="E137" s="65"/>
      <c r="F137" s="65">
        <v>3267393543</v>
      </c>
      <c r="G137" s="65"/>
      <c r="H137" s="65">
        <f>H110</f>
        <v>3428425469</v>
      </c>
      <c r="I137" s="65"/>
      <c r="J137" s="65">
        <v>19260198675</v>
      </c>
    </row>
    <row r="138" spans="1:10" ht="21.75" customHeight="1" x14ac:dyDescent="0.65">
      <c r="A138" s="39" t="s">
        <v>63</v>
      </c>
      <c r="C138" s="109"/>
      <c r="D138" s="245">
        <v>218772683</v>
      </c>
      <c r="E138" s="65"/>
      <c r="F138" s="245">
        <v>934874332</v>
      </c>
      <c r="G138" s="82"/>
      <c r="H138" s="84">
        <v>0</v>
      </c>
      <c r="I138" s="82"/>
      <c r="J138" s="84">
        <v>0</v>
      </c>
    </row>
    <row r="139" spans="1:10" ht="21.75" customHeight="1" thickBot="1" x14ac:dyDescent="0.75">
      <c r="A139" s="261" t="s">
        <v>75</v>
      </c>
      <c r="B139" s="13"/>
      <c r="C139" s="109"/>
      <c r="D139" s="131">
        <f>SUM(D137:D138)</f>
        <v>-1628785506</v>
      </c>
      <c r="E139" s="134"/>
      <c r="F139" s="131">
        <f>SUM(F137:F138)</f>
        <v>4202267875</v>
      </c>
      <c r="G139" s="134"/>
      <c r="H139" s="131">
        <f>SUM(H137:H138)</f>
        <v>3428425469</v>
      </c>
      <c r="I139" s="134"/>
      <c r="J139" s="131">
        <f>SUM(J137:J138)</f>
        <v>19260198675</v>
      </c>
    </row>
    <row r="140" spans="1:10" ht="14.25" customHeight="1" thickTop="1" x14ac:dyDescent="0.7">
      <c r="A140" s="13"/>
      <c r="B140" s="13"/>
      <c r="C140" s="109"/>
      <c r="D140" s="135"/>
      <c r="E140" s="135"/>
      <c r="F140" s="135"/>
      <c r="G140" s="135"/>
      <c r="H140" s="135"/>
      <c r="I140" s="135"/>
      <c r="J140" s="135"/>
    </row>
    <row r="141" spans="1:10" ht="21.75" customHeight="1" x14ac:dyDescent="0.7">
      <c r="A141" s="13" t="s">
        <v>146</v>
      </c>
      <c r="B141" s="13"/>
      <c r="C141" s="109"/>
      <c r="D141" s="135"/>
      <c r="E141" s="135"/>
      <c r="F141" s="135"/>
      <c r="G141" s="135"/>
      <c r="H141" s="135"/>
      <c r="I141" s="135"/>
      <c r="J141" s="135"/>
    </row>
    <row r="142" spans="1:10" ht="21.75" customHeight="1" x14ac:dyDescent="0.65">
      <c r="A142" s="39" t="s">
        <v>62</v>
      </c>
      <c r="C142" s="109"/>
      <c r="D142" s="65">
        <v>-1323128149</v>
      </c>
      <c r="E142" s="65"/>
      <c r="F142" s="65">
        <v>2118067702</v>
      </c>
      <c r="G142" s="65"/>
      <c r="H142" s="65">
        <f>H134</f>
        <v>3433174091</v>
      </c>
      <c r="I142" s="65"/>
      <c r="J142" s="65">
        <v>19260198675</v>
      </c>
    </row>
    <row r="143" spans="1:10" ht="21.75" customHeight="1" x14ac:dyDescent="0.65">
      <c r="A143" s="39" t="s">
        <v>63</v>
      </c>
      <c r="C143" s="109"/>
      <c r="D143" s="245">
        <v>239983849</v>
      </c>
      <c r="E143" s="65"/>
      <c r="F143" s="245">
        <v>918319417</v>
      </c>
      <c r="G143" s="82"/>
      <c r="H143" s="84">
        <v>0</v>
      </c>
      <c r="I143" s="82"/>
      <c r="J143" s="84">
        <v>0</v>
      </c>
    </row>
    <row r="144" spans="1:10" ht="22.5" thickBot="1" x14ac:dyDescent="0.75">
      <c r="A144" s="13" t="s">
        <v>144</v>
      </c>
      <c r="B144" s="13"/>
      <c r="C144" s="109"/>
      <c r="D144" s="131">
        <f>SUM(D142:D143)</f>
        <v>-1083144300</v>
      </c>
      <c r="E144" s="134"/>
      <c r="F144" s="131">
        <f>SUM(F142:F143)</f>
        <v>3036387119</v>
      </c>
      <c r="G144" s="134"/>
      <c r="H144" s="131">
        <f>SUM(H142:H143)</f>
        <v>3433174091</v>
      </c>
      <c r="I144" s="134"/>
      <c r="J144" s="131">
        <f>SUM(J142:J143)</f>
        <v>19260198675</v>
      </c>
    </row>
    <row r="145" spans="1:10" ht="12" customHeight="1" thickTop="1" x14ac:dyDescent="0.7">
      <c r="C145" s="109"/>
      <c r="D145" s="135"/>
      <c r="E145" s="135"/>
      <c r="F145" s="135"/>
      <c r="G145" s="135"/>
      <c r="H145" s="135"/>
      <c r="I145" s="135"/>
      <c r="J145" s="135"/>
    </row>
    <row r="146" spans="1:10" ht="21.75" customHeight="1" thickBot="1" x14ac:dyDescent="0.75">
      <c r="A146" s="224" t="s">
        <v>147</v>
      </c>
      <c r="C146" s="109">
        <v>17</v>
      </c>
      <c r="D146" s="275">
        <v>-0.33</v>
      </c>
      <c r="F146" s="275">
        <v>0.7</v>
      </c>
      <c r="H146" s="275">
        <v>0.61</v>
      </c>
      <c r="J146" s="275">
        <v>4.0999999999999996</v>
      </c>
    </row>
    <row r="147" spans="1:10" ht="21.75" customHeight="1" thickTop="1" x14ac:dyDescent="0.65"/>
  </sheetData>
  <mergeCells count="28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  <mergeCell ref="D78:F78"/>
    <mergeCell ref="H78:J78"/>
    <mergeCell ref="D79:F79"/>
    <mergeCell ref="H79:J79"/>
    <mergeCell ref="D80:F80"/>
    <mergeCell ref="H80:J80"/>
    <mergeCell ref="D117:F117"/>
    <mergeCell ref="H117:J117"/>
    <mergeCell ref="D119:J119"/>
    <mergeCell ref="D82:J82"/>
    <mergeCell ref="D115:F115"/>
    <mergeCell ref="H115:J115"/>
    <mergeCell ref="D116:F116"/>
    <mergeCell ref="H116:J116"/>
  </mergeCells>
  <pageMargins left="0.66" right="0.55000000000000004" top="0.48" bottom="0.31" header="0.5" footer="0.31"/>
  <pageSetup paperSize="9" scale="75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10" man="1"/>
    <brk id="74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7"/>
  <sheetViews>
    <sheetView view="pageBreakPreview" topLeftCell="H22" zoomScale="80" zoomScaleNormal="66" zoomScaleSheetLayoutView="80" workbookViewId="0">
      <selection activeCell="C15" sqref="C15:AC15"/>
    </sheetView>
  </sheetViews>
  <sheetFormatPr defaultColWidth="9.09765625" defaultRowHeight="23.25" customHeight="1" x14ac:dyDescent="0.6"/>
  <cols>
    <col min="1" max="1" width="77.3984375" style="7" customWidth="1"/>
    <col min="2" max="2" width="8.09765625" style="8" customWidth="1"/>
    <col min="3" max="3" width="15.8984375" style="9" bestFit="1" customWidth="1"/>
    <col min="4" max="4" width="1.296875" style="28" customWidth="1"/>
    <col min="5" max="5" width="14.5" style="9" bestFit="1" customWidth="1"/>
    <col min="6" max="6" width="1.59765625" style="28" customWidth="1"/>
    <col min="7" max="7" width="11.796875" style="9" customWidth="1"/>
    <col min="8" max="8" width="1.296875" style="28" customWidth="1"/>
    <col min="9" max="9" width="15.09765625" style="9" bestFit="1" customWidth="1"/>
    <col min="10" max="10" width="0.69921875" style="28" customWidth="1"/>
    <col min="11" max="11" width="12.296875" style="9" customWidth="1"/>
    <col min="12" max="12" width="0.69921875" style="28" customWidth="1"/>
    <col min="13" max="13" width="14.69921875" style="9" customWidth="1"/>
    <col min="14" max="14" width="0.8984375" style="9" customWidth="1"/>
    <col min="15" max="15" width="15.09765625" style="9" bestFit="1" customWidth="1"/>
    <col min="16" max="16" width="0.8984375" style="28" customWidth="1"/>
    <col min="17" max="17" width="14.09765625" style="9" customWidth="1"/>
    <col min="18" max="18" width="0.8984375" style="28" customWidth="1"/>
    <col min="19" max="19" width="14.8984375" style="9" customWidth="1"/>
    <col min="20" max="20" width="0.8984375" style="28" customWidth="1"/>
    <col min="21" max="21" width="16.5" style="9" bestFit="1" customWidth="1"/>
    <col min="22" max="22" width="0.69921875" style="28" customWidth="1"/>
    <col min="23" max="23" width="14.09765625" style="9" bestFit="1" customWidth="1"/>
    <col min="24" max="24" width="0.59765625" style="28" customWidth="1"/>
    <col min="25" max="25" width="14.296875" style="9" customWidth="1"/>
    <col min="26" max="26" width="0.69921875" style="28" customWidth="1"/>
    <col min="27" max="27" width="15.09765625" style="9" bestFit="1" customWidth="1"/>
    <col min="28" max="28" width="0.69921875" style="28" customWidth="1"/>
    <col min="29" max="29" width="14.59765625" style="9" customWidth="1"/>
    <col min="30" max="30" width="1.3984375" style="9" customWidth="1"/>
    <col min="31" max="16384" width="9.09765625" style="9"/>
  </cols>
  <sheetData>
    <row r="1" spans="1:31" s="217" customFormat="1" ht="23" x14ac:dyDescent="0.7">
      <c r="A1" s="182" t="s">
        <v>194</v>
      </c>
      <c r="B1" s="216"/>
      <c r="D1" s="218"/>
      <c r="F1" s="218"/>
      <c r="H1" s="218"/>
      <c r="J1" s="218"/>
      <c r="L1" s="218"/>
      <c r="P1" s="218"/>
      <c r="R1" s="218"/>
      <c r="T1" s="218"/>
      <c r="V1" s="218"/>
      <c r="X1" s="218"/>
      <c r="Z1" s="218"/>
      <c r="AB1" s="218"/>
    </row>
    <row r="2" spans="1:31" s="217" customFormat="1" ht="23" x14ac:dyDescent="0.7">
      <c r="A2" s="6" t="s">
        <v>77</v>
      </c>
      <c r="B2" s="216"/>
      <c r="D2" s="218"/>
      <c r="F2" s="218"/>
      <c r="H2" s="218"/>
      <c r="J2" s="218"/>
      <c r="L2" s="218"/>
      <c r="P2" s="218"/>
      <c r="R2" s="218"/>
      <c r="T2" s="218"/>
      <c r="V2" s="218"/>
      <c r="X2" s="218"/>
      <c r="Z2" s="218"/>
      <c r="AB2" s="218"/>
    </row>
    <row r="3" spans="1:31" ht="9" customHeight="1" x14ac:dyDescent="0.65">
      <c r="A3" s="302"/>
      <c r="B3" s="302"/>
      <c r="C3" s="302"/>
      <c r="D3" s="302"/>
      <c r="E3" s="302"/>
      <c r="F3" s="168"/>
      <c r="G3" s="28"/>
      <c r="I3" s="28"/>
    </row>
    <row r="4" spans="1:31" ht="18" customHeight="1" x14ac:dyDescent="0.65">
      <c r="C4" s="303" t="s">
        <v>119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27"/>
    </row>
    <row r="5" spans="1:31" ht="18" customHeight="1" x14ac:dyDescent="0.65">
      <c r="B5" s="7"/>
      <c r="E5" s="28"/>
      <c r="G5" s="28"/>
      <c r="H5" s="29"/>
      <c r="I5" s="29"/>
      <c r="J5" s="29"/>
      <c r="K5" s="304" t="s">
        <v>157</v>
      </c>
      <c r="L5" s="304"/>
      <c r="M5" s="304"/>
      <c r="N5" s="29"/>
      <c r="O5" s="29"/>
      <c r="P5" s="29"/>
      <c r="Q5" s="304" t="s">
        <v>50</v>
      </c>
      <c r="R5" s="304"/>
      <c r="S5" s="304"/>
      <c r="T5" s="304"/>
      <c r="U5" s="304"/>
      <c r="V5" s="304"/>
      <c r="W5" s="304"/>
      <c r="X5" s="29"/>
      <c r="Y5" s="30"/>
      <c r="Z5" s="30"/>
      <c r="AA5" s="10"/>
      <c r="AB5" s="163"/>
      <c r="AC5" s="10"/>
      <c r="AD5" s="10"/>
      <c r="AE5" s="10"/>
    </row>
    <row r="6" spans="1:31" ht="18" customHeight="1" x14ac:dyDescent="0.65"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31" t="s">
        <v>188</v>
      </c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7"/>
    </row>
    <row r="7" spans="1:31" ht="18" customHeight="1" x14ac:dyDescent="0.6">
      <c r="S7" s="31" t="s">
        <v>257</v>
      </c>
    </row>
    <row r="8" spans="1:31" ht="18" customHeight="1" x14ac:dyDescent="0.6">
      <c r="S8" s="31" t="s">
        <v>259</v>
      </c>
    </row>
    <row r="9" spans="1:31" ht="20" customHeight="1" x14ac:dyDescent="0.65">
      <c r="B9" s="7"/>
      <c r="E9" s="29"/>
      <c r="F9" s="29"/>
      <c r="G9" s="29"/>
      <c r="H9" s="29"/>
      <c r="I9" s="29" t="s">
        <v>131</v>
      </c>
      <c r="J9" s="29"/>
      <c r="K9" s="29"/>
      <c r="L9" s="29"/>
      <c r="M9" s="29"/>
      <c r="N9" s="29"/>
      <c r="O9" s="29"/>
      <c r="P9" s="29"/>
      <c r="Q9" s="29"/>
      <c r="R9" s="29"/>
      <c r="S9" s="31" t="s">
        <v>258</v>
      </c>
      <c r="T9" s="170"/>
      <c r="U9" s="31" t="s">
        <v>188</v>
      </c>
      <c r="V9" s="29"/>
      <c r="W9" s="29" t="s">
        <v>93</v>
      </c>
      <c r="X9" s="29"/>
      <c r="Y9" s="31"/>
      <c r="Z9" s="29"/>
      <c r="AA9" s="31"/>
      <c r="AB9" s="29"/>
      <c r="AC9" s="10"/>
      <c r="AD9" s="10"/>
      <c r="AE9" s="10"/>
    </row>
    <row r="10" spans="1:31" ht="20" customHeight="1" x14ac:dyDescent="0.65">
      <c r="B10" s="7"/>
      <c r="E10" s="29"/>
      <c r="F10" s="29"/>
      <c r="G10" s="31"/>
      <c r="H10" s="29"/>
      <c r="I10" s="31" t="s">
        <v>132</v>
      </c>
      <c r="J10" s="29"/>
      <c r="K10" s="31"/>
      <c r="L10" s="29"/>
      <c r="M10" s="31"/>
      <c r="N10" s="31"/>
      <c r="O10" s="31" t="s">
        <v>244</v>
      </c>
      <c r="P10" s="29"/>
      <c r="Q10" s="31" t="s">
        <v>246</v>
      </c>
      <c r="R10" s="29"/>
      <c r="S10" s="31" t="s">
        <v>249</v>
      </c>
      <c r="T10" s="170"/>
      <c r="U10" s="31" t="s">
        <v>133</v>
      </c>
      <c r="V10" s="29"/>
      <c r="W10" s="29" t="s">
        <v>94</v>
      </c>
      <c r="X10" s="29"/>
      <c r="Y10" s="29"/>
      <c r="Z10" s="29"/>
      <c r="AA10" s="31" t="s">
        <v>23</v>
      </c>
      <c r="AB10" s="29"/>
      <c r="AD10" s="10"/>
      <c r="AE10" s="10"/>
    </row>
    <row r="11" spans="1:31" ht="20" customHeight="1" x14ac:dyDescent="0.6">
      <c r="B11" s="31"/>
      <c r="C11" s="31" t="s">
        <v>20</v>
      </c>
      <c r="D11" s="29"/>
      <c r="E11" s="31"/>
      <c r="F11" s="29"/>
      <c r="G11" s="31"/>
      <c r="H11" s="29"/>
      <c r="I11" s="31" t="s">
        <v>134</v>
      </c>
      <c r="J11" s="29"/>
      <c r="K11" s="31"/>
      <c r="L11" s="29"/>
      <c r="M11" s="31"/>
      <c r="N11" s="31"/>
      <c r="O11" s="31" t="s">
        <v>273</v>
      </c>
      <c r="P11" s="29"/>
      <c r="Q11" s="31" t="s">
        <v>247</v>
      </c>
      <c r="R11" s="29"/>
      <c r="S11" s="31" t="s">
        <v>250</v>
      </c>
      <c r="T11" s="170"/>
      <c r="U11" s="31" t="s">
        <v>189</v>
      </c>
      <c r="V11" s="29"/>
      <c r="W11" s="31" t="s">
        <v>92</v>
      </c>
      <c r="X11" s="29"/>
      <c r="Y11" s="31" t="s">
        <v>159</v>
      </c>
      <c r="Z11" s="29"/>
      <c r="AA11" s="31" t="s">
        <v>49</v>
      </c>
      <c r="AB11" s="29"/>
      <c r="AC11" s="31"/>
      <c r="AD11" s="31"/>
      <c r="AE11" s="31"/>
    </row>
    <row r="12" spans="1:31" ht="20" customHeight="1" x14ac:dyDescent="0.6">
      <c r="B12" s="31"/>
      <c r="C12" s="31" t="s">
        <v>43</v>
      </c>
      <c r="D12" s="29"/>
      <c r="E12" s="31" t="s">
        <v>90</v>
      </c>
      <c r="F12" s="29"/>
      <c r="G12" s="31" t="s">
        <v>180</v>
      </c>
      <c r="H12" s="29"/>
      <c r="I12" s="31" t="s">
        <v>191</v>
      </c>
      <c r="J12" s="29"/>
      <c r="K12" s="31" t="s">
        <v>158</v>
      </c>
      <c r="L12" s="29"/>
      <c r="M12" s="31" t="s">
        <v>30</v>
      </c>
      <c r="N12" s="31"/>
      <c r="O12" s="31" t="s">
        <v>245</v>
      </c>
      <c r="P12" s="29"/>
      <c r="Q12" s="31" t="s">
        <v>248</v>
      </c>
      <c r="R12" s="29"/>
      <c r="S12" s="31" t="s">
        <v>251</v>
      </c>
      <c r="T12" s="29"/>
      <c r="U12" s="31" t="s">
        <v>135</v>
      </c>
      <c r="V12" s="29"/>
      <c r="W12" s="31" t="s">
        <v>23</v>
      </c>
      <c r="X12" s="29"/>
      <c r="Y12" s="31" t="s">
        <v>117</v>
      </c>
      <c r="Z12" s="29"/>
      <c r="AA12" s="31" t="s">
        <v>91</v>
      </c>
      <c r="AB12" s="29"/>
      <c r="AC12" s="31" t="s">
        <v>159</v>
      </c>
      <c r="AD12" s="31"/>
      <c r="AE12" s="31"/>
    </row>
    <row r="13" spans="1:31" ht="20" customHeight="1" x14ac:dyDescent="0.6">
      <c r="B13" s="236" t="s">
        <v>1</v>
      </c>
      <c r="C13" s="31" t="s">
        <v>42</v>
      </c>
      <c r="D13" s="29"/>
      <c r="E13" s="50" t="s">
        <v>179</v>
      </c>
      <c r="F13" s="169"/>
      <c r="G13" s="31" t="s">
        <v>87</v>
      </c>
      <c r="H13" s="29"/>
      <c r="I13" s="50" t="s">
        <v>190</v>
      </c>
      <c r="J13" s="169"/>
      <c r="K13" s="31" t="s">
        <v>160</v>
      </c>
      <c r="L13" s="29"/>
      <c r="M13" s="31" t="s">
        <v>44</v>
      </c>
      <c r="N13" s="31"/>
      <c r="O13" s="31" t="s">
        <v>48</v>
      </c>
      <c r="P13" s="29"/>
      <c r="Q13" s="31" t="s">
        <v>29</v>
      </c>
      <c r="R13" s="29"/>
      <c r="S13" s="31" t="s">
        <v>252</v>
      </c>
      <c r="T13" s="29"/>
      <c r="U13" s="31" t="s">
        <v>136</v>
      </c>
      <c r="V13" s="29"/>
      <c r="W13" s="31" t="s">
        <v>24</v>
      </c>
      <c r="X13" s="29"/>
      <c r="Y13" s="31" t="s">
        <v>116</v>
      </c>
      <c r="Z13" s="29"/>
      <c r="AA13" s="31" t="s">
        <v>260</v>
      </c>
      <c r="AB13" s="29"/>
      <c r="AC13" s="31" t="s">
        <v>24</v>
      </c>
      <c r="AD13" s="31"/>
      <c r="AE13" s="31"/>
    </row>
    <row r="14" spans="1:31" ht="17" customHeight="1" x14ac:dyDescent="0.65">
      <c r="A14" s="221"/>
      <c r="B14" s="105"/>
      <c r="C14" s="301" t="s">
        <v>121</v>
      </c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8"/>
      <c r="AE14" s="31"/>
    </row>
    <row r="15" spans="1:31" ht="20" customHeight="1" x14ac:dyDescent="0.65">
      <c r="A15" s="221" t="s">
        <v>112</v>
      </c>
      <c r="B15" s="105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8"/>
      <c r="AE15" s="31"/>
    </row>
    <row r="16" spans="1:31" ht="19.5" customHeight="1" x14ac:dyDescent="0.65">
      <c r="A16" s="221" t="s">
        <v>113</v>
      </c>
      <c r="B16" s="105"/>
      <c r="C16" s="103">
        <v>4700000000</v>
      </c>
      <c r="D16" s="103"/>
      <c r="E16" s="103">
        <v>12971114336</v>
      </c>
      <c r="F16" s="103"/>
      <c r="G16" s="103">
        <v>67483332</v>
      </c>
      <c r="H16" s="103"/>
      <c r="I16" s="103">
        <v>-2393022014</v>
      </c>
      <c r="J16" s="103"/>
      <c r="K16" s="100">
        <v>211428571</v>
      </c>
      <c r="L16" s="100"/>
      <c r="M16" s="103">
        <v>38572815354</v>
      </c>
      <c r="N16" s="103"/>
      <c r="O16" s="37">
        <v>0</v>
      </c>
      <c r="P16" s="103"/>
      <c r="Q16" s="103">
        <v>1329732175</v>
      </c>
      <c r="R16" s="103"/>
      <c r="S16" s="103">
        <v>-1978351</v>
      </c>
      <c r="T16" s="103"/>
      <c r="U16" s="103">
        <v>-100356126</v>
      </c>
      <c r="V16" s="103"/>
      <c r="W16" s="103">
        <f>SUM(Q16:U16)</f>
        <v>1227397698</v>
      </c>
      <c r="X16" s="103"/>
      <c r="Y16" s="35">
        <f>SUM(W16,C16:O16)</f>
        <v>55357217277</v>
      </c>
      <c r="Z16" s="35"/>
      <c r="AA16" s="35">
        <v>11969560009</v>
      </c>
      <c r="AB16" s="35"/>
      <c r="AC16" s="35">
        <f>Y16+AA16</f>
        <v>67326777286</v>
      </c>
      <c r="AD16" s="32"/>
    </row>
    <row r="17" spans="1:30" s="34" customFormat="1" ht="13" customHeight="1" x14ac:dyDescent="0.7">
      <c r="A17" s="221"/>
      <c r="B17" s="105"/>
      <c r="C17" s="69"/>
      <c r="D17" s="69"/>
      <c r="E17" s="69"/>
      <c r="F17" s="69"/>
      <c r="G17" s="69"/>
      <c r="H17" s="69"/>
      <c r="I17" s="69"/>
      <c r="J17" s="69"/>
      <c r="K17" s="100"/>
      <c r="L17" s="100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32"/>
    </row>
    <row r="18" spans="1:30" ht="18" customHeight="1" x14ac:dyDescent="0.65">
      <c r="A18" s="221" t="s">
        <v>67</v>
      </c>
      <c r="B18" s="36"/>
      <c r="C18" s="68"/>
      <c r="D18" s="70"/>
      <c r="E18" s="68"/>
      <c r="F18" s="70"/>
      <c r="G18" s="68"/>
      <c r="H18" s="70"/>
      <c r="I18" s="68"/>
      <c r="J18" s="70"/>
      <c r="K18" s="68"/>
      <c r="L18" s="70"/>
      <c r="M18" s="68"/>
      <c r="N18" s="68"/>
      <c r="O18" s="68"/>
      <c r="P18" s="70"/>
      <c r="Q18" s="68"/>
      <c r="R18" s="70"/>
      <c r="S18" s="68"/>
      <c r="T18" s="70"/>
      <c r="U18" s="68"/>
      <c r="V18" s="70"/>
      <c r="W18" s="68"/>
      <c r="X18" s="70"/>
      <c r="Y18" s="68"/>
      <c r="Z18" s="70"/>
      <c r="AA18" s="68"/>
      <c r="AB18" s="70"/>
      <c r="AC18" s="68"/>
      <c r="AD18" s="32"/>
    </row>
    <row r="19" spans="1:30" ht="18" customHeight="1" x14ac:dyDescent="0.65">
      <c r="A19" s="52" t="s">
        <v>181</v>
      </c>
      <c r="B19" s="36"/>
      <c r="C19" s="68"/>
      <c r="D19" s="70"/>
      <c r="E19" s="68"/>
      <c r="F19" s="70"/>
      <c r="G19" s="68"/>
      <c r="H19" s="70"/>
      <c r="I19" s="68"/>
      <c r="J19" s="70"/>
      <c r="K19" s="68"/>
      <c r="L19" s="70"/>
      <c r="M19" s="65"/>
      <c r="N19" s="65"/>
      <c r="O19" s="65"/>
      <c r="P19" s="98"/>
      <c r="Q19" s="65"/>
      <c r="R19" s="98"/>
      <c r="S19" s="65"/>
      <c r="T19" s="98"/>
      <c r="U19" s="65"/>
      <c r="V19" s="98"/>
      <c r="W19" s="65"/>
      <c r="X19" s="98"/>
      <c r="Y19" s="65"/>
      <c r="Z19" s="98"/>
      <c r="AA19" s="65"/>
      <c r="AB19" s="98"/>
      <c r="AC19" s="65"/>
      <c r="AD19" s="32"/>
    </row>
    <row r="20" spans="1:30" ht="18" customHeight="1" x14ac:dyDescent="0.6">
      <c r="A20" s="137" t="s">
        <v>297</v>
      </c>
      <c r="B20" s="105"/>
      <c r="C20" s="37">
        <v>0</v>
      </c>
      <c r="D20" s="38"/>
      <c r="E20" s="37">
        <v>0</v>
      </c>
      <c r="F20" s="38"/>
      <c r="G20" s="37">
        <v>0</v>
      </c>
      <c r="H20" s="38"/>
      <c r="I20" s="37">
        <v>0</v>
      </c>
      <c r="J20" s="38"/>
      <c r="K20" s="37">
        <v>0</v>
      </c>
      <c r="L20" s="38"/>
      <c r="M20" s="37">
        <v>-3995000000</v>
      </c>
      <c r="N20" s="37"/>
      <c r="O20" s="102">
        <v>0</v>
      </c>
      <c r="P20" s="104"/>
      <c r="Q20" s="37">
        <v>0</v>
      </c>
      <c r="R20" s="38"/>
      <c r="S20" s="37">
        <v>0</v>
      </c>
      <c r="T20" s="38"/>
      <c r="U20" s="37">
        <v>0</v>
      </c>
      <c r="V20" s="38"/>
      <c r="W20" s="38">
        <f>SUM(Q20:U20)</f>
        <v>0</v>
      </c>
      <c r="X20" s="38"/>
      <c r="Y20" s="37">
        <f>SUM(W20,C20:O20)</f>
        <v>-3995000000</v>
      </c>
      <c r="Z20" s="38"/>
      <c r="AA20" s="37">
        <v>-867307136</v>
      </c>
      <c r="AB20" s="38"/>
      <c r="AC20" s="38">
        <f>Y20+AA20</f>
        <v>-4862307136</v>
      </c>
    </row>
    <row r="21" spans="1:30" s="10" customFormat="1" ht="18" customHeight="1" x14ac:dyDescent="0.65">
      <c r="A21" s="52" t="s">
        <v>182</v>
      </c>
      <c r="B21" s="36"/>
      <c r="C21" s="264">
        <f t="shared" ref="C21:AA21" si="0">SUM(C20:C20)</f>
        <v>0</v>
      </c>
      <c r="D21" s="72"/>
      <c r="E21" s="264">
        <f t="shared" si="0"/>
        <v>0</v>
      </c>
      <c r="F21" s="72"/>
      <c r="G21" s="264">
        <f t="shared" si="0"/>
        <v>0</v>
      </c>
      <c r="H21" s="72"/>
      <c r="I21" s="264">
        <f t="shared" si="0"/>
        <v>0</v>
      </c>
      <c r="J21" s="72"/>
      <c r="K21" s="264">
        <f t="shared" si="0"/>
        <v>0</v>
      </c>
      <c r="L21" s="72"/>
      <c r="M21" s="138">
        <f t="shared" si="0"/>
        <v>-3995000000</v>
      </c>
      <c r="N21" s="72"/>
      <c r="O21" s="264">
        <f t="shared" si="0"/>
        <v>0</v>
      </c>
      <c r="P21" s="103"/>
      <c r="Q21" s="264">
        <f t="shared" si="0"/>
        <v>0</v>
      </c>
      <c r="R21" s="72"/>
      <c r="S21" s="264">
        <f t="shared" si="0"/>
        <v>0</v>
      </c>
      <c r="T21" s="72"/>
      <c r="U21" s="264">
        <f t="shared" si="0"/>
        <v>0</v>
      </c>
      <c r="V21" s="72"/>
      <c r="W21" s="264">
        <f t="shared" si="0"/>
        <v>0</v>
      </c>
      <c r="X21" s="72"/>
      <c r="Y21" s="138">
        <f t="shared" si="0"/>
        <v>-3995000000</v>
      </c>
      <c r="Z21" s="72"/>
      <c r="AA21" s="138">
        <f t="shared" si="0"/>
        <v>-867307136</v>
      </c>
      <c r="AB21" s="72"/>
      <c r="AC21" s="138">
        <f>SUM(AC20:AC20)</f>
        <v>-4862307136</v>
      </c>
    </row>
    <row r="22" spans="1:30" s="34" customFormat="1" ht="13" customHeight="1" x14ac:dyDescent="0.7">
      <c r="A22" s="54"/>
      <c r="B22" s="36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32"/>
    </row>
    <row r="23" spans="1:30" ht="19.5" customHeight="1" x14ac:dyDescent="0.65">
      <c r="A23" s="51" t="s">
        <v>187</v>
      </c>
      <c r="B23" s="105"/>
      <c r="C23" s="74">
        <f>C21</f>
        <v>0</v>
      </c>
      <c r="D23" s="72"/>
      <c r="E23" s="74">
        <f>E21</f>
        <v>0</v>
      </c>
      <c r="F23" s="72"/>
      <c r="G23" s="74">
        <f>G21</f>
        <v>0</v>
      </c>
      <c r="H23" s="74"/>
      <c r="I23" s="74">
        <f>I21</f>
        <v>0</v>
      </c>
      <c r="J23" s="72"/>
      <c r="K23" s="74">
        <f>K21</f>
        <v>0</v>
      </c>
      <c r="L23" s="72"/>
      <c r="M23" s="74">
        <f>M21</f>
        <v>-3995000000</v>
      </c>
      <c r="N23" s="72"/>
      <c r="O23" s="74">
        <f>O21</f>
        <v>0</v>
      </c>
      <c r="P23" s="103"/>
      <c r="Q23" s="74">
        <f>Q21</f>
        <v>0</v>
      </c>
      <c r="R23" s="72"/>
      <c r="S23" s="74">
        <f>S21</f>
        <v>0</v>
      </c>
      <c r="T23" s="72"/>
      <c r="U23" s="74">
        <f>U21</f>
        <v>0</v>
      </c>
      <c r="V23" s="72"/>
      <c r="W23" s="74">
        <f>SUM(Q23:U23)</f>
        <v>0</v>
      </c>
      <c r="X23" s="72"/>
      <c r="Y23" s="74">
        <f>SUM(W23,C23:O23)</f>
        <v>-3995000000</v>
      </c>
      <c r="Z23" s="72"/>
      <c r="AA23" s="74">
        <f>AA21</f>
        <v>-867307136</v>
      </c>
      <c r="AB23" s="72"/>
      <c r="AC23" s="74">
        <f>AC21</f>
        <v>-4862307136</v>
      </c>
      <c r="AD23" s="33"/>
    </row>
    <row r="24" spans="1:30" ht="13" customHeight="1" x14ac:dyDescent="0.6">
      <c r="A24" s="55"/>
      <c r="B24" s="105"/>
      <c r="C24" s="37"/>
      <c r="D24" s="38"/>
      <c r="E24" s="37"/>
      <c r="F24" s="38"/>
      <c r="G24" s="37"/>
      <c r="H24" s="38"/>
      <c r="I24" s="37"/>
      <c r="J24" s="38"/>
      <c r="K24" s="37"/>
      <c r="L24" s="38"/>
      <c r="M24" s="37"/>
      <c r="N24" s="37"/>
      <c r="O24" s="37"/>
      <c r="P24" s="38"/>
      <c r="Q24" s="37"/>
      <c r="R24" s="38"/>
      <c r="S24" s="37"/>
      <c r="T24" s="38"/>
      <c r="U24" s="37"/>
      <c r="V24" s="38"/>
      <c r="W24" s="37"/>
      <c r="X24" s="38"/>
      <c r="Y24" s="37"/>
      <c r="Z24" s="38"/>
      <c r="AA24" s="37"/>
      <c r="AB24" s="38"/>
      <c r="AC24" s="37"/>
      <c r="AD24" s="33"/>
    </row>
    <row r="25" spans="1:30" s="34" customFormat="1" ht="19.5" customHeight="1" x14ac:dyDescent="0.65">
      <c r="A25" s="221" t="s">
        <v>74</v>
      </c>
      <c r="B25" s="105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32"/>
    </row>
    <row r="26" spans="1:30" s="34" customFormat="1" ht="18" customHeight="1" x14ac:dyDescent="0.65">
      <c r="A26" s="7" t="s">
        <v>284</v>
      </c>
      <c r="B26" s="105"/>
      <c r="C26" s="37">
        <v>0</v>
      </c>
      <c r="D26" s="38"/>
      <c r="E26" s="37">
        <v>0</v>
      </c>
      <c r="F26" s="38"/>
      <c r="G26" s="37">
        <v>0</v>
      </c>
      <c r="H26" s="38"/>
      <c r="I26" s="37">
        <v>0</v>
      </c>
      <c r="J26" s="38"/>
      <c r="K26" s="37">
        <v>0</v>
      </c>
      <c r="L26" s="38"/>
      <c r="M26" s="37">
        <v>3267393543</v>
      </c>
      <c r="N26" s="37"/>
      <c r="O26" s="37">
        <v>0</v>
      </c>
      <c r="P26" s="104"/>
      <c r="Q26" s="37">
        <v>0</v>
      </c>
      <c r="R26" s="38"/>
      <c r="S26" s="37">
        <v>0</v>
      </c>
      <c r="T26" s="38"/>
      <c r="U26" s="37">
        <v>0</v>
      </c>
      <c r="V26" s="38"/>
      <c r="W26" s="38">
        <f t="shared" ref="W26:W27" si="1">SUM(Q26:U26)</f>
        <v>0</v>
      </c>
      <c r="X26" s="38"/>
      <c r="Y26" s="37">
        <f t="shared" ref="Y26:Y27" si="2">SUM(W26,C26:O26)</f>
        <v>3267393543</v>
      </c>
      <c r="Z26" s="38"/>
      <c r="AA26" s="37">
        <v>934874332</v>
      </c>
      <c r="AB26" s="38"/>
      <c r="AC26" s="38">
        <f>Y26+AA26</f>
        <v>4202267875</v>
      </c>
      <c r="AD26" s="32"/>
    </row>
    <row r="27" spans="1:30" s="34" customFormat="1" ht="19.5" customHeight="1" x14ac:dyDescent="0.65">
      <c r="A27" s="7" t="s">
        <v>52</v>
      </c>
      <c r="B27" s="105"/>
      <c r="C27" s="37">
        <v>0</v>
      </c>
      <c r="D27" s="38"/>
      <c r="E27" s="37">
        <v>0</v>
      </c>
      <c r="F27" s="38"/>
      <c r="G27" s="37">
        <v>0</v>
      </c>
      <c r="H27" s="38"/>
      <c r="I27" s="37">
        <v>0</v>
      </c>
      <c r="J27" s="38"/>
      <c r="K27" s="37">
        <v>0</v>
      </c>
      <c r="L27" s="38"/>
      <c r="M27" s="37">
        <v>0</v>
      </c>
      <c r="N27" s="37"/>
      <c r="O27" s="37">
        <v>0</v>
      </c>
      <c r="P27" s="104"/>
      <c r="Q27" s="37">
        <v>-1149333254</v>
      </c>
      <c r="R27" s="38"/>
      <c r="S27" s="37">
        <v>0</v>
      </c>
      <c r="T27" s="38"/>
      <c r="U27" s="37">
        <v>7413</v>
      </c>
      <c r="V27" s="38"/>
      <c r="W27" s="38">
        <f t="shared" si="1"/>
        <v>-1149325841</v>
      </c>
      <c r="X27" s="38"/>
      <c r="Y27" s="37">
        <f t="shared" si="2"/>
        <v>-1149325841</v>
      </c>
      <c r="Z27" s="38"/>
      <c r="AA27" s="37">
        <v>-16554915</v>
      </c>
      <c r="AB27" s="38"/>
      <c r="AC27" s="38">
        <f>Y27+AA27</f>
        <v>-1165880756</v>
      </c>
      <c r="AD27" s="32"/>
    </row>
    <row r="28" spans="1:30" s="34" customFormat="1" ht="19.5" customHeight="1" x14ac:dyDescent="0.65">
      <c r="A28" s="221" t="s">
        <v>164</v>
      </c>
      <c r="B28" s="36"/>
      <c r="C28" s="138">
        <f t="shared" ref="C28:M28" si="3">SUM(C26:C27)</f>
        <v>0</v>
      </c>
      <c r="D28" s="72"/>
      <c r="E28" s="138">
        <f t="shared" si="3"/>
        <v>0</v>
      </c>
      <c r="F28" s="72"/>
      <c r="G28" s="138">
        <f t="shared" si="3"/>
        <v>0</v>
      </c>
      <c r="H28" s="72"/>
      <c r="I28" s="138">
        <f t="shared" si="3"/>
        <v>0</v>
      </c>
      <c r="J28" s="72"/>
      <c r="K28" s="138">
        <f t="shared" si="3"/>
        <v>0</v>
      </c>
      <c r="L28" s="72"/>
      <c r="M28" s="138">
        <f t="shared" si="3"/>
        <v>3267393543</v>
      </c>
      <c r="N28" s="72"/>
      <c r="O28" s="138">
        <f t="shared" ref="O28" si="4">SUM(O26:O27)</f>
        <v>0</v>
      </c>
      <c r="P28" s="103"/>
      <c r="Q28" s="138">
        <f>SUM(Q26:Q27)</f>
        <v>-1149333254</v>
      </c>
      <c r="R28" s="72"/>
      <c r="S28" s="138">
        <f t="shared" ref="S28" si="5">SUM(S26:S27)</f>
        <v>0</v>
      </c>
      <c r="T28" s="72"/>
      <c r="U28" s="138">
        <f>SUM(U26:U27)</f>
        <v>7413</v>
      </c>
      <c r="V28" s="72"/>
      <c r="W28" s="138">
        <f t="shared" ref="W28:AC28" si="6">SUM(W26:W27)</f>
        <v>-1149325841</v>
      </c>
      <c r="X28" s="72"/>
      <c r="Y28" s="138">
        <f t="shared" si="6"/>
        <v>2118067702</v>
      </c>
      <c r="Z28" s="72"/>
      <c r="AA28" s="138">
        <f>SUM(AA26:AA27)</f>
        <v>918319417</v>
      </c>
      <c r="AB28" s="72"/>
      <c r="AC28" s="138">
        <f t="shared" si="6"/>
        <v>3036387119</v>
      </c>
      <c r="AD28" s="32"/>
    </row>
    <row r="29" spans="1:30" s="34" customFormat="1" ht="13" customHeight="1" x14ac:dyDescent="0.65">
      <c r="A29" s="221"/>
      <c r="B29" s="105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2"/>
    </row>
    <row r="30" spans="1:30" s="34" customFormat="1" ht="18" customHeight="1" x14ac:dyDescent="0.65">
      <c r="A30" s="7" t="s">
        <v>69</v>
      </c>
      <c r="B30" s="148"/>
      <c r="C30" s="102">
        <v>0</v>
      </c>
      <c r="D30" s="38"/>
      <c r="E30" s="102">
        <v>0</v>
      </c>
      <c r="F30" s="38"/>
      <c r="G30" s="102">
        <v>0</v>
      </c>
      <c r="H30" s="38"/>
      <c r="I30" s="102">
        <v>0</v>
      </c>
      <c r="J30" s="38"/>
      <c r="K30" s="102">
        <v>258571429</v>
      </c>
      <c r="L30" s="38"/>
      <c r="M30" s="73">
        <v>-258571429</v>
      </c>
      <c r="N30" s="167"/>
      <c r="O30" s="102">
        <v>0</v>
      </c>
      <c r="P30" s="104"/>
      <c r="Q30" s="102">
        <v>0</v>
      </c>
      <c r="R30" s="38"/>
      <c r="S30" s="102">
        <v>0</v>
      </c>
      <c r="T30" s="38"/>
      <c r="U30" s="102">
        <v>0</v>
      </c>
      <c r="V30" s="38"/>
      <c r="W30" s="102">
        <f>SUM(Q30:U30)</f>
        <v>0</v>
      </c>
      <c r="X30" s="38"/>
      <c r="Y30" s="102">
        <f>SUM(C30:O30,W30)</f>
        <v>0</v>
      </c>
      <c r="Z30" s="38"/>
      <c r="AA30" s="102">
        <v>0</v>
      </c>
      <c r="AB30" s="38"/>
      <c r="AC30" s="102">
        <f>Y30+AA30</f>
        <v>0</v>
      </c>
      <c r="AD30" s="32"/>
    </row>
    <row r="31" spans="1:30" s="34" customFormat="1" ht="13" customHeight="1" x14ac:dyDescent="0.65">
      <c r="A31" s="221"/>
      <c r="B31" s="3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2"/>
    </row>
    <row r="32" spans="1:30" ht="20" customHeight="1" thickBot="1" x14ac:dyDescent="0.7">
      <c r="A32" s="221" t="s">
        <v>114</v>
      </c>
      <c r="B32" s="30"/>
      <c r="C32" s="166">
        <f>C16+C23+C28</f>
        <v>4700000000</v>
      </c>
      <c r="D32" s="72"/>
      <c r="E32" s="166">
        <f>E16+E23+E28</f>
        <v>12971114336</v>
      </c>
      <c r="F32" s="72"/>
      <c r="G32" s="166">
        <f>G16+G23+G28</f>
        <v>67483332</v>
      </c>
      <c r="H32" s="72"/>
      <c r="I32" s="166">
        <f>I16+I23+I28</f>
        <v>-2393022014</v>
      </c>
      <c r="J32" s="72"/>
      <c r="K32" s="166">
        <f>K16+K23+K28+K30</f>
        <v>470000000</v>
      </c>
      <c r="L32" s="72"/>
      <c r="M32" s="166">
        <f>M16+M23+M28+M30</f>
        <v>37586637468</v>
      </c>
      <c r="N32" s="72"/>
      <c r="O32" s="265">
        <f>O16+O23+O28</f>
        <v>0</v>
      </c>
      <c r="P32" s="103"/>
      <c r="Q32" s="166">
        <f>Q16+Q23+Q28</f>
        <v>180398921</v>
      </c>
      <c r="R32" s="72"/>
      <c r="S32" s="166">
        <f>S16+S23+S28</f>
        <v>-1978351</v>
      </c>
      <c r="T32" s="72"/>
      <c r="U32" s="166">
        <f>U16+U23+U28</f>
        <v>-100348713</v>
      </c>
      <c r="V32" s="72"/>
      <c r="W32" s="166">
        <f>W16+W23+W28</f>
        <v>78071857</v>
      </c>
      <c r="X32" s="72"/>
      <c r="Y32" s="166">
        <f>Y16+Y23+Y28</f>
        <v>53480284979</v>
      </c>
      <c r="Z32" s="72"/>
      <c r="AA32" s="166">
        <f>AA16+AA23+AA28</f>
        <v>12020572290</v>
      </c>
      <c r="AB32" s="72"/>
      <c r="AC32" s="166">
        <f>AC16+AC23+AC28</f>
        <v>65500857269</v>
      </c>
      <c r="AD32" s="33"/>
    </row>
    <row r="33" spans="1:31" s="20" customFormat="1" ht="13" customHeight="1" thickTop="1" x14ac:dyDescent="0.55000000000000004">
      <c r="B33" s="78"/>
      <c r="C33" s="75"/>
      <c r="D33" s="79"/>
      <c r="E33" s="76"/>
      <c r="F33" s="77"/>
      <c r="G33" s="76"/>
      <c r="H33" s="77"/>
      <c r="I33" s="76"/>
      <c r="J33" s="77"/>
      <c r="K33" s="61"/>
      <c r="L33" s="80"/>
      <c r="M33" s="61"/>
      <c r="N33" s="80"/>
      <c r="O33" s="80"/>
      <c r="P33" s="80"/>
      <c r="Q33" s="76"/>
      <c r="R33" s="77"/>
      <c r="T33" s="80"/>
      <c r="V33" s="80"/>
      <c r="X33" s="80"/>
      <c r="Z33" s="80"/>
      <c r="AB33" s="80"/>
      <c r="AD33" s="81"/>
    </row>
    <row r="34" spans="1:31" ht="20" customHeight="1" x14ac:dyDescent="0.65">
      <c r="A34" s="221" t="s">
        <v>217</v>
      </c>
      <c r="B34" s="179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8"/>
      <c r="AE34" s="31"/>
    </row>
    <row r="35" spans="1:31" ht="20" customHeight="1" x14ac:dyDescent="0.65">
      <c r="A35" s="221" t="s">
        <v>286</v>
      </c>
      <c r="B35" s="179"/>
      <c r="C35" s="103">
        <v>4700000000</v>
      </c>
      <c r="D35" s="103"/>
      <c r="E35" s="103">
        <v>12971114336</v>
      </c>
      <c r="F35" s="103"/>
      <c r="G35" s="103">
        <v>67483332</v>
      </c>
      <c r="H35" s="103"/>
      <c r="I35" s="103">
        <v>-2393022014</v>
      </c>
      <c r="J35" s="103"/>
      <c r="K35" s="100">
        <v>632000000</v>
      </c>
      <c r="L35" s="100"/>
      <c r="M35" s="103">
        <v>12549083007</v>
      </c>
      <c r="N35" s="103"/>
      <c r="O35" s="249">
        <v>0</v>
      </c>
      <c r="P35" s="103"/>
      <c r="Q35" s="103">
        <v>96509036</v>
      </c>
      <c r="R35" s="103"/>
      <c r="S35" s="249">
        <v>0</v>
      </c>
      <c r="T35" s="103"/>
      <c r="U35" s="103">
        <v>-373207902</v>
      </c>
      <c r="V35" s="103"/>
      <c r="W35" s="103">
        <f t="shared" ref="W35:W36" si="7">SUM(Q35:U35)</f>
        <v>-276698866</v>
      </c>
      <c r="X35" s="103"/>
      <c r="Y35" s="35">
        <f t="shared" ref="Y35:Y36" si="8">SUM(W35,C35:O35)</f>
        <v>28249959795</v>
      </c>
      <c r="Z35" s="35"/>
      <c r="AA35" s="35">
        <v>12709363104</v>
      </c>
      <c r="AB35" s="35"/>
      <c r="AC35" s="35">
        <f>Y35+AA35</f>
        <v>40959322899</v>
      </c>
      <c r="AD35" s="32"/>
    </row>
    <row r="36" spans="1:31" ht="20" customHeight="1" x14ac:dyDescent="0.65">
      <c r="A36" s="7" t="s">
        <v>253</v>
      </c>
      <c r="B36" s="229">
        <v>3</v>
      </c>
      <c r="C36" s="102">
        <v>0</v>
      </c>
      <c r="D36" s="38"/>
      <c r="E36" s="102">
        <v>0</v>
      </c>
      <c r="F36" s="38"/>
      <c r="G36" s="102">
        <v>0</v>
      </c>
      <c r="H36" s="38"/>
      <c r="I36" s="102">
        <v>0</v>
      </c>
      <c r="J36" s="101"/>
      <c r="K36" s="102">
        <v>0</v>
      </c>
      <c r="L36" s="241"/>
      <c r="M36" s="73">
        <v>-2370585774</v>
      </c>
      <c r="N36" s="101"/>
      <c r="O36" s="102">
        <v>0</v>
      </c>
      <c r="P36" s="101"/>
      <c r="Q36" s="73">
        <v>-38585771</v>
      </c>
      <c r="R36" s="73"/>
      <c r="S36" s="73">
        <v>643890731</v>
      </c>
      <c r="T36" s="101"/>
      <c r="U36" s="102">
        <v>0</v>
      </c>
      <c r="V36" s="101"/>
      <c r="W36" s="73">
        <f t="shared" si="7"/>
        <v>605304960</v>
      </c>
      <c r="X36" s="73"/>
      <c r="Y36" s="73">
        <f t="shared" si="8"/>
        <v>-1765280814</v>
      </c>
      <c r="Z36" s="73"/>
      <c r="AA36" s="73">
        <v>198493977</v>
      </c>
      <c r="AB36" s="73"/>
      <c r="AC36" s="73">
        <f>Y36+AA36</f>
        <v>-1566786837</v>
      </c>
      <c r="AD36" s="33"/>
    </row>
    <row r="37" spans="1:31" s="10" customFormat="1" ht="20" customHeight="1" x14ac:dyDescent="0.65">
      <c r="A37" s="230" t="s">
        <v>218</v>
      </c>
      <c r="B37" s="36"/>
      <c r="C37" s="138">
        <f>SUM(C35:C36)</f>
        <v>4700000000</v>
      </c>
      <c r="D37" s="72"/>
      <c r="E37" s="138">
        <f>SUM(E35:E36)</f>
        <v>12971114336</v>
      </c>
      <c r="F37" s="72"/>
      <c r="G37" s="138">
        <f>SUM(G35:G36)</f>
        <v>67483332</v>
      </c>
      <c r="H37" s="72"/>
      <c r="I37" s="138">
        <f>SUM(I35:I36)</f>
        <v>-2393022014</v>
      </c>
      <c r="J37" s="72"/>
      <c r="K37" s="138">
        <f>SUM(K35:K36)</f>
        <v>632000000</v>
      </c>
      <c r="L37" s="72"/>
      <c r="M37" s="138">
        <f>SUM(M35:M36)</f>
        <v>10178497233</v>
      </c>
      <c r="N37"/>
      <c r="O37" s="138">
        <f t="shared" ref="O37" si="9">SUM(O35:O36)</f>
        <v>0</v>
      </c>
      <c r="P37"/>
      <c r="Q37" s="138">
        <f t="shared" ref="Q37" si="10">SUM(Q35:Q36)</f>
        <v>57923265</v>
      </c>
      <c r="R37"/>
      <c r="S37" s="138">
        <f t="shared" ref="S37" si="11">SUM(S35:S36)</f>
        <v>643890731</v>
      </c>
      <c r="T37"/>
      <c r="U37" s="138">
        <f t="shared" ref="U37" si="12">SUM(U35:U36)</f>
        <v>-373207902</v>
      </c>
      <c r="V37"/>
      <c r="W37" s="138">
        <f t="shared" ref="W37" si="13">SUM(W35:W36)</f>
        <v>328606094</v>
      </c>
      <c r="X37"/>
      <c r="Y37" s="138">
        <f t="shared" ref="Y37" si="14">SUM(Y35:Y36)</f>
        <v>26484678981</v>
      </c>
      <c r="Z37"/>
      <c r="AA37" s="138">
        <f t="shared" ref="AA37" si="15">SUM(AA35:AA36)</f>
        <v>12907857081</v>
      </c>
      <c r="AB37"/>
      <c r="AC37" s="138">
        <f t="shared" ref="AC37" si="16">SUM(AC35:AC36)</f>
        <v>39392536062</v>
      </c>
    </row>
    <row r="38" spans="1:31" s="34" customFormat="1" ht="13" customHeight="1" x14ac:dyDescent="0.7">
      <c r="A38" s="230"/>
      <c r="B38" s="229"/>
      <c r="C38" s="69"/>
      <c r="D38" s="69"/>
      <c r="E38" s="69"/>
      <c r="F38" s="69"/>
      <c r="G38" s="69"/>
      <c r="H38" s="69"/>
      <c r="I38" s="69"/>
      <c r="J38" s="69"/>
      <c r="K38" s="100"/>
      <c r="L38" s="100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32"/>
    </row>
    <row r="39" spans="1:31" ht="20" customHeight="1" x14ac:dyDescent="0.65">
      <c r="A39" s="221" t="s">
        <v>67</v>
      </c>
      <c r="B39" s="236"/>
      <c r="C39" s="68"/>
      <c r="D39" s="70"/>
      <c r="E39" s="68"/>
      <c r="F39" s="70"/>
      <c r="G39" s="68"/>
      <c r="H39" s="70"/>
      <c r="I39" s="68"/>
      <c r="J39" s="70"/>
      <c r="K39" s="68"/>
      <c r="L39" s="70"/>
      <c r="M39" s="68"/>
      <c r="N39" s="68"/>
      <c r="O39" s="68"/>
      <c r="P39" s="70"/>
      <c r="Q39" s="68"/>
      <c r="R39" s="70"/>
      <c r="S39" s="68"/>
      <c r="T39" s="70"/>
      <c r="U39" s="68"/>
      <c r="V39" s="70"/>
      <c r="W39" s="68"/>
      <c r="X39" s="70"/>
      <c r="Y39" s="68"/>
      <c r="Z39" s="70"/>
      <c r="AA39" s="68"/>
      <c r="AB39" s="70"/>
      <c r="AC39" s="68"/>
      <c r="AD39" s="32"/>
    </row>
    <row r="40" spans="1:31" ht="20" customHeight="1" x14ac:dyDescent="0.65">
      <c r="A40" s="52" t="s">
        <v>285</v>
      </c>
      <c r="B40" s="36"/>
      <c r="C40" s="68"/>
      <c r="D40" s="70"/>
      <c r="E40" s="68"/>
      <c r="F40" s="70"/>
      <c r="G40" s="68"/>
      <c r="H40" s="70"/>
      <c r="I40" s="68"/>
      <c r="J40" s="70"/>
      <c r="K40" s="68"/>
      <c r="L40" s="70"/>
      <c r="M40" s="65"/>
      <c r="N40" s="65"/>
      <c r="O40" s="65"/>
      <c r="P40" s="98"/>
      <c r="Q40" s="65"/>
      <c r="R40" s="98"/>
      <c r="S40" s="65"/>
      <c r="T40" s="98"/>
      <c r="U40" s="65"/>
      <c r="V40" s="98"/>
      <c r="W40" s="65"/>
      <c r="X40" s="98"/>
      <c r="Y40" s="65"/>
      <c r="Z40" s="98"/>
      <c r="AA40" s="65"/>
      <c r="AB40" s="98"/>
      <c r="AC40" s="65"/>
      <c r="AD40" s="32"/>
    </row>
    <row r="41" spans="1:31" s="34" customFormat="1" ht="20" customHeight="1" x14ac:dyDescent="0.65">
      <c r="A41" s="137" t="s">
        <v>229</v>
      </c>
      <c r="B41" s="229">
        <v>13</v>
      </c>
      <c r="C41" s="37">
        <v>1331000000</v>
      </c>
      <c r="D41" s="38"/>
      <c r="E41" s="37">
        <v>53790345678</v>
      </c>
      <c r="F41" s="38"/>
      <c r="G41" s="37">
        <v>55875231</v>
      </c>
      <c r="H41" s="38"/>
      <c r="I41" s="37">
        <v>0</v>
      </c>
      <c r="J41" s="38"/>
      <c r="K41" s="37">
        <v>0</v>
      </c>
      <c r="L41" s="38"/>
      <c r="M41" s="37">
        <v>0</v>
      </c>
      <c r="N41" s="37"/>
      <c r="O41" s="104">
        <v>-22455959553</v>
      </c>
      <c r="P41" s="103"/>
      <c r="Q41" s="37">
        <v>0</v>
      </c>
      <c r="R41" s="38"/>
      <c r="S41" s="37">
        <v>520177688</v>
      </c>
      <c r="T41" s="38"/>
      <c r="U41" s="37">
        <v>0</v>
      </c>
      <c r="V41" s="38"/>
      <c r="W41" s="38">
        <f t="shared" ref="W41" si="17">SUM(Q41:U41)</f>
        <v>520177688</v>
      </c>
      <c r="X41" s="38"/>
      <c r="Y41" s="37">
        <f t="shared" ref="Y41" si="18">SUM(W41,C41:O41)</f>
        <v>33241439044</v>
      </c>
      <c r="Z41" s="38"/>
      <c r="AA41" s="37">
        <v>-11035982624</v>
      </c>
      <c r="AB41" s="38"/>
      <c r="AC41" s="38">
        <f t="shared" ref="AC41:AC42" si="19">Y41+AA41</f>
        <v>22205456420</v>
      </c>
      <c r="AD41" s="32"/>
    </row>
    <row r="42" spans="1:31" ht="18" customHeight="1" x14ac:dyDescent="0.65">
      <c r="A42" s="137" t="s">
        <v>261</v>
      </c>
      <c r="B42" s="179"/>
      <c r="C42" s="37">
        <v>0</v>
      </c>
      <c r="D42" s="38"/>
      <c r="E42" s="37">
        <v>0</v>
      </c>
      <c r="F42" s="38"/>
      <c r="G42" s="37">
        <v>0</v>
      </c>
      <c r="H42" s="38"/>
      <c r="I42" s="37">
        <v>0</v>
      </c>
      <c r="J42" s="38"/>
      <c r="K42" s="37">
        <v>0</v>
      </c>
      <c r="L42" s="38"/>
      <c r="M42" s="37"/>
      <c r="N42" s="37"/>
      <c r="O42" s="165">
        <v>0</v>
      </c>
      <c r="P42" s="104"/>
      <c r="Q42" s="37">
        <v>0</v>
      </c>
      <c r="R42" s="38"/>
      <c r="S42" s="37">
        <v>0</v>
      </c>
      <c r="T42" s="38"/>
      <c r="U42" s="37">
        <v>0</v>
      </c>
      <c r="V42" s="38"/>
      <c r="W42" s="38">
        <f t="shared" ref="W42" si="20">SUM(Q42:U42)</f>
        <v>0</v>
      </c>
      <c r="X42" s="72"/>
      <c r="Y42" s="37">
        <f t="shared" ref="Y42" si="21">SUM(W42,C42:O42)</f>
        <v>0</v>
      </c>
      <c r="Z42" s="38"/>
      <c r="AA42" s="37">
        <v>-175916150</v>
      </c>
      <c r="AB42" s="38"/>
      <c r="AC42" s="38">
        <f t="shared" si="19"/>
        <v>-175916150</v>
      </c>
    </row>
    <row r="43" spans="1:31" s="10" customFormat="1" ht="20" customHeight="1" x14ac:dyDescent="0.65">
      <c r="A43" s="52" t="s">
        <v>298</v>
      </c>
      <c r="B43" s="36"/>
      <c r="C43" s="138">
        <f>SUM(C41:C42)</f>
        <v>1331000000</v>
      </c>
      <c r="D43" s="72"/>
      <c r="E43" s="138">
        <f>SUM(E41:E42)</f>
        <v>53790345678</v>
      </c>
      <c r="F43" s="72"/>
      <c r="G43" s="138">
        <f>SUM(G41:G42)</f>
        <v>55875231</v>
      </c>
      <c r="H43" s="72"/>
      <c r="I43" s="138">
        <f>SUM(I41:I42)</f>
        <v>0</v>
      </c>
      <c r="J43" s="72"/>
      <c r="K43" s="138">
        <f>SUM(K41:K42)</f>
        <v>0</v>
      </c>
      <c r="L43" s="72"/>
      <c r="M43" s="138">
        <f>SUM(M41:M42)</f>
        <v>0</v>
      </c>
      <c r="N43" s="72"/>
      <c r="O43" s="164">
        <f>SUM(O41:O42)</f>
        <v>-22455959553</v>
      </c>
      <c r="P43" s="103"/>
      <c r="Q43" s="138">
        <f>SUM(Q41:Q42)</f>
        <v>0</v>
      </c>
      <c r="R43" s="72"/>
      <c r="S43" s="138">
        <f>SUM(S41:S42)</f>
        <v>520177688</v>
      </c>
      <c r="T43" s="72"/>
      <c r="U43" s="138">
        <f>SUM(U41:U42)</f>
        <v>0</v>
      </c>
      <c r="V43" s="72"/>
      <c r="W43" s="138">
        <f>SUM(W41:W42)</f>
        <v>520177688</v>
      </c>
      <c r="X43" s="72"/>
      <c r="Y43" s="138">
        <f>SUM(Y41:Y42)</f>
        <v>33241439044</v>
      </c>
      <c r="Z43" s="72"/>
      <c r="AA43" s="138">
        <f>SUM(AA41:AA42)</f>
        <v>-11211898774</v>
      </c>
      <c r="AB43" s="72"/>
      <c r="AC43" s="138">
        <f>SUM(AC41:AC42)</f>
        <v>22029540270</v>
      </c>
    </row>
    <row r="44" spans="1:31" s="10" customFormat="1" ht="13" customHeight="1" x14ac:dyDescent="0.7">
      <c r="A44" s="180"/>
      <c r="B44" s="36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</row>
    <row r="45" spans="1:31" s="31" customFormat="1" ht="20" customHeight="1" x14ac:dyDescent="0.65">
      <c r="A45" s="53" t="s">
        <v>59</v>
      </c>
      <c r="B45" s="179"/>
      <c r="C45" s="68"/>
      <c r="D45" s="70"/>
      <c r="E45" s="68"/>
      <c r="F45" s="70"/>
      <c r="G45" s="68"/>
      <c r="H45" s="70"/>
      <c r="I45" s="68"/>
      <c r="J45" s="70"/>
      <c r="K45" s="68"/>
      <c r="L45" s="70"/>
      <c r="M45" s="68"/>
      <c r="N45" s="68"/>
      <c r="O45" s="68"/>
      <c r="P45" s="70"/>
      <c r="Q45" s="68"/>
      <c r="R45" s="70"/>
      <c r="S45" s="68"/>
      <c r="T45" s="70"/>
      <c r="U45" s="68"/>
      <c r="V45" s="70"/>
      <c r="W45" s="68"/>
      <c r="X45" s="70"/>
      <c r="Y45" s="68"/>
      <c r="Z45" s="70"/>
      <c r="AA45" s="68"/>
      <c r="AB45" s="70"/>
      <c r="AC45" s="68"/>
      <c r="AE45" s="9"/>
    </row>
    <row r="46" spans="1:31" ht="19.5" customHeight="1" x14ac:dyDescent="0.65">
      <c r="A46" s="48" t="s">
        <v>300</v>
      </c>
      <c r="B46" s="179" t="s">
        <v>274</v>
      </c>
      <c r="C46" s="38">
        <v>0</v>
      </c>
      <c r="D46" s="38"/>
      <c r="E46" s="38">
        <v>0</v>
      </c>
      <c r="F46" s="38"/>
      <c r="G46" s="38">
        <v>0</v>
      </c>
      <c r="H46" s="38"/>
      <c r="I46" s="38">
        <v>0</v>
      </c>
      <c r="J46" s="38"/>
      <c r="K46" s="38">
        <v>0</v>
      </c>
      <c r="L46" s="38"/>
      <c r="M46" s="38">
        <v>0</v>
      </c>
      <c r="N46" s="38"/>
      <c r="O46" s="38">
        <v>-815133599</v>
      </c>
      <c r="P46" s="38"/>
      <c r="Q46" s="38">
        <v>56621185</v>
      </c>
      <c r="R46" s="38"/>
      <c r="S46" s="38">
        <v>144981</v>
      </c>
      <c r="T46" s="38"/>
      <c r="U46" s="38">
        <v>-26896704</v>
      </c>
      <c r="V46" s="38"/>
      <c r="W46" s="38">
        <f>SUM(Q46:U46)</f>
        <v>29869462</v>
      </c>
      <c r="X46" s="72"/>
      <c r="Y46" s="37">
        <f t="shared" ref="Y46" si="22">SUM(W46,C46:O46)</f>
        <v>-785264137</v>
      </c>
      <c r="Z46" s="72"/>
      <c r="AA46" s="38">
        <v>443326541</v>
      </c>
      <c r="AB46" s="38"/>
      <c r="AC46" s="38">
        <f>Y46+AA46</f>
        <v>-341937596</v>
      </c>
      <c r="AD46" s="32"/>
    </row>
    <row r="47" spans="1:31" s="34" customFormat="1" ht="19.5" customHeight="1" x14ac:dyDescent="0.65">
      <c r="A47" s="54" t="s">
        <v>61</v>
      </c>
      <c r="B47" s="36"/>
      <c r="C47" s="138">
        <f>SUM(C46:C46)</f>
        <v>0</v>
      </c>
      <c r="D47" s="72"/>
      <c r="E47" s="138">
        <f>SUM(E46:E46)</f>
        <v>0</v>
      </c>
      <c r="F47" s="72"/>
      <c r="G47" s="138">
        <f>SUM(G46:G46)</f>
        <v>0</v>
      </c>
      <c r="H47" s="72"/>
      <c r="I47" s="138">
        <f>SUM(I46:I46)</f>
        <v>0</v>
      </c>
      <c r="J47" s="72"/>
      <c r="K47" s="138">
        <f>SUM(K46:K46)</f>
        <v>0</v>
      </c>
      <c r="L47" s="72"/>
      <c r="M47" s="138">
        <f>SUM(M46:M46)</f>
        <v>0</v>
      </c>
      <c r="N47" s="72"/>
      <c r="O47" s="256">
        <f>SUM(O46:O46)</f>
        <v>-815133599</v>
      </c>
      <c r="P47" s="103"/>
      <c r="Q47" s="138">
        <f>SUM(Q46:Q46)</f>
        <v>56621185</v>
      </c>
      <c r="R47" s="72"/>
      <c r="S47" s="138">
        <f>SUM(S46:S46)</f>
        <v>144981</v>
      </c>
      <c r="T47" s="72"/>
      <c r="U47" s="138">
        <f>SUM(U46:U46)</f>
        <v>-26896704</v>
      </c>
      <c r="V47" s="72"/>
      <c r="W47" s="138">
        <f>SUM(W46:W46)</f>
        <v>29869462</v>
      </c>
      <c r="X47" s="72"/>
      <c r="Y47" s="138">
        <f>SUM(Y46:Y46)</f>
        <v>-785264137</v>
      </c>
      <c r="Z47" s="72"/>
      <c r="AA47" s="138">
        <f>SUM(AA46:AA46)</f>
        <v>443326541</v>
      </c>
      <c r="AB47" s="72"/>
      <c r="AC47" s="138">
        <f>SUM(AC46:AC46)</f>
        <v>-341937596</v>
      </c>
      <c r="AD47" s="32"/>
    </row>
    <row r="48" spans="1:31" s="34" customFormat="1" ht="12" customHeight="1" x14ac:dyDescent="0.7">
      <c r="A48" s="54"/>
      <c r="B48" s="36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32"/>
    </row>
    <row r="49" spans="1:30" ht="20" customHeight="1" x14ac:dyDescent="0.65">
      <c r="A49" s="51" t="s">
        <v>187</v>
      </c>
      <c r="B49" s="179"/>
      <c r="C49" s="74">
        <f>C43+C47</f>
        <v>1331000000</v>
      </c>
      <c r="D49" s="72"/>
      <c r="E49" s="74">
        <f>E43+E47</f>
        <v>53790345678</v>
      </c>
      <c r="F49" s="72"/>
      <c r="G49" s="74">
        <f>G43+G47</f>
        <v>55875231</v>
      </c>
      <c r="H49" s="72"/>
      <c r="I49" s="74">
        <f>I43+I47</f>
        <v>0</v>
      </c>
      <c r="J49" s="72"/>
      <c r="K49" s="74">
        <f>K43+K47</f>
        <v>0</v>
      </c>
      <c r="L49" s="72"/>
      <c r="M49" s="74">
        <f>M43+M47</f>
        <v>0</v>
      </c>
      <c r="N49" s="72"/>
      <c r="O49" s="164">
        <v>-23271093152</v>
      </c>
      <c r="P49" s="103"/>
      <c r="Q49" s="74">
        <f>Q43+Q47</f>
        <v>56621185</v>
      </c>
      <c r="R49" s="72"/>
      <c r="S49" s="74">
        <f>S43+S47</f>
        <v>520322669</v>
      </c>
      <c r="T49" s="72"/>
      <c r="U49" s="74">
        <f>U43+U47</f>
        <v>-26896704</v>
      </c>
      <c r="V49" s="72"/>
      <c r="W49" s="74">
        <f>W43+W47</f>
        <v>550047150</v>
      </c>
      <c r="X49" s="72"/>
      <c r="Y49" s="74">
        <f>Y43+Y47</f>
        <v>32456174907</v>
      </c>
      <c r="Z49" s="72"/>
      <c r="AA49" s="74">
        <f>AA43+AA47</f>
        <v>-10768572233</v>
      </c>
      <c r="AB49" s="72"/>
      <c r="AC49" s="74">
        <f>AC43+AC47</f>
        <v>21687602674</v>
      </c>
      <c r="AD49" s="33"/>
    </row>
    <row r="50" spans="1:30" ht="12" customHeight="1" x14ac:dyDescent="0.6">
      <c r="A50" s="55"/>
      <c r="B50" s="179"/>
      <c r="C50" s="37"/>
      <c r="D50" s="38"/>
      <c r="E50" s="37"/>
      <c r="F50" s="38"/>
      <c r="G50" s="37"/>
      <c r="H50" s="38"/>
      <c r="I50" s="37"/>
      <c r="J50" s="38"/>
      <c r="K50" s="37"/>
      <c r="L50" s="38"/>
      <c r="M50" s="37"/>
      <c r="N50" s="37"/>
      <c r="O50" s="37"/>
      <c r="P50" s="38"/>
      <c r="Q50" s="37"/>
      <c r="R50" s="38"/>
      <c r="S50" s="37"/>
      <c r="T50" s="38"/>
      <c r="U50" s="37"/>
      <c r="V50" s="38"/>
      <c r="W50" s="37"/>
      <c r="X50" s="38"/>
      <c r="Y50" s="37"/>
      <c r="Z50" s="38"/>
      <c r="AA50" s="37"/>
      <c r="AB50" s="38"/>
      <c r="AC50" s="37"/>
      <c r="AD50" s="33"/>
    </row>
    <row r="51" spans="1:30" s="34" customFormat="1" ht="19.5" customHeight="1" x14ac:dyDescent="0.65">
      <c r="A51" s="180" t="s">
        <v>74</v>
      </c>
      <c r="B51" s="179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32"/>
    </row>
    <row r="52" spans="1:30" s="34" customFormat="1" ht="19.5" customHeight="1" x14ac:dyDescent="0.65">
      <c r="A52" s="7" t="s">
        <v>284</v>
      </c>
      <c r="B52" s="179"/>
      <c r="C52" s="37">
        <v>0</v>
      </c>
      <c r="D52" s="38"/>
      <c r="E52" s="37">
        <v>0</v>
      </c>
      <c r="F52" s="38"/>
      <c r="G52" s="37">
        <v>0</v>
      </c>
      <c r="H52" s="38"/>
      <c r="I52" s="37">
        <v>0</v>
      </c>
      <c r="J52" s="38"/>
      <c r="K52" s="37">
        <v>0</v>
      </c>
      <c r="L52" s="38"/>
      <c r="M52" s="37">
        <v>-1847558189</v>
      </c>
      <c r="N52" s="37"/>
      <c r="O52" s="37">
        <v>0</v>
      </c>
      <c r="P52" s="103"/>
      <c r="Q52" s="37">
        <v>0</v>
      </c>
      <c r="R52" s="38"/>
      <c r="S52" s="37">
        <v>0</v>
      </c>
      <c r="T52" s="38"/>
      <c r="U52" s="37">
        <v>0</v>
      </c>
      <c r="V52" s="38"/>
      <c r="W52" s="38">
        <f>SUM(Q52:U52)</f>
        <v>0</v>
      </c>
      <c r="X52" s="38"/>
      <c r="Y52" s="37">
        <f>SUM(C52:O52,W52)</f>
        <v>-1847558189</v>
      </c>
      <c r="Z52" s="38"/>
      <c r="AA52" s="37">
        <v>218772683</v>
      </c>
      <c r="AB52" s="38"/>
      <c r="AC52" s="38">
        <f>Y52+AA52</f>
        <v>-1628785506</v>
      </c>
      <c r="AD52" s="32"/>
    </row>
    <row r="53" spans="1:30" s="34" customFormat="1" ht="19.5" customHeight="1" x14ac:dyDescent="0.65">
      <c r="A53" s="7" t="s">
        <v>52</v>
      </c>
      <c r="B53" s="179"/>
      <c r="C53" s="37">
        <v>0</v>
      </c>
      <c r="D53" s="38"/>
      <c r="E53" s="37">
        <v>0</v>
      </c>
      <c r="F53" s="38"/>
      <c r="G53" s="37">
        <v>0</v>
      </c>
      <c r="H53" s="38"/>
      <c r="I53" s="37">
        <v>0</v>
      </c>
      <c r="J53" s="38"/>
      <c r="K53" s="37">
        <v>0</v>
      </c>
      <c r="L53" s="38"/>
      <c r="M53" s="37">
        <v>0</v>
      </c>
      <c r="N53" s="37"/>
      <c r="O53" s="37">
        <v>0</v>
      </c>
      <c r="P53" s="103"/>
      <c r="Q53" s="37">
        <v>524639033</v>
      </c>
      <c r="R53" s="38"/>
      <c r="S53" s="37">
        <v>243452</v>
      </c>
      <c r="T53" s="38"/>
      <c r="U53" s="37">
        <v>-452445</v>
      </c>
      <c r="V53" s="38"/>
      <c r="W53" s="38">
        <f>SUM(Q53:U53)</f>
        <v>524430040</v>
      </c>
      <c r="X53" s="38"/>
      <c r="Y53" s="37">
        <f>SUM(C53:O53,W53)</f>
        <v>524430040</v>
      </c>
      <c r="Z53" s="38"/>
      <c r="AA53" s="37">
        <v>21211166</v>
      </c>
      <c r="AB53" s="38"/>
      <c r="AC53" s="38">
        <f>Y53+AA53</f>
        <v>545641206</v>
      </c>
      <c r="AD53" s="32"/>
    </row>
    <row r="54" spans="1:30" s="34" customFormat="1" ht="19.5" customHeight="1" x14ac:dyDescent="0.65">
      <c r="A54" s="180" t="s">
        <v>164</v>
      </c>
      <c r="B54" s="36"/>
      <c r="C54" s="138">
        <f t="shared" ref="C54" si="23">SUM(C52:C53)</f>
        <v>0</v>
      </c>
      <c r="D54" s="72"/>
      <c r="E54" s="138">
        <f t="shared" ref="E54" si="24">SUM(E52:E53)</f>
        <v>0</v>
      </c>
      <c r="F54" s="72"/>
      <c r="G54" s="138">
        <f t="shared" ref="G54" si="25">SUM(G52:G53)</f>
        <v>0</v>
      </c>
      <c r="H54" s="72"/>
      <c r="I54" s="138">
        <f t="shared" ref="I54" si="26">SUM(I52:I53)</f>
        <v>0</v>
      </c>
      <c r="J54" s="72"/>
      <c r="K54" s="138">
        <f t="shared" ref="K54" si="27">SUM(K52:K53)</f>
        <v>0</v>
      </c>
      <c r="L54" s="72"/>
      <c r="M54" s="138">
        <f t="shared" ref="M54" si="28">SUM(M52:M53)</f>
        <v>-1847558189</v>
      </c>
      <c r="N54" s="72"/>
      <c r="O54" s="138">
        <f t="shared" ref="O54" si="29">SUM(O52:O53)</f>
        <v>0</v>
      </c>
      <c r="P54" s="103"/>
      <c r="Q54" s="138">
        <f>SUM(Q52:Q53)</f>
        <v>524639033</v>
      </c>
      <c r="R54" s="72"/>
      <c r="S54" s="138">
        <f>SUM(S52:S53)</f>
        <v>243452</v>
      </c>
      <c r="T54" s="72"/>
      <c r="U54" s="138">
        <f>SUM(U52:U53)</f>
        <v>-452445</v>
      </c>
      <c r="V54" s="72"/>
      <c r="W54" s="138">
        <f t="shared" ref="W54" si="30">SUM(W52:W53)</f>
        <v>524430040</v>
      </c>
      <c r="X54" s="72"/>
      <c r="Y54" s="138">
        <f t="shared" ref="Y54" si="31">SUM(Y52:Y53)</f>
        <v>-1323128149</v>
      </c>
      <c r="Z54" s="72"/>
      <c r="AA54" s="138">
        <f>SUM(AA52:AA53)</f>
        <v>239983849</v>
      </c>
      <c r="AB54" s="72"/>
      <c r="AC54" s="138">
        <f t="shared" ref="AC54" si="32">SUM(AC52:AC53)</f>
        <v>-1083144300</v>
      </c>
      <c r="AD54" s="32"/>
    </row>
    <row r="55" spans="1:30" s="34" customFormat="1" ht="12" customHeight="1" x14ac:dyDescent="0.65">
      <c r="A55" s="180"/>
      <c r="B55" s="3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2"/>
    </row>
    <row r="56" spans="1:30" ht="21" thickBot="1" x14ac:dyDescent="0.7">
      <c r="A56" s="180" t="s">
        <v>219</v>
      </c>
      <c r="B56" s="30"/>
      <c r="C56" s="166">
        <f>C37+C49+C54</f>
        <v>6031000000</v>
      </c>
      <c r="D56" s="72"/>
      <c r="E56" s="166">
        <f>E37+E49+E54</f>
        <v>66761460014</v>
      </c>
      <c r="F56" s="72"/>
      <c r="G56" s="166">
        <f>G37+G49+G54</f>
        <v>123358563</v>
      </c>
      <c r="H56" s="72"/>
      <c r="I56" s="166">
        <f>I37+I49+I54</f>
        <v>-2393022014</v>
      </c>
      <c r="J56" s="72"/>
      <c r="K56" s="166">
        <f>K37+K49+K54</f>
        <v>632000000</v>
      </c>
      <c r="L56" s="72"/>
      <c r="M56" s="166">
        <f>M37+M49+M54</f>
        <v>8330939044</v>
      </c>
      <c r="N56" s="72"/>
      <c r="O56" s="166">
        <f>O37+O49+O54</f>
        <v>-23271093152</v>
      </c>
      <c r="P56" s="103"/>
      <c r="Q56" s="166">
        <f>Q37+Q49+Q54</f>
        <v>639183483</v>
      </c>
      <c r="R56" s="72"/>
      <c r="S56" s="166">
        <f>S37+S49+S54</f>
        <v>1164456852</v>
      </c>
      <c r="T56" s="72"/>
      <c r="U56" s="166">
        <f>U37+U49+U54</f>
        <v>-400557051</v>
      </c>
      <c r="V56" s="72"/>
      <c r="W56" s="166">
        <f>W37+W49+W54</f>
        <v>1403083284</v>
      </c>
      <c r="X56" s="72"/>
      <c r="Y56" s="166">
        <f>Y37+Y49+Y54</f>
        <v>57617725739</v>
      </c>
      <c r="Z56" s="72"/>
      <c r="AA56" s="166">
        <f>AA37+AA49+AA54</f>
        <v>2379268697</v>
      </c>
      <c r="AB56" s="72"/>
      <c r="AC56" s="166">
        <f>AC37+AC49+AC54</f>
        <v>59996994436</v>
      </c>
      <c r="AD56" s="33"/>
    </row>
    <row r="57" spans="1:30" ht="1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34:AC34"/>
    <mergeCell ref="C15:AC15"/>
    <mergeCell ref="A3:E3"/>
    <mergeCell ref="C4:AC4"/>
    <mergeCell ref="K5:M5"/>
    <mergeCell ref="Q5:W5"/>
    <mergeCell ref="C14:AC14"/>
  </mergeCells>
  <phoneticPr fontId="0" type="noConversion"/>
  <pageMargins left="0.6" right="0.55000000000000004" top="0.48" bottom="0.3" header="0.5" footer="0.3"/>
  <pageSetup paperSize="9" scale="51" firstPageNumber="1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  <rowBreaks count="1" manualBreakCount="1">
    <brk id="56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5"/>
  <sheetViews>
    <sheetView view="pageBreakPreview" topLeftCell="V1" zoomScale="80" zoomScaleNormal="85" zoomScaleSheetLayoutView="80" workbookViewId="0">
      <selection activeCell="AO1" sqref="AO1"/>
    </sheetView>
  </sheetViews>
  <sheetFormatPr defaultColWidth="9.09765625" defaultRowHeight="21.5" x14ac:dyDescent="0.65"/>
  <cols>
    <col min="1" max="1" width="47.8984375" style="39" customWidth="1"/>
    <col min="2" max="2" width="7.19921875" style="60" customWidth="1"/>
    <col min="3" max="3" width="13.8984375" style="40" bestFit="1" customWidth="1"/>
    <col min="4" max="4" width="1.09765625" style="64" customWidth="1"/>
    <col min="5" max="5" width="14.8984375" style="40" bestFit="1" customWidth="1"/>
    <col min="6" max="6" width="1" style="64" customWidth="1"/>
    <col min="7" max="7" width="12.296875" style="40" bestFit="1" customWidth="1"/>
    <col min="8" max="8" width="1" style="64" customWidth="1"/>
    <col min="9" max="9" width="14.8984375" style="40" bestFit="1" customWidth="1"/>
    <col min="10" max="10" width="0.8984375" style="40" customWidth="1"/>
    <col min="11" max="11" width="14.8984375" style="9" customWidth="1"/>
    <col min="12" max="12" width="0.69921875" style="28" customWidth="1"/>
    <col min="13" max="13" width="20.5" style="9" customWidth="1"/>
    <col min="14" max="14" width="0.69921875" style="28" customWidth="1"/>
    <col min="15" max="15" width="12" style="9" bestFit="1" customWidth="1"/>
    <col min="16" max="16" width="0.3984375" style="64" customWidth="1"/>
    <col min="17" max="17" width="14.8984375" style="40" bestFit="1" customWidth="1"/>
    <col min="18" max="18" width="1.3984375" style="64" customWidth="1"/>
    <col min="19" max="19" width="10.69921875" style="40" customWidth="1"/>
    <col min="20" max="20" width="1.3984375" style="40" customWidth="1"/>
    <col min="21" max="16384" width="9.09765625" style="40"/>
  </cols>
  <sheetData>
    <row r="1" spans="1:20" ht="23" x14ac:dyDescent="0.7">
      <c r="A1" s="182" t="s">
        <v>194</v>
      </c>
      <c r="K1" s="217"/>
      <c r="L1" s="218"/>
      <c r="M1" s="217"/>
      <c r="N1" s="218"/>
      <c r="O1" s="217"/>
      <c r="T1" s="57"/>
    </row>
    <row r="2" spans="1:20" ht="23" x14ac:dyDescent="0.7">
      <c r="A2" s="6" t="s">
        <v>77</v>
      </c>
      <c r="K2" s="217"/>
      <c r="L2" s="218"/>
      <c r="M2" s="217"/>
      <c r="N2" s="218"/>
      <c r="O2" s="217"/>
      <c r="T2" s="57"/>
    </row>
    <row r="3" spans="1:20" ht="16.5" customHeight="1" x14ac:dyDescent="0.7">
      <c r="A3" s="305"/>
      <c r="B3" s="305"/>
      <c r="C3" s="305"/>
      <c r="D3" s="305"/>
      <c r="E3" s="305"/>
      <c r="G3" s="64"/>
      <c r="T3" s="57"/>
    </row>
    <row r="4" spans="1:20" ht="22" x14ac:dyDescent="0.7">
      <c r="C4" s="307" t="s">
        <v>120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26"/>
      <c r="S4" s="26"/>
      <c r="T4" s="26"/>
    </row>
    <row r="5" spans="1:20" ht="22" x14ac:dyDescent="0.7">
      <c r="B5" s="39"/>
      <c r="D5" s="237"/>
      <c r="E5" s="97"/>
      <c r="F5" s="97"/>
      <c r="G5" s="306" t="s">
        <v>157</v>
      </c>
      <c r="H5" s="306"/>
      <c r="I5" s="306"/>
      <c r="J5" s="250"/>
      <c r="K5" s="306" t="s">
        <v>50</v>
      </c>
      <c r="L5" s="306"/>
      <c r="M5" s="306"/>
      <c r="N5" s="306"/>
      <c r="O5" s="306"/>
      <c r="P5" s="250"/>
      <c r="R5" s="40"/>
    </row>
    <row r="6" spans="1:20" ht="22" x14ac:dyDescent="0.7">
      <c r="B6" s="39"/>
      <c r="D6" s="237"/>
      <c r="E6" s="97"/>
      <c r="F6" s="97"/>
      <c r="G6" s="97"/>
      <c r="H6" s="97"/>
      <c r="I6" s="97"/>
      <c r="K6" s="235" t="s">
        <v>256</v>
      </c>
      <c r="L6" s="251"/>
      <c r="M6" s="260" t="s">
        <v>262</v>
      </c>
      <c r="N6" s="97"/>
      <c r="O6" s="97" t="s">
        <v>93</v>
      </c>
      <c r="P6" s="40"/>
      <c r="R6" s="40"/>
    </row>
    <row r="7" spans="1:20" ht="22.5" customHeight="1" x14ac:dyDescent="0.7">
      <c r="B7" s="39"/>
      <c r="D7" s="237"/>
      <c r="E7" s="97"/>
      <c r="F7" s="97"/>
      <c r="G7" s="97"/>
      <c r="H7" s="97"/>
      <c r="I7" s="97"/>
      <c r="K7" s="235" t="s">
        <v>255</v>
      </c>
      <c r="L7" s="251"/>
      <c r="M7" s="260" t="s">
        <v>289</v>
      </c>
      <c r="N7" s="97"/>
      <c r="O7" s="97" t="s">
        <v>94</v>
      </c>
      <c r="P7" s="40"/>
      <c r="R7" s="40"/>
    </row>
    <row r="8" spans="1:20" x14ac:dyDescent="0.65">
      <c r="B8" s="235"/>
      <c r="C8" s="235" t="s">
        <v>20</v>
      </c>
      <c r="E8" s="235" t="s">
        <v>90</v>
      </c>
      <c r="F8" s="97"/>
      <c r="K8" s="235" t="s">
        <v>189</v>
      </c>
      <c r="L8" s="251"/>
      <c r="M8" s="260" t="s">
        <v>290</v>
      </c>
      <c r="N8" s="97"/>
      <c r="O8" s="235" t="s">
        <v>92</v>
      </c>
      <c r="P8" s="40"/>
      <c r="Q8" s="149"/>
      <c r="R8" s="40"/>
    </row>
    <row r="9" spans="1:20" x14ac:dyDescent="0.65">
      <c r="B9" s="238"/>
      <c r="C9" s="235" t="s">
        <v>43</v>
      </c>
      <c r="E9" s="150" t="s">
        <v>71</v>
      </c>
      <c r="F9" s="97"/>
      <c r="G9" s="235" t="s">
        <v>158</v>
      </c>
      <c r="H9" s="97"/>
      <c r="I9" s="235" t="s">
        <v>30</v>
      </c>
      <c r="K9" s="235" t="s">
        <v>135</v>
      </c>
      <c r="L9" s="97"/>
      <c r="M9" s="260" t="s">
        <v>291</v>
      </c>
      <c r="N9" s="97"/>
      <c r="O9" s="235" t="s">
        <v>23</v>
      </c>
      <c r="P9" s="40"/>
      <c r="Q9" s="149" t="s">
        <v>159</v>
      </c>
      <c r="R9" s="40"/>
    </row>
    <row r="10" spans="1:20" x14ac:dyDescent="0.65">
      <c r="B10" s="238"/>
      <c r="C10" s="235" t="s">
        <v>42</v>
      </c>
      <c r="E10" s="150" t="s">
        <v>254</v>
      </c>
      <c r="F10" s="97"/>
      <c r="G10" s="235" t="s">
        <v>160</v>
      </c>
      <c r="H10" s="97"/>
      <c r="I10" s="235" t="s">
        <v>44</v>
      </c>
      <c r="K10" s="235" t="s">
        <v>136</v>
      </c>
      <c r="L10" s="97"/>
      <c r="M10" s="235" t="s">
        <v>46</v>
      </c>
      <c r="N10" s="97"/>
      <c r="O10" s="235" t="s">
        <v>24</v>
      </c>
      <c r="P10" s="40"/>
      <c r="Q10" s="149" t="s">
        <v>24</v>
      </c>
      <c r="R10" s="40"/>
    </row>
    <row r="11" spans="1:20" ht="22" x14ac:dyDescent="0.7">
      <c r="A11" s="171"/>
      <c r="B11" s="238"/>
      <c r="C11" s="308" t="s">
        <v>121</v>
      </c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60"/>
      <c r="S11" s="147"/>
    </row>
    <row r="12" spans="1:20" ht="22" x14ac:dyDescent="0.7">
      <c r="A12" s="239" t="s">
        <v>112</v>
      </c>
      <c r="B12" s="238"/>
      <c r="C12" s="238"/>
      <c r="D12" s="238"/>
      <c r="E12" s="238"/>
      <c r="F12" s="238"/>
      <c r="G12" s="238"/>
      <c r="H12" s="238"/>
      <c r="I12" s="219"/>
      <c r="J12" s="60"/>
      <c r="K12" s="250"/>
      <c r="L12" s="250"/>
      <c r="M12" s="250"/>
      <c r="N12" s="250"/>
      <c r="O12" s="250"/>
      <c r="P12" s="250"/>
      <c r="Q12" s="238"/>
      <c r="R12" s="40"/>
    </row>
    <row r="13" spans="1:20" s="123" customFormat="1" ht="22" x14ac:dyDescent="0.7">
      <c r="A13" s="239" t="s">
        <v>113</v>
      </c>
      <c r="B13" s="234"/>
      <c r="C13" s="69">
        <v>4700000000</v>
      </c>
      <c r="D13" s="69"/>
      <c r="E13" s="69">
        <v>12971114336</v>
      </c>
      <c r="F13" s="69"/>
      <c r="G13" s="69">
        <v>211428571</v>
      </c>
      <c r="H13" s="69"/>
      <c r="I13" s="69">
        <v>4952975922</v>
      </c>
      <c r="J13" s="243"/>
      <c r="K13" s="266">
        <v>-4193481</v>
      </c>
      <c r="L13" s="244"/>
      <c r="M13" s="244">
        <v>0</v>
      </c>
      <c r="N13" s="244"/>
      <c r="O13" s="266">
        <f>SUM(K13:M13)</f>
        <v>-4193481</v>
      </c>
      <c r="P13" s="244"/>
      <c r="Q13" s="69">
        <f>SUM(C13:I13,O13)</f>
        <v>22831325348</v>
      </c>
    </row>
    <row r="14" spans="1:20" s="123" customFormat="1" ht="9.65" customHeight="1" x14ac:dyDescent="0.7">
      <c r="A14" s="154"/>
      <c r="B14" s="234"/>
      <c r="C14" s="93"/>
      <c r="D14" s="93"/>
      <c r="E14" s="93"/>
      <c r="F14" s="93"/>
      <c r="G14" s="93"/>
      <c r="H14" s="93"/>
      <c r="I14" s="93"/>
      <c r="K14" s="250"/>
      <c r="L14" s="250"/>
      <c r="M14" s="250"/>
      <c r="N14" s="250"/>
      <c r="O14" s="250"/>
      <c r="P14" s="250"/>
      <c r="Q14" s="93"/>
    </row>
    <row r="15" spans="1:20" ht="22" x14ac:dyDescent="0.7">
      <c r="A15" s="239" t="s">
        <v>67</v>
      </c>
      <c r="B15" s="41"/>
      <c r="C15" s="151"/>
      <c r="D15" s="94"/>
      <c r="E15" s="151"/>
      <c r="F15" s="94"/>
      <c r="G15" s="151"/>
      <c r="H15" s="94"/>
      <c r="I15" s="151"/>
      <c r="K15" s="250"/>
      <c r="L15" s="250"/>
      <c r="M15" s="250"/>
      <c r="N15" s="250"/>
      <c r="O15" s="250"/>
      <c r="P15" s="250"/>
      <c r="Q15" s="151"/>
      <c r="R15" s="40"/>
    </row>
    <row r="16" spans="1:20" ht="22" x14ac:dyDescent="0.7">
      <c r="A16" s="12" t="s">
        <v>161</v>
      </c>
      <c r="B16" s="41"/>
      <c r="C16" s="151"/>
      <c r="D16" s="93"/>
      <c r="E16" s="151"/>
      <c r="F16" s="93"/>
      <c r="G16" s="151"/>
      <c r="H16" s="93"/>
      <c r="I16" s="82"/>
      <c r="K16" s="250"/>
      <c r="L16" s="250"/>
      <c r="M16" s="250"/>
      <c r="N16" s="250"/>
      <c r="O16" s="250"/>
      <c r="P16" s="250"/>
      <c r="Q16" s="82"/>
      <c r="R16" s="40"/>
    </row>
    <row r="17" spans="1:20" ht="22" x14ac:dyDescent="0.7">
      <c r="A17" s="39" t="s">
        <v>162</v>
      </c>
      <c r="B17" s="238"/>
      <c r="C17" s="245">
        <v>0</v>
      </c>
      <c r="D17" s="69"/>
      <c r="E17" s="245">
        <v>0</v>
      </c>
      <c r="F17" s="69"/>
      <c r="G17" s="245">
        <v>0</v>
      </c>
      <c r="H17" s="69"/>
      <c r="I17" s="68">
        <v>-3995000000</v>
      </c>
      <c r="J17" s="65"/>
      <c r="K17" s="244">
        <v>0</v>
      </c>
      <c r="L17" s="244"/>
      <c r="M17" s="244">
        <v>0</v>
      </c>
      <c r="N17" s="244"/>
      <c r="O17" s="244">
        <f>SUM(K17:M17)</f>
        <v>0</v>
      </c>
      <c r="P17" s="244"/>
      <c r="Q17" s="68">
        <v>-3995000000</v>
      </c>
      <c r="R17" s="40"/>
    </row>
    <row r="18" spans="1:20" ht="22" x14ac:dyDescent="0.7">
      <c r="A18" s="12" t="s">
        <v>163</v>
      </c>
      <c r="B18" s="41"/>
      <c r="C18" s="130">
        <f>SUM(C17:C17)</f>
        <v>0</v>
      </c>
      <c r="D18" s="156"/>
      <c r="E18" s="130">
        <f>SUM(E17:E17)</f>
        <v>0</v>
      </c>
      <c r="F18" s="156"/>
      <c r="G18" s="130">
        <f>SUM(G17:G17)</f>
        <v>0</v>
      </c>
      <c r="H18" s="156"/>
      <c r="I18" s="252">
        <f>SUM(I17:I17)</f>
        <v>-3995000000</v>
      </c>
      <c r="J18" s="83"/>
      <c r="K18" s="252">
        <f>SUM(K17:K17)</f>
        <v>0</v>
      </c>
      <c r="L18" s="242"/>
      <c r="M18" s="246">
        <f>SUM(M17:M17)</f>
        <v>0</v>
      </c>
      <c r="N18" s="250"/>
      <c r="O18" s="246">
        <f>SUM(K18:M18)</f>
        <v>0</v>
      </c>
      <c r="P18" s="250"/>
      <c r="Q18" s="252">
        <f t="shared" ref="Q18" si="0">SUM(C18:O18)</f>
        <v>-3995000000</v>
      </c>
      <c r="R18" s="40"/>
    </row>
    <row r="19" spans="1:20" s="145" customFormat="1" ht="9.65" customHeight="1" x14ac:dyDescent="0.7">
      <c r="A19" s="239"/>
      <c r="B19" s="41"/>
      <c r="C19" s="93"/>
      <c r="D19" s="93"/>
      <c r="E19" s="93"/>
      <c r="F19" s="93"/>
      <c r="G19" s="93"/>
      <c r="H19" s="93"/>
      <c r="I19" s="93"/>
      <c r="J19" s="240"/>
      <c r="K19" s="250"/>
      <c r="L19" s="250"/>
      <c r="M19" s="250"/>
      <c r="N19" s="250"/>
      <c r="O19" s="250"/>
      <c r="P19" s="250"/>
      <c r="Q19" s="93"/>
    </row>
    <row r="20" spans="1:20" s="123" customFormat="1" ht="22" x14ac:dyDescent="0.7">
      <c r="A20" s="239" t="s">
        <v>74</v>
      </c>
      <c r="B20" s="234"/>
      <c r="C20" s="93"/>
      <c r="D20" s="93"/>
      <c r="E20" s="93"/>
      <c r="F20" s="93"/>
      <c r="G20" s="93"/>
      <c r="H20" s="93"/>
      <c r="I20" s="93"/>
      <c r="K20" s="250"/>
      <c r="L20" s="250"/>
      <c r="M20" s="250"/>
      <c r="N20" s="250"/>
      <c r="O20" s="250"/>
      <c r="P20" s="250"/>
      <c r="Q20" s="93"/>
    </row>
    <row r="21" spans="1:20" s="123" customFormat="1" ht="22" x14ac:dyDescent="0.7">
      <c r="A21" s="39" t="s">
        <v>183</v>
      </c>
      <c r="B21" s="234"/>
      <c r="C21" s="84">
        <v>0</v>
      </c>
      <c r="D21" s="94"/>
      <c r="E21" s="84">
        <v>0</v>
      </c>
      <c r="F21" s="94"/>
      <c r="G21" s="84">
        <v>0</v>
      </c>
      <c r="H21" s="93"/>
      <c r="I21" s="68">
        <v>19260198675</v>
      </c>
      <c r="K21" s="173">
        <v>0</v>
      </c>
      <c r="L21" s="250"/>
      <c r="M21" s="173">
        <v>0</v>
      </c>
      <c r="N21" s="250"/>
      <c r="O21" s="173">
        <v>0</v>
      </c>
      <c r="P21" s="250"/>
      <c r="Q21" s="94">
        <f t="shared" ref="Q21" si="1">SUM(C21:O21)</f>
        <v>19260198675</v>
      </c>
    </row>
    <row r="22" spans="1:20" s="123" customFormat="1" ht="22" x14ac:dyDescent="0.7">
      <c r="A22" s="239" t="s">
        <v>164</v>
      </c>
      <c r="B22" s="155"/>
      <c r="C22" s="130">
        <f>SUM(C21:C21)</f>
        <v>0</v>
      </c>
      <c r="D22" s="93"/>
      <c r="E22" s="130">
        <f>SUM(E21:E21)</f>
        <v>0</v>
      </c>
      <c r="F22" s="93"/>
      <c r="G22" s="130">
        <f>SUM(G21:G21)</f>
        <v>0</v>
      </c>
      <c r="H22" s="93"/>
      <c r="I22" s="152">
        <f>SUM(I21:I21)</f>
        <v>19260198675</v>
      </c>
      <c r="K22" s="267">
        <f>SUM(K21:K21)</f>
        <v>0</v>
      </c>
      <c r="L22" s="269"/>
      <c r="M22" s="267">
        <f>SUM(M21:M21)</f>
        <v>0</v>
      </c>
      <c r="N22" s="269"/>
      <c r="O22" s="267">
        <f>SUM(O21:O21)</f>
        <v>0</v>
      </c>
      <c r="P22" s="250"/>
      <c r="Q22" s="152">
        <f>SUM(C22:O22)</f>
        <v>19260198675</v>
      </c>
    </row>
    <row r="23" spans="1:20" s="123" customFormat="1" ht="9.65" customHeight="1" x14ac:dyDescent="0.7">
      <c r="A23" s="154"/>
      <c r="B23" s="234"/>
      <c r="C23" s="94"/>
      <c r="D23" s="94"/>
      <c r="E23" s="94"/>
      <c r="F23" s="94"/>
      <c r="G23" s="94"/>
      <c r="H23" s="94"/>
      <c r="I23" s="151"/>
      <c r="K23" s="151"/>
      <c r="L23" s="250"/>
      <c r="M23" s="151"/>
      <c r="N23" s="250"/>
      <c r="O23" s="151"/>
      <c r="P23" s="250"/>
      <c r="Q23" s="94"/>
    </row>
    <row r="24" spans="1:20" s="123" customFormat="1" ht="22" x14ac:dyDescent="0.7">
      <c r="A24" s="39" t="s">
        <v>69</v>
      </c>
      <c r="B24" s="234"/>
      <c r="C24" s="84">
        <v>0</v>
      </c>
      <c r="D24" s="94"/>
      <c r="E24" s="84">
        <v>0</v>
      </c>
      <c r="F24" s="94"/>
      <c r="G24" s="173">
        <v>258571429</v>
      </c>
      <c r="H24" s="93"/>
      <c r="I24" s="173">
        <v>-258571429</v>
      </c>
      <c r="K24" s="173">
        <v>0</v>
      </c>
      <c r="L24" s="250"/>
      <c r="M24" s="173">
        <v>0</v>
      </c>
      <c r="N24" s="250"/>
      <c r="O24" s="173">
        <v>0</v>
      </c>
      <c r="P24" s="250"/>
      <c r="Q24" s="84">
        <v>0</v>
      </c>
    </row>
    <row r="25" spans="1:20" s="123" customFormat="1" ht="9.65" customHeight="1" x14ac:dyDescent="0.7">
      <c r="A25" s="154"/>
      <c r="B25" s="234"/>
      <c r="C25" s="94"/>
      <c r="D25" s="94"/>
      <c r="E25" s="94"/>
      <c r="F25" s="94"/>
      <c r="G25" s="94"/>
      <c r="H25" s="94"/>
      <c r="I25" s="151"/>
      <c r="K25" s="151"/>
      <c r="L25" s="250"/>
      <c r="M25" s="151"/>
      <c r="N25" s="250"/>
      <c r="O25" s="151"/>
      <c r="P25" s="250"/>
      <c r="Q25" s="94"/>
    </row>
    <row r="26" spans="1:20" s="82" customFormat="1" ht="22.5" thickBot="1" x14ac:dyDescent="0.75">
      <c r="A26" s="239" t="s">
        <v>114</v>
      </c>
      <c r="B26" s="234"/>
      <c r="C26" s="153">
        <f>C13+C18+C22+C24</f>
        <v>4700000000</v>
      </c>
      <c r="D26" s="94"/>
      <c r="E26" s="153">
        <f>E13+E18+E22+E24</f>
        <v>12971114336</v>
      </c>
      <c r="F26" s="94"/>
      <c r="G26" s="153">
        <f>G13+G18+G22+G24</f>
        <v>470000000</v>
      </c>
      <c r="H26" s="94"/>
      <c r="I26" s="153">
        <f>I13+I18+I22+I24</f>
        <v>19959603168</v>
      </c>
      <c r="K26" s="153">
        <f>K13+K18+K22+K24</f>
        <v>-4193481</v>
      </c>
      <c r="L26" s="250"/>
      <c r="M26" s="268">
        <f>M13+M18+M22+M24</f>
        <v>0</v>
      </c>
      <c r="N26" s="250"/>
      <c r="O26" s="153">
        <f>O13+O18+O22+O24</f>
        <v>-4193481</v>
      </c>
      <c r="P26" s="250"/>
      <c r="Q26" s="153">
        <f>Q13+Q18+Q22+Q24</f>
        <v>38096524023</v>
      </c>
    </row>
    <row r="27" spans="1:20" s="64" customFormat="1" ht="22.5" thickTop="1" x14ac:dyDescent="0.7">
      <c r="A27" s="63"/>
      <c r="B27" s="62"/>
      <c r="C27" s="17"/>
      <c r="D27" s="66"/>
      <c r="E27" s="17"/>
      <c r="F27" s="66"/>
      <c r="G27" s="17"/>
      <c r="H27" s="66"/>
      <c r="I27" s="17"/>
      <c r="K27"/>
      <c r="L27"/>
      <c r="M27"/>
      <c r="N27"/>
      <c r="O27"/>
      <c r="P27"/>
      <c r="Q27" s="156"/>
    </row>
    <row r="28" spans="1:20" ht="23" x14ac:dyDescent="0.7">
      <c r="A28" s="182" t="s">
        <v>194</v>
      </c>
      <c r="K28"/>
      <c r="L28"/>
      <c r="M28"/>
      <c r="N28"/>
      <c r="O28"/>
      <c r="P28"/>
      <c r="T28" s="57"/>
    </row>
    <row r="29" spans="1:20" s="217" customFormat="1" ht="23" x14ac:dyDescent="0.7">
      <c r="A29" s="309" t="s">
        <v>77</v>
      </c>
      <c r="B29" s="309"/>
      <c r="C29" s="309"/>
      <c r="D29" s="309"/>
      <c r="E29" s="309"/>
      <c r="F29" s="218"/>
      <c r="H29" s="218"/>
      <c r="K29"/>
      <c r="L29"/>
      <c r="M29"/>
      <c r="N29"/>
      <c r="O29"/>
      <c r="P29"/>
      <c r="R29" s="218"/>
      <c r="T29" s="220"/>
    </row>
    <row r="30" spans="1:20" ht="22" x14ac:dyDescent="0.7">
      <c r="A30" s="305"/>
      <c r="B30" s="305"/>
      <c r="C30" s="305"/>
      <c r="D30" s="305"/>
      <c r="E30" s="305"/>
      <c r="G30" s="64"/>
      <c r="K30"/>
      <c r="L30"/>
      <c r="M30"/>
      <c r="N30"/>
      <c r="O30"/>
      <c r="P30"/>
      <c r="T30" s="57"/>
    </row>
    <row r="31" spans="1:20" ht="22" x14ac:dyDescent="0.7">
      <c r="C31" s="307" t="s">
        <v>120</v>
      </c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26"/>
      <c r="S31" s="26"/>
      <c r="T31" s="26"/>
    </row>
    <row r="32" spans="1:20" ht="22" x14ac:dyDescent="0.7">
      <c r="B32" s="39"/>
      <c r="D32" s="237"/>
      <c r="E32" s="97"/>
      <c r="F32" s="97"/>
      <c r="G32" s="306" t="s">
        <v>157</v>
      </c>
      <c r="H32" s="306"/>
      <c r="I32" s="306"/>
      <c r="K32" s="306" t="s">
        <v>50</v>
      </c>
      <c r="L32" s="306"/>
      <c r="M32" s="306"/>
      <c r="N32" s="306"/>
      <c r="O32" s="306"/>
      <c r="P32" s="253"/>
      <c r="R32" s="40"/>
    </row>
    <row r="33" spans="1:19" ht="22" x14ac:dyDescent="0.7">
      <c r="B33" s="39"/>
      <c r="D33" s="237"/>
      <c r="E33" s="97"/>
      <c r="F33" s="97"/>
      <c r="G33" s="97"/>
      <c r="H33" s="97"/>
      <c r="I33" s="97"/>
      <c r="K33" s="235" t="s">
        <v>256</v>
      </c>
      <c r="L33" s="251"/>
      <c r="M33" s="260" t="s">
        <v>262</v>
      </c>
      <c r="N33" s="97"/>
      <c r="O33" s="97" t="s">
        <v>93</v>
      </c>
      <c r="P33" s="40"/>
      <c r="R33" s="40"/>
    </row>
    <row r="34" spans="1:19" ht="22" x14ac:dyDescent="0.7">
      <c r="B34" s="39"/>
      <c r="D34" s="237"/>
      <c r="E34" s="97"/>
      <c r="F34" s="97"/>
      <c r="G34" s="97"/>
      <c r="H34" s="97"/>
      <c r="I34" s="97"/>
      <c r="K34" s="235" t="s">
        <v>255</v>
      </c>
      <c r="L34" s="251"/>
      <c r="M34" s="260" t="s">
        <v>289</v>
      </c>
      <c r="N34" s="97"/>
      <c r="O34" s="97" t="s">
        <v>94</v>
      </c>
      <c r="P34" s="40"/>
      <c r="R34" s="40"/>
    </row>
    <row r="35" spans="1:19" x14ac:dyDescent="0.65">
      <c r="B35" s="235"/>
      <c r="C35" s="235" t="s">
        <v>20</v>
      </c>
      <c r="E35" s="270" t="s">
        <v>90</v>
      </c>
      <c r="F35" s="97"/>
      <c r="K35" s="235" t="s">
        <v>189</v>
      </c>
      <c r="L35" s="251"/>
      <c r="M35" s="260" t="s">
        <v>290</v>
      </c>
      <c r="N35" s="97"/>
      <c r="O35" s="235" t="s">
        <v>92</v>
      </c>
      <c r="P35" s="40"/>
      <c r="Q35" s="149"/>
      <c r="R35" s="40"/>
    </row>
    <row r="36" spans="1:19" x14ac:dyDescent="0.65">
      <c r="B36" s="235"/>
      <c r="C36" s="235" t="s">
        <v>43</v>
      </c>
      <c r="E36" s="150" t="s">
        <v>71</v>
      </c>
      <c r="F36" s="97"/>
      <c r="G36" s="235" t="s">
        <v>158</v>
      </c>
      <c r="H36" s="97"/>
      <c r="I36" s="235" t="s">
        <v>30</v>
      </c>
      <c r="K36" s="235" t="s">
        <v>135</v>
      </c>
      <c r="L36" s="97"/>
      <c r="M36" s="260" t="s">
        <v>291</v>
      </c>
      <c r="N36" s="97"/>
      <c r="O36" s="235" t="s">
        <v>23</v>
      </c>
      <c r="P36" s="40"/>
      <c r="Q36" s="149" t="s">
        <v>159</v>
      </c>
      <c r="R36" s="40"/>
    </row>
    <row r="37" spans="1:19" x14ac:dyDescent="0.65">
      <c r="B37" s="238" t="s">
        <v>1</v>
      </c>
      <c r="C37" s="235" t="s">
        <v>42</v>
      </c>
      <c r="E37" s="150" t="s">
        <v>254</v>
      </c>
      <c r="F37" s="97"/>
      <c r="G37" s="235" t="s">
        <v>160</v>
      </c>
      <c r="H37" s="97"/>
      <c r="I37" s="235" t="s">
        <v>44</v>
      </c>
      <c r="K37" s="235" t="s">
        <v>136</v>
      </c>
      <c r="L37" s="97"/>
      <c r="M37" s="260" t="s">
        <v>46</v>
      </c>
      <c r="N37" s="97"/>
      <c r="O37" s="235" t="s">
        <v>24</v>
      </c>
      <c r="P37" s="40"/>
      <c r="Q37" s="149" t="s">
        <v>24</v>
      </c>
      <c r="R37" s="40"/>
    </row>
    <row r="38" spans="1:19" ht="22" x14ac:dyDescent="0.7">
      <c r="A38" s="239"/>
      <c r="B38" s="238"/>
      <c r="C38" s="308" t="s">
        <v>121</v>
      </c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60"/>
      <c r="S38" s="178"/>
    </row>
    <row r="39" spans="1:19" ht="22" x14ac:dyDescent="0.7">
      <c r="A39" s="239" t="s">
        <v>217</v>
      </c>
      <c r="B39" s="238"/>
      <c r="C39" s="238"/>
      <c r="D39" s="238"/>
      <c r="E39" s="238"/>
      <c r="F39" s="238"/>
      <c r="G39" s="238"/>
      <c r="H39" s="238"/>
      <c r="I39" s="219"/>
      <c r="J39" s="60"/>
      <c r="K39" s="250"/>
      <c r="L39" s="250"/>
      <c r="M39" s="250"/>
      <c r="N39" s="250"/>
      <c r="O39" s="250"/>
      <c r="P39" s="250"/>
      <c r="Q39" s="238"/>
      <c r="R39" s="40"/>
    </row>
    <row r="40" spans="1:19" s="123" customFormat="1" ht="22" x14ac:dyDescent="0.7">
      <c r="A40" s="239" t="s">
        <v>286</v>
      </c>
      <c r="B40" s="234"/>
      <c r="C40" s="69">
        <v>4700000000</v>
      </c>
      <c r="D40" s="69"/>
      <c r="E40" s="69">
        <v>12971114336</v>
      </c>
      <c r="F40" s="69"/>
      <c r="G40" s="69">
        <v>632000000</v>
      </c>
      <c r="H40" s="69"/>
      <c r="I40" s="69">
        <v>1323885962</v>
      </c>
      <c r="J40" s="243"/>
      <c r="K40" s="69">
        <v>-47055864</v>
      </c>
      <c r="L40" s="69"/>
      <c r="M40" s="69">
        <v>0</v>
      </c>
      <c r="N40" s="69"/>
      <c r="O40" s="69">
        <f>SUM(K40:M40)</f>
        <v>-47055864</v>
      </c>
      <c r="P40" s="244"/>
      <c r="Q40" s="69">
        <f>SUM(C40:I40,O40)</f>
        <v>19579944434</v>
      </c>
    </row>
    <row r="41" spans="1:19" s="123" customFormat="1" ht="22" x14ac:dyDescent="0.7">
      <c r="A41" s="39" t="s">
        <v>253</v>
      </c>
      <c r="B41" s="262">
        <v>3</v>
      </c>
      <c r="C41" s="70">
        <v>0</v>
      </c>
      <c r="D41" s="70"/>
      <c r="E41" s="70">
        <v>0</v>
      </c>
      <c r="F41" s="70"/>
      <c r="G41" s="70">
        <v>0</v>
      </c>
      <c r="H41" s="70"/>
      <c r="I41" s="70">
        <v>5953938</v>
      </c>
      <c r="J41" s="70"/>
      <c r="K41" s="70">
        <v>0</v>
      </c>
      <c r="L41" s="70"/>
      <c r="M41" s="70">
        <v>4748622</v>
      </c>
      <c r="N41" s="70"/>
      <c r="O41" s="70">
        <v>4748622</v>
      </c>
      <c r="P41" s="70"/>
      <c r="Q41" s="70">
        <f>SUM(C41:I41,O41)</f>
        <v>10702560</v>
      </c>
    </row>
    <row r="42" spans="1:19" ht="22" x14ac:dyDescent="0.7">
      <c r="A42" s="239" t="s">
        <v>218</v>
      </c>
      <c r="B42" s="41"/>
      <c r="C42" s="252">
        <f>SUM(C40:C41)</f>
        <v>4700000000</v>
      </c>
      <c r="D42" s="69"/>
      <c r="E42" s="252">
        <f>SUM(E40:E41)</f>
        <v>12971114336</v>
      </c>
      <c r="F42" s="69"/>
      <c r="G42" s="252">
        <f>SUM(G40:G41)</f>
        <v>632000000</v>
      </c>
      <c r="H42" s="69"/>
      <c r="I42" s="252">
        <f t="shared" ref="I42" si="2">SUM(I40:I41)</f>
        <v>1329839900</v>
      </c>
      <c r="J42" s="69"/>
      <c r="K42" s="252">
        <f>SUM(K40:K41)</f>
        <v>-47055864</v>
      </c>
      <c r="L42" s="69"/>
      <c r="M42" s="252">
        <f>SUM(M40:M41)</f>
        <v>4748622</v>
      </c>
      <c r="N42" s="69"/>
      <c r="O42" s="252">
        <f>SUM(K42:M42)</f>
        <v>-42307242</v>
      </c>
      <c r="P42" s="69"/>
      <c r="Q42" s="252">
        <f>SUM(Q40:Q41)</f>
        <v>19590646994</v>
      </c>
      <c r="R42" s="40"/>
    </row>
    <row r="43" spans="1:19" ht="22" x14ac:dyDescent="0.7">
      <c r="A43" s="12"/>
      <c r="B43" s="41"/>
      <c r="C43" s="151"/>
      <c r="D43" s="93"/>
      <c r="E43" s="151"/>
      <c r="F43" s="93"/>
      <c r="G43" s="151"/>
      <c r="H43" s="93"/>
      <c r="I43" s="82"/>
      <c r="K43" s="250"/>
      <c r="L43" s="250"/>
      <c r="M43" s="250"/>
      <c r="N43" s="250"/>
      <c r="O43" s="250"/>
      <c r="P43" s="250"/>
      <c r="Q43" s="82"/>
      <c r="R43" s="40"/>
    </row>
    <row r="44" spans="1:19" ht="22" x14ac:dyDescent="0.7">
      <c r="A44" s="239" t="s">
        <v>67</v>
      </c>
      <c r="B44" s="41"/>
      <c r="C44" s="151"/>
      <c r="D44" s="93"/>
      <c r="E44" s="151"/>
      <c r="F44" s="93"/>
      <c r="G44" s="151"/>
      <c r="H44" s="93"/>
      <c r="I44" s="82"/>
      <c r="K44" s="250"/>
      <c r="L44" s="250"/>
      <c r="M44" s="250"/>
      <c r="N44" s="250"/>
      <c r="O44" s="250"/>
      <c r="P44" s="250"/>
      <c r="Q44" s="82"/>
      <c r="R44" s="40"/>
    </row>
    <row r="45" spans="1:19" ht="22" x14ac:dyDescent="0.7">
      <c r="A45" s="12" t="s">
        <v>287</v>
      </c>
      <c r="B45" s="41"/>
      <c r="C45" s="151"/>
      <c r="D45" s="93"/>
      <c r="E45" s="151"/>
      <c r="F45" s="93"/>
      <c r="G45" s="151"/>
      <c r="H45" s="93"/>
      <c r="I45" s="82"/>
      <c r="K45" s="250"/>
      <c r="L45" s="250"/>
      <c r="M45" s="250"/>
      <c r="N45" s="250"/>
      <c r="O45" s="250"/>
      <c r="P45" s="250"/>
      <c r="Q45" s="82"/>
      <c r="R45" s="40"/>
    </row>
    <row r="46" spans="1:19" x14ac:dyDescent="0.65">
      <c r="A46" s="120" t="s">
        <v>229</v>
      </c>
      <c r="B46" s="262">
        <v>13</v>
      </c>
      <c r="C46" s="101">
        <v>1331000000</v>
      </c>
      <c r="D46" s="70"/>
      <c r="E46" s="70">
        <v>53790345678</v>
      </c>
      <c r="F46" s="70"/>
      <c r="G46" s="70">
        <v>0</v>
      </c>
      <c r="H46" s="70"/>
      <c r="I46" s="70">
        <v>0</v>
      </c>
      <c r="J46" s="70"/>
      <c r="K46" s="70">
        <v>0</v>
      </c>
      <c r="L46" s="70"/>
      <c r="M46" s="70">
        <v>0</v>
      </c>
      <c r="N46" s="70"/>
      <c r="O46" s="70">
        <v>0</v>
      </c>
      <c r="P46" s="70"/>
      <c r="Q46" s="70">
        <f t="shared" ref="Q46" si="3">SUM(C46:I46,O46)</f>
        <v>55121345678</v>
      </c>
      <c r="R46" s="40"/>
    </row>
    <row r="47" spans="1:19" ht="22" x14ac:dyDescent="0.7">
      <c r="A47" s="12" t="s">
        <v>288</v>
      </c>
      <c r="B47" s="41"/>
      <c r="C47" s="252">
        <f>SUM(C45:C46)</f>
        <v>1331000000</v>
      </c>
      <c r="D47" s="69"/>
      <c r="E47" s="252">
        <f>SUM(E45:E46)</f>
        <v>53790345678</v>
      </c>
      <c r="F47" s="69"/>
      <c r="G47" s="252">
        <f>SUM(G45:G46)</f>
        <v>0</v>
      </c>
      <c r="H47" s="69"/>
      <c r="I47" s="252">
        <f>SUM(I45:I46)</f>
        <v>0</v>
      </c>
      <c r="J47" s="69"/>
      <c r="K47" s="252">
        <f>SUM(K45:K46)</f>
        <v>0</v>
      </c>
      <c r="L47" s="69"/>
      <c r="M47" s="252">
        <f>SUM(M45:M46)</f>
        <v>0</v>
      </c>
      <c r="N47" s="69"/>
      <c r="O47" s="252">
        <f>SUM(O45:O46)</f>
        <v>0</v>
      </c>
      <c r="P47" s="69"/>
      <c r="Q47" s="252">
        <f>SUM(Q45:Q46)</f>
        <v>55121345678</v>
      </c>
      <c r="R47" s="40"/>
    </row>
    <row r="48" spans="1:19" s="174" customFormat="1" ht="9.65" customHeight="1" x14ac:dyDescent="0.7">
      <c r="A48" s="239"/>
      <c r="B48" s="41"/>
      <c r="C48" s="93"/>
      <c r="D48" s="93"/>
      <c r="E48" s="93"/>
      <c r="F48" s="93"/>
      <c r="G48" s="93"/>
      <c r="H48" s="93"/>
      <c r="I48" s="93"/>
      <c r="J48" s="240"/>
      <c r="K48" s="250"/>
      <c r="L48" s="250"/>
      <c r="M48" s="250"/>
      <c r="N48" s="250"/>
      <c r="O48" s="250"/>
      <c r="P48" s="250"/>
      <c r="Q48" s="93"/>
    </row>
    <row r="49" spans="1:17" s="123" customFormat="1" ht="22" x14ac:dyDescent="0.7">
      <c r="A49" s="239" t="s">
        <v>74</v>
      </c>
      <c r="B49" s="234"/>
      <c r="C49" s="93"/>
      <c r="D49" s="93"/>
      <c r="E49" s="93"/>
      <c r="F49" s="93"/>
      <c r="G49" s="93"/>
      <c r="H49" s="93"/>
      <c r="I49" s="93"/>
      <c r="K49" s="250"/>
      <c r="L49" s="250"/>
      <c r="M49" s="250"/>
      <c r="N49" s="250"/>
      <c r="O49" s="250"/>
      <c r="P49" s="250"/>
      <c r="Q49" s="93"/>
    </row>
    <row r="50" spans="1:17" s="123" customFormat="1" ht="22" x14ac:dyDescent="0.7">
      <c r="A50" s="39" t="s">
        <v>183</v>
      </c>
      <c r="B50" s="234"/>
      <c r="C50" s="84">
        <v>0</v>
      </c>
      <c r="D50" s="94"/>
      <c r="E50" s="84">
        <v>0</v>
      </c>
      <c r="F50" s="94"/>
      <c r="G50" s="84">
        <v>0</v>
      </c>
      <c r="H50" s="93"/>
      <c r="I50" s="68">
        <f>'SOCI-6-9'!H110</f>
        <v>3428425469</v>
      </c>
      <c r="K50" s="70">
        <v>0</v>
      </c>
      <c r="L50" s="70"/>
      <c r="M50" s="70">
        <v>0</v>
      </c>
      <c r="N50" s="70"/>
      <c r="O50" s="70">
        <v>0</v>
      </c>
      <c r="P50" s="70"/>
      <c r="Q50" s="70">
        <f>SUM(C50:I50,O50)</f>
        <v>3428425469</v>
      </c>
    </row>
    <row r="51" spans="1:17" s="123" customFormat="1" ht="22" x14ac:dyDescent="0.7">
      <c r="A51" s="239" t="s">
        <v>164</v>
      </c>
      <c r="B51" s="155"/>
      <c r="C51" s="252">
        <f>SUM(C50:C50)</f>
        <v>0</v>
      </c>
      <c r="D51" s="69"/>
      <c r="E51" s="252">
        <f>SUM(E50:E50)</f>
        <v>0</v>
      </c>
      <c r="F51" s="69"/>
      <c r="G51" s="252">
        <f>SUM(G50:G50)</f>
        <v>0</v>
      </c>
      <c r="H51" s="69"/>
      <c r="I51" s="252">
        <f>SUM(I50:I50)</f>
        <v>3428425469</v>
      </c>
      <c r="J51" s="69"/>
      <c r="K51" s="252">
        <f>SUM(K50:K50)</f>
        <v>0</v>
      </c>
      <c r="L51" s="69"/>
      <c r="M51" s="252">
        <f>SUM(M50:M50)</f>
        <v>0</v>
      </c>
      <c r="N51" s="69"/>
      <c r="O51" s="252">
        <f>SUM(O50:O50)</f>
        <v>0</v>
      </c>
      <c r="P51" s="69"/>
      <c r="Q51" s="252">
        <f>SUM(Q50:Q50)</f>
        <v>3428425469</v>
      </c>
    </row>
    <row r="52" spans="1:17" s="123" customFormat="1" ht="17.149999999999999" customHeight="1" x14ac:dyDescent="0.7">
      <c r="A52" s="154"/>
      <c r="B52" s="234"/>
      <c r="C52" s="94"/>
      <c r="D52" s="94"/>
      <c r="E52" s="94"/>
      <c r="F52" s="94"/>
      <c r="G52" s="94"/>
      <c r="H52" s="94"/>
      <c r="I52" s="151"/>
      <c r="K52" s="250"/>
      <c r="L52" s="250"/>
      <c r="M52" s="250"/>
      <c r="N52" s="250"/>
      <c r="O52" s="250"/>
      <c r="P52" s="250"/>
      <c r="Q52" s="94"/>
    </row>
    <row r="53" spans="1:17" s="82" customFormat="1" ht="22.5" thickBot="1" x14ac:dyDescent="0.75">
      <c r="A53" s="239" t="s">
        <v>219</v>
      </c>
      <c r="B53" s="234"/>
      <c r="C53" s="153">
        <f>+C42+C47+C51</f>
        <v>6031000000</v>
      </c>
      <c r="D53" s="94"/>
      <c r="E53" s="153">
        <f>+E42+E47+E51</f>
        <v>66761460014</v>
      </c>
      <c r="F53" s="94"/>
      <c r="G53" s="153">
        <f>+G42+G47+G51</f>
        <v>632000000</v>
      </c>
      <c r="H53" s="94"/>
      <c r="I53" s="153">
        <f>+I42+I47+I51</f>
        <v>4758265369</v>
      </c>
      <c r="K53" s="153">
        <f>+K42+K47+K51</f>
        <v>-47055864</v>
      </c>
      <c r="L53" s="250"/>
      <c r="M53" s="153">
        <f>+M42+M47+M51</f>
        <v>4748622</v>
      </c>
      <c r="N53" s="250"/>
      <c r="O53" s="153">
        <f>+O42+O47+O51</f>
        <v>-42307242</v>
      </c>
      <c r="P53" s="250"/>
      <c r="Q53" s="153">
        <f>+Q42+Q47+Q51</f>
        <v>78140418141</v>
      </c>
    </row>
    <row r="54" spans="1:17" ht="22" thickTop="1" x14ac:dyDescent="0.65">
      <c r="K54" s="250"/>
      <c r="L54" s="250"/>
      <c r="M54" s="250"/>
      <c r="N54" s="250"/>
      <c r="O54" s="250"/>
      <c r="P54" s="250"/>
    </row>
    <row r="55" spans="1:17" x14ac:dyDescent="0.65">
      <c r="K55"/>
      <c r="L55"/>
      <c r="M55"/>
      <c r="N55"/>
      <c r="O55"/>
      <c r="P55"/>
    </row>
  </sheetData>
  <mergeCells count="11">
    <mergeCell ref="C38:Q38"/>
    <mergeCell ref="K5:O5"/>
    <mergeCell ref="K32:O32"/>
    <mergeCell ref="C31:Q31"/>
    <mergeCell ref="G32:I32"/>
    <mergeCell ref="A29:E29"/>
    <mergeCell ref="A3:E3"/>
    <mergeCell ref="G5:I5"/>
    <mergeCell ref="A30:E30"/>
    <mergeCell ref="C4:Q4"/>
    <mergeCell ref="C11:Q11"/>
  </mergeCells>
  <pageMargins left="0.7" right="0.7" top="0.48" bottom="0.5" header="0.5" footer="0.5"/>
  <pageSetup paperSize="9" scale="83" firstPageNumber="11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0"/>
  <sheetViews>
    <sheetView view="pageBreakPreview" zoomScale="70" zoomScaleNormal="85" zoomScaleSheetLayoutView="70" workbookViewId="0">
      <selection activeCell="M116" sqref="M116"/>
    </sheetView>
  </sheetViews>
  <sheetFormatPr defaultColWidth="35" defaultRowHeight="23.25" customHeight="1" x14ac:dyDescent="0.65"/>
  <cols>
    <col min="1" max="1" width="54.59765625" style="3" customWidth="1"/>
    <col min="2" max="2" width="5.8984375" style="3" customWidth="1"/>
    <col min="3" max="3" width="5.09765625" style="25" customWidth="1"/>
    <col min="4" max="4" width="16.69921875" style="11" customWidth="1"/>
    <col min="5" max="5" width="1.3984375" style="25" customWidth="1"/>
    <col min="6" max="6" width="16.69921875" style="11" customWidth="1"/>
    <col min="7" max="7" width="1.3984375" style="25" customWidth="1"/>
    <col min="8" max="8" width="16.69921875" style="3" customWidth="1"/>
    <col min="9" max="9" width="1.3984375" style="25" customWidth="1"/>
    <col min="10" max="10" width="16.69921875" style="3" customWidth="1"/>
    <col min="11" max="11" width="7.09765625" style="3" customWidth="1"/>
    <col min="12" max="16384" width="35" style="3"/>
  </cols>
  <sheetData>
    <row r="1" spans="1:13" ht="22" customHeight="1" x14ac:dyDescent="0.7">
      <c r="A1" s="182" t="s">
        <v>194</v>
      </c>
    </row>
    <row r="2" spans="1:13" ht="22" customHeight="1" x14ac:dyDescent="0.7">
      <c r="A2" s="14" t="s">
        <v>78</v>
      </c>
    </row>
    <row r="3" spans="1:13" ht="22" customHeight="1" x14ac:dyDescent="0.7">
      <c r="B3" s="2"/>
      <c r="C3" s="89"/>
      <c r="D3" s="310" t="s">
        <v>119</v>
      </c>
      <c r="E3" s="310"/>
      <c r="F3" s="310"/>
      <c r="G3" s="96"/>
      <c r="H3" s="310" t="s">
        <v>126</v>
      </c>
      <c r="I3" s="310"/>
      <c r="J3" s="310"/>
    </row>
    <row r="4" spans="1:13" ht="22" x14ac:dyDescent="0.7">
      <c r="B4" s="2"/>
      <c r="C4" s="89"/>
      <c r="D4" s="299" t="s">
        <v>81</v>
      </c>
      <c r="E4" s="300"/>
      <c r="F4" s="300"/>
      <c r="G4" s="96"/>
      <c r="H4" s="299" t="s">
        <v>81</v>
      </c>
      <c r="I4" s="300"/>
      <c r="J4" s="300"/>
    </row>
    <row r="5" spans="1:13" ht="19" customHeight="1" x14ac:dyDescent="0.7">
      <c r="B5" s="2"/>
      <c r="C5" s="89"/>
      <c r="D5" s="299" t="s">
        <v>79</v>
      </c>
      <c r="E5" s="299"/>
      <c r="F5" s="299"/>
      <c r="G5" s="96"/>
      <c r="H5" s="299" t="s">
        <v>79</v>
      </c>
      <c r="I5" s="299"/>
      <c r="J5" s="299"/>
    </row>
    <row r="6" spans="1:13" ht="17.149999999999999" customHeight="1" x14ac:dyDescent="0.65">
      <c r="B6" s="87"/>
      <c r="C6" s="62"/>
      <c r="D6" s="2">
        <v>2563</v>
      </c>
      <c r="E6" s="89"/>
      <c r="F6" s="2">
        <v>2562</v>
      </c>
      <c r="G6" s="89"/>
      <c r="H6" s="2">
        <v>2563</v>
      </c>
      <c r="I6" s="89"/>
      <c r="J6" s="2">
        <v>2562</v>
      </c>
    </row>
    <row r="7" spans="1:13" ht="15" customHeight="1" x14ac:dyDescent="0.65">
      <c r="B7" s="2"/>
      <c r="C7" s="89"/>
      <c r="D7" s="308" t="s">
        <v>121</v>
      </c>
      <c r="E7" s="308"/>
      <c r="F7" s="308"/>
      <c r="G7" s="308"/>
      <c r="H7" s="308"/>
      <c r="I7" s="308"/>
      <c r="J7" s="308"/>
    </row>
    <row r="8" spans="1:13" ht="22" customHeight="1" x14ac:dyDescent="0.7">
      <c r="A8" s="15" t="s">
        <v>25</v>
      </c>
      <c r="B8" s="2"/>
      <c r="C8" s="89"/>
      <c r="D8" s="57"/>
      <c r="E8" s="47"/>
      <c r="F8" s="57"/>
      <c r="G8" s="47"/>
      <c r="H8" s="58"/>
      <c r="I8" s="47"/>
      <c r="J8" s="58"/>
    </row>
    <row r="9" spans="1:13" ht="22" customHeight="1" x14ac:dyDescent="0.65">
      <c r="A9" s="42" t="s">
        <v>230</v>
      </c>
      <c r="B9" s="87"/>
      <c r="C9" s="89"/>
      <c r="D9" s="71">
        <v>-1628785506</v>
      </c>
      <c r="E9" s="21"/>
      <c r="F9" s="71">
        <v>4202267875</v>
      </c>
      <c r="G9" s="21"/>
      <c r="H9" s="44">
        <f>'SOCI-6-9'!H110</f>
        <v>3428425469</v>
      </c>
      <c r="I9" s="99"/>
      <c r="J9" s="44">
        <v>19260198675</v>
      </c>
      <c r="L9" s="273"/>
      <c r="M9" s="273"/>
    </row>
    <row r="10" spans="1:13" ht="22" customHeight="1" x14ac:dyDescent="0.65">
      <c r="A10" s="60" t="s">
        <v>110</v>
      </c>
      <c r="B10" s="88"/>
      <c r="C10" s="89"/>
      <c r="D10" s="71"/>
      <c r="E10" s="21"/>
      <c r="F10" s="71"/>
      <c r="G10" s="21"/>
      <c r="H10" s="44"/>
      <c r="I10" s="99"/>
      <c r="J10" s="44"/>
    </row>
    <row r="11" spans="1:13" ht="22" customHeight="1" x14ac:dyDescent="0.65">
      <c r="A11" s="40" t="s">
        <v>88</v>
      </c>
      <c r="B11" s="87"/>
      <c r="C11" s="89"/>
      <c r="D11" s="71">
        <v>-537315119</v>
      </c>
      <c r="E11" s="21"/>
      <c r="F11" s="71">
        <v>1153615857</v>
      </c>
      <c r="G11" s="21"/>
      <c r="H11" s="44">
        <v>-1174662</v>
      </c>
      <c r="I11" s="99"/>
      <c r="J11" s="44">
        <v>-1592961</v>
      </c>
    </row>
    <row r="12" spans="1:13" ht="22" customHeight="1" x14ac:dyDescent="0.65">
      <c r="A12" s="39" t="s">
        <v>40</v>
      </c>
      <c r="B12" s="87"/>
      <c r="C12" s="89"/>
      <c r="D12" s="71">
        <v>1404189390</v>
      </c>
      <c r="E12" s="21"/>
      <c r="F12" s="71">
        <v>509233934</v>
      </c>
      <c r="G12" s="21"/>
      <c r="H12" s="44">
        <v>342632382</v>
      </c>
      <c r="I12" s="99"/>
      <c r="J12" s="44">
        <v>386792328</v>
      </c>
    </row>
    <row r="13" spans="1:13" ht="22" customHeight="1" x14ac:dyDescent="0.65">
      <c r="A13" s="40" t="s">
        <v>111</v>
      </c>
      <c r="B13" s="87"/>
      <c r="C13" s="89"/>
      <c r="D13" s="71">
        <v>7925392962</v>
      </c>
      <c r="E13" s="21"/>
      <c r="F13" s="71">
        <v>4788068355</v>
      </c>
      <c r="G13" s="21"/>
      <c r="H13" s="44">
        <v>14643758</v>
      </c>
      <c r="I13" s="99"/>
      <c r="J13" s="44">
        <v>3303473</v>
      </c>
    </row>
    <row r="14" spans="1:13" ht="22" customHeight="1" x14ac:dyDescent="0.65">
      <c r="A14" s="40" t="s">
        <v>292</v>
      </c>
      <c r="B14" s="87"/>
      <c r="C14" s="89"/>
      <c r="D14" s="44">
        <v>410297728</v>
      </c>
      <c r="E14" s="21"/>
      <c r="F14" s="44">
        <v>-215749976</v>
      </c>
      <c r="G14" s="21"/>
      <c r="H14" s="44">
        <v>0</v>
      </c>
      <c r="I14" s="99"/>
      <c r="J14" s="44">
        <v>0</v>
      </c>
    </row>
    <row r="15" spans="1:13" ht="22" customHeight="1" x14ac:dyDescent="0.65">
      <c r="A15" s="39" t="s">
        <v>293</v>
      </c>
      <c r="B15" s="88"/>
      <c r="C15" s="89"/>
      <c r="D15" s="44">
        <v>-51839886</v>
      </c>
      <c r="E15" s="21"/>
      <c r="F15" s="44">
        <v>-10913935</v>
      </c>
      <c r="G15" s="21"/>
      <c r="H15" s="44">
        <v>-8424526</v>
      </c>
      <c r="I15" s="99"/>
      <c r="J15" s="44">
        <v>7378982</v>
      </c>
    </row>
    <row r="16" spans="1:13" ht="22" customHeight="1" x14ac:dyDescent="0.65">
      <c r="A16" s="39" t="s">
        <v>231</v>
      </c>
      <c r="B16" s="87"/>
      <c r="C16" s="89"/>
      <c r="D16" s="71"/>
      <c r="E16" s="21"/>
      <c r="F16" s="71"/>
      <c r="G16" s="21"/>
      <c r="I16" s="141"/>
      <c r="J16" s="140"/>
    </row>
    <row r="17" spans="1:10" ht="22" customHeight="1" x14ac:dyDescent="0.65">
      <c r="A17" s="39" t="s">
        <v>232</v>
      </c>
      <c r="B17" s="87"/>
      <c r="C17" s="89"/>
      <c r="D17" s="44">
        <v>-59226942</v>
      </c>
      <c r="E17" s="44"/>
      <c r="F17" s="44">
        <v>-233571284</v>
      </c>
      <c r="G17" s="21"/>
      <c r="H17" s="140">
        <v>0</v>
      </c>
      <c r="I17" s="141"/>
      <c r="J17" s="44">
        <v>0</v>
      </c>
    </row>
    <row r="18" spans="1:10" ht="22" customHeight="1" x14ac:dyDescent="0.65">
      <c r="A18" s="39" t="s">
        <v>233</v>
      </c>
      <c r="B18" s="87"/>
      <c r="C18" s="89"/>
      <c r="D18" s="44">
        <v>51247464</v>
      </c>
      <c r="E18" s="44"/>
      <c r="F18" s="44">
        <v>65458326</v>
      </c>
      <c r="G18" s="21"/>
      <c r="H18" s="44">
        <v>6893798</v>
      </c>
      <c r="I18" s="99"/>
      <c r="J18" s="44">
        <v>-5489558</v>
      </c>
    </row>
    <row r="19" spans="1:10" ht="22" customHeight="1" x14ac:dyDescent="0.65">
      <c r="A19" s="39" t="s">
        <v>176</v>
      </c>
      <c r="B19" s="87"/>
      <c r="C19" s="89"/>
      <c r="D19" s="44">
        <v>1039727360</v>
      </c>
      <c r="E19" s="44"/>
      <c r="F19" s="44">
        <v>605198286</v>
      </c>
      <c r="G19" s="21"/>
      <c r="H19" s="44">
        <v>0</v>
      </c>
      <c r="I19" s="99"/>
      <c r="J19" s="142">
        <v>0</v>
      </c>
    </row>
    <row r="20" spans="1:10" ht="22" customHeight="1" x14ac:dyDescent="0.65">
      <c r="A20" s="39" t="s">
        <v>184</v>
      </c>
      <c r="B20" s="136"/>
      <c r="C20" s="89"/>
      <c r="D20" s="44"/>
      <c r="E20" s="44"/>
      <c r="F20" s="44"/>
      <c r="G20" s="21"/>
      <c r="H20" s="142"/>
      <c r="I20" s="99"/>
      <c r="J20" s="142"/>
    </row>
    <row r="21" spans="1:10" ht="22" customHeight="1" x14ac:dyDescent="0.65">
      <c r="A21" s="39" t="s">
        <v>185</v>
      </c>
      <c r="B21" s="162"/>
      <c r="C21" s="89"/>
      <c r="D21" s="44">
        <v>0</v>
      </c>
      <c r="E21" s="44"/>
      <c r="F21" s="44">
        <v>-62242838</v>
      </c>
      <c r="G21" s="21"/>
      <c r="H21" s="142">
        <v>0</v>
      </c>
      <c r="I21" s="99"/>
      <c r="J21" s="142">
        <v>0</v>
      </c>
    </row>
    <row r="22" spans="1:10" ht="22" customHeight="1" x14ac:dyDescent="0.65">
      <c r="A22" s="39" t="s">
        <v>234</v>
      </c>
      <c r="B22" s="258"/>
      <c r="C22" s="89"/>
      <c r="D22" s="142">
        <v>-144515</v>
      </c>
      <c r="E22" s="44"/>
      <c r="F22" s="65">
        <v>0</v>
      </c>
      <c r="G22" s="21"/>
      <c r="H22" s="142">
        <v>0</v>
      </c>
      <c r="I22" s="99"/>
      <c r="J22" s="142">
        <v>0</v>
      </c>
    </row>
    <row r="23" spans="1:10" ht="22" customHeight="1" x14ac:dyDescent="0.65">
      <c r="A23" s="39" t="s">
        <v>41</v>
      </c>
      <c r="B23" s="172"/>
      <c r="C23" s="89"/>
      <c r="D23" s="3"/>
      <c r="E23" s="21"/>
      <c r="F23" s="142"/>
      <c r="G23" s="21"/>
      <c r="I23" s="99"/>
      <c r="J23" s="142"/>
    </row>
    <row r="24" spans="1:10" ht="22" customHeight="1" x14ac:dyDescent="0.65">
      <c r="A24" s="39" t="s">
        <v>186</v>
      </c>
      <c r="B24" s="88"/>
      <c r="C24" s="89"/>
      <c r="D24" s="44">
        <v>147880</v>
      </c>
      <c r="E24" s="44"/>
      <c r="F24" s="44">
        <v>62094216</v>
      </c>
      <c r="G24" s="21"/>
      <c r="H24" s="142">
        <v>-1900</v>
      </c>
      <c r="I24" s="99"/>
      <c r="J24" s="44">
        <f>1136273-1306260</f>
        <v>-169987</v>
      </c>
    </row>
    <row r="25" spans="1:10" ht="22" customHeight="1" x14ac:dyDescent="0.65">
      <c r="A25" s="39" t="s">
        <v>165</v>
      </c>
      <c r="B25" s="147"/>
      <c r="C25" s="89"/>
      <c r="D25" s="44">
        <v>-132863245</v>
      </c>
      <c r="E25" s="44"/>
      <c r="F25" s="44">
        <v>-158364467</v>
      </c>
      <c r="G25" s="21"/>
      <c r="H25" s="142">
        <v>0</v>
      </c>
      <c r="I25" s="99"/>
      <c r="J25" s="142">
        <v>0</v>
      </c>
    </row>
    <row r="26" spans="1:10" ht="22" customHeight="1" x14ac:dyDescent="0.65">
      <c r="A26" s="40" t="s">
        <v>118</v>
      </c>
      <c r="B26" s="136"/>
      <c r="C26" s="106"/>
      <c r="D26" s="44">
        <v>178099899</v>
      </c>
      <c r="E26" s="44"/>
      <c r="F26" s="44">
        <v>526401301</v>
      </c>
      <c r="G26" s="21"/>
      <c r="H26" s="44">
        <v>6669173</v>
      </c>
      <c r="I26" s="99"/>
      <c r="J26" s="44">
        <v>13599164</v>
      </c>
    </row>
    <row r="27" spans="1:10" ht="22" customHeight="1" x14ac:dyDescent="0.65">
      <c r="A27" s="39" t="s">
        <v>235</v>
      </c>
      <c r="B27" s="222"/>
      <c r="C27" s="106"/>
      <c r="D27" s="44">
        <v>0</v>
      </c>
      <c r="E27" s="44"/>
      <c r="F27" s="44">
        <v>-5471033</v>
      </c>
      <c r="G27" s="21"/>
      <c r="H27" s="142">
        <v>-3212556924</v>
      </c>
      <c r="I27" s="99"/>
      <c r="J27" s="44">
        <v>-19394763516</v>
      </c>
    </row>
    <row r="28" spans="1:10" ht="22" customHeight="1" x14ac:dyDescent="0.65">
      <c r="A28" s="42" t="s">
        <v>96</v>
      </c>
      <c r="B28" s="87"/>
      <c r="C28" s="89"/>
      <c r="D28" s="143">
        <v>-156923875</v>
      </c>
      <c r="E28" s="44"/>
      <c r="F28" s="143">
        <v>-166364907</v>
      </c>
      <c r="G28" s="21"/>
      <c r="H28" s="255">
        <v>-290274064</v>
      </c>
      <c r="I28" s="99"/>
      <c r="J28" s="143">
        <v>-246833052</v>
      </c>
    </row>
    <row r="29" spans="1:10" ht="20.149999999999999" customHeight="1" x14ac:dyDescent="0.65">
      <c r="B29" s="88"/>
      <c r="C29" s="89"/>
      <c r="D29" s="71">
        <f>SUM(D9:D28)</f>
        <v>8442003595</v>
      </c>
      <c r="E29" s="24"/>
      <c r="F29" s="71">
        <f>SUM(F9:F28)</f>
        <v>11059659710</v>
      </c>
      <c r="G29" s="24"/>
      <c r="H29" s="142">
        <f>SUM(H9:H28)</f>
        <v>286832504</v>
      </c>
      <c r="I29" s="101"/>
      <c r="J29" s="142">
        <f>SUM(J9:J28)</f>
        <v>22423548</v>
      </c>
    </row>
    <row r="30" spans="1:10" ht="22" customHeight="1" x14ac:dyDescent="0.65">
      <c r="A30" s="23" t="s">
        <v>72</v>
      </c>
      <c r="B30" s="88"/>
      <c r="C30" s="89"/>
      <c r="D30" s="71"/>
      <c r="E30" s="21"/>
      <c r="F30" s="71"/>
      <c r="G30" s="21"/>
      <c r="H30" s="44"/>
      <c r="I30" s="99"/>
      <c r="J30" s="44"/>
    </row>
    <row r="31" spans="1:10" ht="22" customHeight="1" x14ac:dyDescent="0.65">
      <c r="A31" s="3" t="s">
        <v>26</v>
      </c>
      <c r="B31" s="87"/>
      <c r="C31" s="89"/>
      <c r="D31" s="44">
        <v>1299367152</v>
      </c>
      <c r="E31" s="44"/>
      <c r="F31" s="44">
        <v>638921264</v>
      </c>
      <c r="G31" s="21"/>
      <c r="H31" s="44">
        <v>502555800</v>
      </c>
      <c r="I31" s="99"/>
      <c r="J31" s="44">
        <v>1347618</v>
      </c>
    </row>
    <row r="32" spans="1:10" ht="22" customHeight="1" x14ac:dyDescent="0.65">
      <c r="A32" s="40" t="s">
        <v>196</v>
      </c>
      <c r="B32" s="88"/>
      <c r="C32" s="89"/>
      <c r="D32" s="44">
        <v>1701245680</v>
      </c>
      <c r="E32" s="44"/>
      <c r="F32" s="44">
        <v>699082320</v>
      </c>
      <c r="G32" s="21"/>
      <c r="H32" s="44">
        <f>-114488322-5393229</f>
        <v>-119881551</v>
      </c>
      <c r="I32" s="99"/>
      <c r="J32" s="44">
        <v>118452661</v>
      </c>
    </row>
    <row r="33" spans="1:10" ht="22" customHeight="1" x14ac:dyDescent="0.65">
      <c r="A33" s="40" t="s">
        <v>4</v>
      </c>
      <c r="B33" s="87"/>
      <c r="C33" s="106"/>
      <c r="D33" s="44">
        <v>4931658531</v>
      </c>
      <c r="E33" s="44"/>
      <c r="F33" s="44">
        <v>-611563651</v>
      </c>
      <c r="G33" s="21"/>
      <c r="H33" s="44">
        <v>0</v>
      </c>
      <c r="I33" s="99"/>
      <c r="J33" s="44">
        <v>0</v>
      </c>
    </row>
    <row r="34" spans="1:10" ht="22" customHeight="1" x14ac:dyDescent="0.65">
      <c r="A34" s="40" t="s">
        <v>199</v>
      </c>
      <c r="B34" s="222"/>
      <c r="C34" s="106"/>
      <c r="D34" s="44">
        <v>-14172541</v>
      </c>
      <c r="E34" s="44"/>
      <c r="F34" s="44">
        <v>0</v>
      </c>
      <c r="G34" s="21"/>
      <c r="H34" s="44">
        <v>0</v>
      </c>
      <c r="I34" s="99"/>
      <c r="J34" s="44">
        <v>0</v>
      </c>
    </row>
    <row r="35" spans="1:10" ht="22" customHeight="1" x14ac:dyDescent="0.65">
      <c r="A35" s="40" t="s">
        <v>5</v>
      </c>
      <c r="B35" s="87"/>
      <c r="C35" s="89"/>
      <c r="D35" s="44">
        <v>-59006214</v>
      </c>
      <c r="E35" s="44"/>
      <c r="F35" s="44">
        <v>-83711254</v>
      </c>
      <c r="G35" s="21"/>
      <c r="H35" s="44">
        <v>0</v>
      </c>
      <c r="I35" s="99"/>
      <c r="J35" s="44">
        <v>0</v>
      </c>
    </row>
    <row r="36" spans="1:10" ht="22" customHeight="1" x14ac:dyDescent="0.65">
      <c r="A36" s="40" t="s">
        <v>9</v>
      </c>
      <c r="B36" s="88"/>
      <c r="C36" s="89"/>
      <c r="D36" s="44">
        <v>-208604525</v>
      </c>
      <c r="E36" s="44"/>
      <c r="F36" s="44">
        <v>-30667857</v>
      </c>
      <c r="G36" s="21"/>
      <c r="H36" s="44">
        <v>0</v>
      </c>
      <c r="I36" s="99"/>
      <c r="J36" s="44">
        <v>3888880</v>
      </c>
    </row>
    <row r="37" spans="1:10" ht="22" customHeight="1" x14ac:dyDescent="0.65">
      <c r="A37" s="3" t="s">
        <v>13</v>
      </c>
      <c r="B37" s="87"/>
      <c r="C37" s="89"/>
      <c r="D37" s="44">
        <v>-12259136771</v>
      </c>
      <c r="E37" s="44"/>
      <c r="F37" s="44">
        <v>-5592848095</v>
      </c>
      <c r="G37" s="21"/>
      <c r="H37" s="44">
        <v>0</v>
      </c>
      <c r="I37" s="99"/>
      <c r="J37" s="44">
        <v>0</v>
      </c>
    </row>
    <row r="38" spans="1:10" ht="22" customHeight="1" x14ac:dyDescent="0.65">
      <c r="A38" s="40" t="s">
        <v>202</v>
      </c>
      <c r="B38" s="87"/>
      <c r="C38" s="89"/>
      <c r="D38" s="44">
        <v>-2391967484</v>
      </c>
      <c r="E38" s="44"/>
      <c r="F38" s="44">
        <v>-1387753835</v>
      </c>
      <c r="G38" s="21"/>
      <c r="H38" s="44">
        <v>-1841134985</v>
      </c>
      <c r="I38" s="99"/>
      <c r="J38" s="44">
        <v>-124799882</v>
      </c>
    </row>
    <row r="39" spans="1:10" ht="22" customHeight="1" x14ac:dyDescent="0.65">
      <c r="A39" s="39" t="s">
        <v>118</v>
      </c>
      <c r="B39" s="2"/>
      <c r="C39" s="89"/>
      <c r="D39" s="44">
        <v>-409098654</v>
      </c>
      <c r="E39" s="44"/>
      <c r="F39" s="44">
        <v>-191144757</v>
      </c>
      <c r="G39" s="21"/>
      <c r="H39" s="44">
        <v>-7713077</v>
      </c>
      <c r="I39" s="99"/>
      <c r="J39" s="44">
        <v>-144800</v>
      </c>
    </row>
    <row r="40" spans="1:10" ht="22" customHeight="1" x14ac:dyDescent="0.65">
      <c r="A40" s="40" t="s">
        <v>123</v>
      </c>
      <c r="B40" s="87"/>
      <c r="C40" s="89"/>
      <c r="D40" s="71">
        <v>58725300</v>
      </c>
      <c r="E40" s="21"/>
      <c r="F40" s="71">
        <v>1045854911</v>
      </c>
      <c r="G40" s="21"/>
      <c r="H40" s="44">
        <v>0</v>
      </c>
      <c r="I40" s="99"/>
      <c r="J40" s="44">
        <v>0</v>
      </c>
    </row>
    <row r="41" spans="1:10" ht="22" customHeight="1" x14ac:dyDescent="0.65">
      <c r="A41" s="40" t="s">
        <v>17</v>
      </c>
      <c r="B41" s="222"/>
      <c r="C41" s="89"/>
      <c r="D41" s="143">
        <v>-490752817</v>
      </c>
      <c r="E41" s="21"/>
      <c r="F41" s="143">
        <v>-183514757</v>
      </c>
      <c r="G41" s="21"/>
      <c r="H41" s="143">
        <v>-148437</v>
      </c>
      <c r="I41" s="99"/>
      <c r="J41" s="143">
        <v>-223571</v>
      </c>
    </row>
    <row r="42" spans="1:10" ht="22" customHeight="1" x14ac:dyDescent="0.65">
      <c r="A42" s="39" t="s">
        <v>236</v>
      </c>
      <c r="B42" s="2"/>
      <c r="C42" s="89"/>
      <c r="D42" s="71">
        <f>SUM(D29:D41)</f>
        <v>600261252</v>
      </c>
      <c r="E42" s="24"/>
      <c r="F42" s="71">
        <f>SUM(F29:F41)</f>
        <v>5362313999</v>
      </c>
      <c r="G42" s="24"/>
      <c r="H42" s="142">
        <f>SUM(H29:H41)</f>
        <v>-1179489746</v>
      </c>
      <c r="I42" s="101"/>
      <c r="J42" s="142">
        <f>SUM(J29:J41)</f>
        <v>20944454</v>
      </c>
    </row>
    <row r="43" spans="1:10" ht="22" customHeight="1" x14ac:dyDescent="0.65">
      <c r="A43" s="40" t="s">
        <v>166</v>
      </c>
      <c r="B43" s="87"/>
      <c r="C43" s="89"/>
      <c r="D43" s="143">
        <v>-1142779556</v>
      </c>
      <c r="E43" s="21"/>
      <c r="F43" s="143">
        <v>-1783290227</v>
      </c>
      <c r="G43" s="21"/>
      <c r="H43" s="143">
        <v>-32632046</v>
      </c>
      <c r="I43" s="99"/>
      <c r="J43" s="143">
        <v>-9520805</v>
      </c>
    </row>
    <row r="44" spans="1:10" ht="22" customHeight="1" x14ac:dyDescent="0.7">
      <c r="A44" s="13" t="s">
        <v>236</v>
      </c>
      <c r="B44" s="2"/>
      <c r="C44" s="89"/>
      <c r="D44" s="16">
        <f>D42+D43</f>
        <v>-542518304</v>
      </c>
      <c r="E44" s="17"/>
      <c r="F44" s="16">
        <f>F42+F43</f>
        <v>3579023772</v>
      </c>
      <c r="G44" s="17"/>
      <c r="H44" s="16">
        <f>H42+H43</f>
        <v>-1212121792</v>
      </c>
      <c r="I44" s="17"/>
      <c r="J44" s="16">
        <f>J42+J43</f>
        <v>11423649</v>
      </c>
    </row>
    <row r="45" spans="1:10" ht="22" customHeight="1" x14ac:dyDescent="0.7">
      <c r="A45" s="90"/>
      <c r="B45" s="89"/>
      <c r="C45" s="89"/>
      <c r="D45" s="17"/>
      <c r="E45" s="1"/>
      <c r="F45" s="17"/>
      <c r="G45" s="1"/>
      <c r="H45" s="1"/>
      <c r="I45" s="1"/>
      <c r="J45" s="1"/>
    </row>
    <row r="46" spans="1:10" ht="22" customHeight="1" x14ac:dyDescent="0.7">
      <c r="A46" s="90"/>
      <c r="B46" s="89"/>
      <c r="C46" s="89"/>
      <c r="D46" s="17"/>
      <c r="E46" s="1"/>
      <c r="F46" s="17"/>
      <c r="G46" s="1"/>
      <c r="H46" s="1"/>
      <c r="I46" s="1"/>
      <c r="J46" s="1"/>
    </row>
    <row r="47" spans="1:10" ht="22" customHeight="1" x14ac:dyDescent="0.7">
      <c r="A47" s="182" t="s">
        <v>194</v>
      </c>
      <c r="D47" s="67"/>
      <c r="E47" s="64"/>
      <c r="F47" s="57"/>
      <c r="G47" s="64"/>
      <c r="H47" s="40"/>
      <c r="I47" s="64"/>
      <c r="J47" s="40"/>
    </row>
    <row r="48" spans="1:10" ht="22" customHeight="1" x14ac:dyDescent="0.7">
      <c r="A48" s="14" t="str">
        <f>A2</f>
        <v>งบกระแสเงินสด (ไม่ได้ตรวจสอบ)</v>
      </c>
      <c r="D48" s="67"/>
      <c r="E48" s="64"/>
      <c r="F48" s="67"/>
      <c r="G48" s="64"/>
      <c r="H48" s="40"/>
      <c r="I48" s="64"/>
      <c r="J48" s="40"/>
    </row>
    <row r="49" spans="1:11" ht="16" customHeight="1" x14ac:dyDescent="0.7">
      <c r="A49" s="14"/>
      <c r="D49" s="67"/>
      <c r="E49" s="64"/>
      <c r="F49" s="67"/>
      <c r="G49" s="64"/>
      <c r="H49" s="40"/>
      <c r="I49" s="64"/>
      <c r="J49" s="40"/>
    </row>
    <row r="50" spans="1:11" ht="22" customHeight="1" x14ac:dyDescent="0.7">
      <c r="B50" s="2"/>
      <c r="C50" s="89"/>
      <c r="D50" s="310" t="s">
        <v>127</v>
      </c>
      <c r="E50" s="310"/>
      <c r="F50" s="310"/>
      <c r="G50" s="96"/>
      <c r="H50" s="310" t="s">
        <v>126</v>
      </c>
      <c r="I50" s="310"/>
      <c r="J50" s="310"/>
    </row>
    <row r="51" spans="1:11" ht="21.75" customHeight="1" x14ac:dyDescent="0.7">
      <c r="B51" s="2"/>
      <c r="C51" s="89"/>
      <c r="D51" s="311" t="s">
        <v>81</v>
      </c>
      <c r="E51" s="300"/>
      <c r="F51" s="300"/>
      <c r="G51" s="96"/>
      <c r="H51" s="311" t="s">
        <v>81</v>
      </c>
      <c r="I51" s="300"/>
      <c r="J51" s="300"/>
    </row>
    <row r="52" spans="1:11" ht="22" x14ac:dyDescent="0.7">
      <c r="B52" s="2"/>
      <c r="C52" s="89"/>
      <c r="D52" s="311" t="s">
        <v>79</v>
      </c>
      <c r="E52" s="311"/>
      <c r="F52" s="311"/>
      <c r="G52" s="96"/>
      <c r="H52" s="311" t="s">
        <v>79</v>
      </c>
      <c r="I52" s="311"/>
      <c r="J52" s="311"/>
    </row>
    <row r="53" spans="1:11" ht="22" customHeight="1" x14ac:dyDescent="0.65">
      <c r="B53" s="87"/>
      <c r="C53" s="62"/>
      <c r="D53" s="2">
        <v>2563</v>
      </c>
      <c r="E53" s="97"/>
      <c r="F53" s="181">
        <v>2562</v>
      </c>
      <c r="G53" s="97"/>
      <c r="H53" s="2">
        <v>2563</v>
      </c>
      <c r="I53" s="97"/>
      <c r="J53" s="181">
        <v>2562</v>
      </c>
    </row>
    <row r="54" spans="1:11" ht="22" customHeight="1" x14ac:dyDescent="0.65">
      <c r="A54" s="40"/>
      <c r="C54" s="89"/>
      <c r="D54" s="308" t="s">
        <v>121</v>
      </c>
      <c r="E54" s="308"/>
      <c r="F54" s="308"/>
      <c r="G54" s="308"/>
      <c r="H54" s="308"/>
      <c r="I54" s="308"/>
      <c r="J54" s="308"/>
    </row>
    <row r="55" spans="1:11" ht="22" customHeight="1" x14ac:dyDescent="0.7">
      <c r="A55" s="15" t="s">
        <v>27</v>
      </c>
      <c r="B55" s="2"/>
      <c r="C55" s="89"/>
      <c r="D55" s="57"/>
      <c r="E55" s="47"/>
      <c r="F55" s="57"/>
      <c r="G55" s="47"/>
      <c r="H55" s="58"/>
      <c r="I55" s="47"/>
      <c r="J55" s="58"/>
    </row>
    <row r="56" spans="1:11" ht="22" customHeight="1" x14ac:dyDescent="0.65">
      <c r="A56" s="40" t="s">
        <v>95</v>
      </c>
      <c r="B56" s="87"/>
      <c r="C56" s="89"/>
      <c r="D56" s="142">
        <v>-136571702</v>
      </c>
      <c r="E56" s="142"/>
      <c r="F56" s="142">
        <v>-2709132561</v>
      </c>
      <c r="G56" s="21"/>
      <c r="H56" s="142">
        <v>0</v>
      </c>
      <c r="I56" s="99"/>
      <c r="J56" s="142">
        <v>-4235234121</v>
      </c>
    </row>
    <row r="57" spans="1:11" ht="22" customHeight="1" x14ac:dyDescent="0.65">
      <c r="A57" s="157" t="s">
        <v>178</v>
      </c>
      <c r="B57" s="87"/>
      <c r="C57" s="89"/>
      <c r="D57" s="142">
        <v>0</v>
      </c>
      <c r="E57" s="142"/>
      <c r="F57" s="142">
        <v>-4106465594</v>
      </c>
      <c r="G57" s="21"/>
      <c r="H57" s="99">
        <v>0</v>
      </c>
      <c r="I57" s="99"/>
      <c r="J57" s="99">
        <v>0</v>
      </c>
    </row>
    <row r="58" spans="1:11" ht="22" customHeight="1" x14ac:dyDescent="0.65">
      <c r="A58" s="157" t="s">
        <v>237</v>
      </c>
      <c r="B58" s="222"/>
      <c r="C58" s="89"/>
      <c r="D58" s="142">
        <v>2830724840</v>
      </c>
      <c r="E58" s="142"/>
      <c r="F58" s="142">
        <v>2625688554</v>
      </c>
      <c r="G58" s="21"/>
      <c r="H58" s="99">
        <v>0</v>
      </c>
      <c r="I58" s="99"/>
      <c r="J58" s="99">
        <v>0</v>
      </c>
    </row>
    <row r="59" spans="1:11" ht="24" customHeight="1" x14ac:dyDescent="0.65">
      <c r="A59" s="157" t="s">
        <v>294</v>
      </c>
      <c r="B59" s="222"/>
      <c r="C59" s="89"/>
      <c r="D59" s="142">
        <v>-3012374981</v>
      </c>
      <c r="E59" s="142"/>
      <c r="F59" s="142">
        <v>-2801417975</v>
      </c>
      <c r="G59" s="21"/>
      <c r="H59" s="142">
        <v>0</v>
      </c>
      <c r="I59" s="99"/>
      <c r="J59" s="142">
        <v>0</v>
      </c>
    </row>
    <row r="60" spans="1:11" ht="22" customHeight="1" x14ac:dyDescent="0.65">
      <c r="A60" s="157" t="s">
        <v>99</v>
      </c>
      <c r="B60" s="2"/>
      <c r="C60" s="89"/>
      <c r="D60" s="142">
        <v>173441093</v>
      </c>
      <c r="E60" s="142"/>
      <c r="F60" s="142">
        <v>264651769</v>
      </c>
      <c r="G60" s="21"/>
      <c r="H60" s="99">
        <v>4206</v>
      </c>
      <c r="I60" s="99"/>
      <c r="J60" s="99">
        <v>6157105</v>
      </c>
    </row>
    <row r="61" spans="1:11" ht="22" customHeight="1" x14ac:dyDescent="0.65">
      <c r="A61" s="157" t="s">
        <v>100</v>
      </c>
      <c r="B61" s="2"/>
      <c r="C61" s="89"/>
      <c r="D61" s="142">
        <v>-4065044427</v>
      </c>
      <c r="E61" s="142"/>
      <c r="F61" s="142">
        <v>-3707787851</v>
      </c>
      <c r="G61" s="21"/>
      <c r="H61" s="142">
        <v>-4966576</v>
      </c>
      <c r="I61" s="99"/>
      <c r="J61" s="142">
        <v>-8475453</v>
      </c>
    </row>
    <row r="62" spans="1:11" ht="22" customHeight="1" x14ac:dyDescent="0.65">
      <c r="A62" s="157" t="s">
        <v>167</v>
      </c>
      <c r="B62" s="2"/>
      <c r="C62" s="89"/>
      <c r="D62" s="142">
        <v>709505</v>
      </c>
      <c r="E62" s="142"/>
      <c r="F62" s="142">
        <v>1734544</v>
      </c>
      <c r="G62" s="21"/>
      <c r="H62" s="99">
        <v>0</v>
      </c>
      <c r="I62" s="99"/>
      <c r="J62" s="99">
        <v>0</v>
      </c>
    </row>
    <row r="63" spans="1:11" ht="22" customHeight="1" x14ac:dyDescent="0.65">
      <c r="A63" s="157" t="s">
        <v>115</v>
      </c>
      <c r="B63" s="49"/>
      <c r="C63" s="106"/>
      <c r="D63" s="142">
        <v>-7715147</v>
      </c>
      <c r="E63" s="142"/>
      <c r="F63" s="142">
        <v>-40558903</v>
      </c>
      <c r="G63" s="21"/>
      <c r="H63" s="142">
        <v>0</v>
      </c>
      <c r="I63" s="99"/>
      <c r="J63" s="142">
        <v>0</v>
      </c>
      <c r="K63" s="43"/>
    </row>
    <row r="64" spans="1:11" ht="22" customHeight="1" x14ac:dyDescent="0.65">
      <c r="A64" s="157" t="s">
        <v>169</v>
      </c>
      <c r="B64" s="49"/>
      <c r="C64" s="106"/>
      <c r="D64" s="142">
        <v>0</v>
      </c>
      <c r="E64" s="142"/>
      <c r="F64" s="142">
        <v>9562237</v>
      </c>
      <c r="G64" s="21"/>
      <c r="H64" s="99">
        <v>0</v>
      </c>
      <c r="I64" s="99"/>
      <c r="J64" s="99">
        <v>0</v>
      </c>
      <c r="K64" s="43"/>
    </row>
    <row r="65" spans="1:11" ht="22" customHeight="1" x14ac:dyDescent="0.65">
      <c r="A65" s="157" t="s">
        <v>168</v>
      </c>
      <c r="B65" s="49"/>
      <c r="C65" s="106"/>
      <c r="D65" s="142">
        <v>0</v>
      </c>
      <c r="E65" s="142"/>
      <c r="F65" s="142">
        <v>-1568277148</v>
      </c>
      <c r="G65" s="21"/>
      <c r="H65" s="142">
        <v>0</v>
      </c>
      <c r="I65" s="99"/>
      <c r="J65" s="142">
        <v>0</v>
      </c>
      <c r="K65" s="43"/>
    </row>
    <row r="66" spans="1:11" ht="22" customHeight="1" x14ac:dyDescent="0.65">
      <c r="A66" s="40" t="s">
        <v>238</v>
      </c>
      <c r="B66" s="2"/>
      <c r="C66" s="89"/>
      <c r="D66" s="142">
        <v>126146069</v>
      </c>
      <c r="E66" s="142"/>
      <c r="F66" s="142">
        <v>29262045</v>
      </c>
      <c r="G66" s="21"/>
      <c r="H66" s="99">
        <v>0</v>
      </c>
      <c r="I66" s="99"/>
      <c r="J66" s="99">
        <v>20769885</v>
      </c>
    </row>
    <row r="67" spans="1:11" ht="22" customHeight="1" x14ac:dyDescent="0.65">
      <c r="A67" s="40" t="s">
        <v>239</v>
      </c>
      <c r="B67" s="2"/>
      <c r="C67" s="89"/>
      <c r="D67" s="142">
        <v>-360080901</v>
      </c>
      <c r="E67" s="142"/>
      <c r="F67" s="142">
        <v>-261486384</v>
      </c>
      <c r="G67" s="21"/>
      <c r="H67" s="142">
        <v>-28870</v>
      </c>
      <c r="I67" s="99"/>
      <c r="J67" s="142">
        <v>-69348807</v>
      </c>
    </row>
    <row r="68" spans="1:11" ht="22" customHeight="1" x14ac:dyDescent="0.65">
      <c r="A68" s="40" t="s">
        <v>192</v>
      </c>
      <c r="B68" s="2"/>
      <c r="C68" s="89"/>
      <c r="D68" s="3"/>
      <c r="E68" s="142"/>
      <c r="F68" s="142"/>
      <c r="G68" s="21"/>
      <c r="I68" s="99"/>
      <c r="J68" s="142"/>
    </row>
    <row r="69" spans="1:11" ht="22" customHeight="1" x14ac:dyDescent="0.65">
      <c r="A69" s="40" t="s">
        <v>193</v>
      </c>
      <c r="B69" s="87"/>
      <c r="C69" s="89"/>
      <c r="D69" s="142">
        <v>0</v>
      </c>
      <c r="E69" s="142"/>
      <c r="F69" s="142">
        <v>39779913</v>
      </c>
      <c r="H69" s="142">
        <v>27896369006</v>
      </c>
      <c r="I69" s="99"/>
      <c r="J69" s="44">
        <v>27048935986</v>
      </c>
    </row>
    <row r="70" spans="1:11" ht="22" customHeight="1" x14ac:dyDescent="0.65">
      <c r="A70" s="40" t="s">
        <v>154</v>
      </c>
      <c r="B70" s="87"/>
      <c r="C70" s="89"/>
      <c r="D70" s="142">
        <v>0</v>
      </c>
      <c r="E70" s="142"/>
      <c r="F70" s="142">
        <v>0</v>
      </c>
      <c r="G70" s="21"/>
      <c r="H70" s="44">
        <v>-37129402132</v>
      </c>
      <c r="I70" s="99"/>
      <c r="J70" s="99">
        <v>-30878682673</v>
      </c>
    </row>
    <row r="71" spans="1:11" ht="22" customHeight="1" x14ac:dyDescent="0.65">
      <c r="A71" s="40" t="s">
        <v>295</v>
      </c>
      <c r="B71" s="2"/>
      <c r="C71" s="89"/>
      <c r="D71" s="142">
        <v>865217</v>
      </c>
      <c r="E71" s="142"/>
      <c r="F71" s="142">
        <v>1671995</v>
      </c>
      <c r="G71" s="21"/>
      <c r="H71" s="99">
        <v>0</v>
      </c>
      <c r="I71" s="99"/>
      <c r="J71" s="99">
        <v>0</v>
      </c>
    </row>
    <row r="72" spans="1:11" ht="22" customHeight="1" x14ac:dyDescent="0.65">
      <c r="A72" s="40" t="s">
        <v>155</v>
      </c>
      <c r="B72" s="87"/>
      <c r="C72" s="89"/>
      <c r="D72" s="142">
        <v>-302051</v>
      </c>
      <c r="E72" s="142"/>
      <c r="F72" s="142">
        <v>0</v>
      </c>
      <c r="G72" s="21"/>
      <c r="H72" s="142">
        <v>0</v>
      </c>
      <c r="I72" s="99"/>
      <c r="J72" s="142">
        <v>0</v>
      </c>
    </row>
    <row r="73" spans="1:11" ht="22" customHeight="1" x14ac:dyDescent="0.65">
      <c r="A73" s="157" t="s">
        <v>299</v>
      </c>
      <c r="B73" s="146"/>
      <c r="C73" s="89"/>
      <c r="D73" s="142">
        <v>-412765</v>
      </c>
      <c r="E73" s="142"/>
      <c r="F73" s="142">
        <v>0</v>
      </c>
      <c r="G73" s="21"/>
      <c r="H73" s="44">
        <v>0</v>
      </c>
      <c r="I73" s="99"/>
      <c r="J73" s="44">
        <v>0</v>
      </c>
    </row>
    <row r="74" spans="1:11" ht="22" customHeight="1" x14ac:dyDescent="0.65">
      <c r="A74" s="40" t="s">
        <v>97</v>
      </c>
      <c r="B74" s="2"/>
      <c r="C74" s="89"/>
      <c r="D74" s="142">
        <v>0</v>
      </c>
      <c r="E74" s="142"/>
      <c r="F74" s="142">
        <v>192895033</v>
      </c>
      <c r="G74" s="21"/>
      <c r="H74" s="99">
        <v>3212556924</v>
      </c>
      <c r="I74" s="99"/>
      <c r="J74" s="99">
        <v>19394763516</v>
      </c>
    </row>
    <row r="75" spans="1:11" ht="22" customHeight="1" x14ac:dyDescent="0.65">
      <c r="A75" s="40" t="s">
        <v>98</v>
      </c>
      <c r="B75" s="87"/>
      <c r="C75" s="89"/>
      <c r="D75" s="142">
        <v>130050349</v>
      </c>
      <c r="E75" s="21"/>
      <c r="F75" s="99">
        <v>199775408</v>
      </c>
      <c r="G75" s="21"/>
      <c r="H75" s="142">
        <v>155332546</v>
      </c>
      <c r="I75" s="99"/>
      <c r="J75" s="142">
        <v>104431102</v>
      </c>
    </row>
    <row r="76" spans="1:11" ht="22" customHeight="1" x14ac:dyDescent="0.7">
      <c r="A76" s="13" t="s">
        <v>101</v>
      </c>
      <c r="B76" s="2"/>
      <c r="C76" s="89"/>
      <c r="D76" s="45">
        <f>SUM(D56:D75)</f>
        <v>-4320564901</v>
      </c>
      <c r="E76" s="99"/>
      <c r="F76" s="45">
        <f>SUM(F56:F75)</f>
        <v>-11830104918</v>
      </c>
      <c r="G76" s="17"/>
      <c r="H76" s="45">
        <f>SUM(H56:H75)</f>
        <v>-5870134896</v>
      </c>
      <c r="I76" s="99"/>
      <c r="J76" s="45">
        <f>SUM(J56:J75)</f>
        <v>11383316540</v>
      </c>
    </row>
    <row r="77" spans="1:11" ht="22" x14ac:dyDescent="0.7">
      <c r="A77" s="13"/>
      <c r="B77" s="2"/>
      <c r="C77" s="89"/>
      <c r="D77" s="17"/>
      <c r="E77" s="1"/>
      <c r="F77" s="17"/>
      <c r="G77" s="1"/>
      <c r="H77" s="1"/>
      <c r="I77" s="1"/>
      <c r="J77" s="1"/>
    </row>
    <row r="78" spans="1:11" ht="25.5" customHeight="1" x14ac:dyDescent="0.7">
      <c r="A78" s="90"/>
      <c r="B78" s="19"/>
      <c r="C78" s="89"/>
      <c r="D78" s="40"/>
      <c r="E78" s="1"/>
      <c r="F78" s="40"/>
      <c r="G78" s="1"/>
      <c r="H78" s="1"/>
      <c r="I78" s="1"/>
      <c r="J78" s="1"/>
    </row>
    <row r="79" spans="1:11" ht="22" customHeight="1" x14ac:dyDescent="0.7">
      <c r="A79" s="182" t="s">
        <v>194</v>
      </c>
      <c r="D79" s="67"/>
      <c r="E79" s="64"/>
      <c r="F79" s="67"/>
      <c r="G79" s="64"/>
      <c r="H79" s="40"/>
      <c r="I79" s="64"/>
      <c r="J79" s="40"/>
    </row>
    <row r="80" spans="1:11" ht="22" customHeight="1" x14ac:dyDescent="0.7">
      <c r="A80" s="14" t="str">
        <f>A2</f>
        <v>งบกระแสเงินสด (ไม่ได้ตรวจสอบ)</v>
      </c>
      <c r="D80" s="67"/>
      <c r="E80" s="64"/>
      <c r="F80" s="67"/>
      <c r="G80" s="64"/>
      <c r="H80" s="40"/>
      <c r="I80" s="64"/>
      <c r="J80" s="40"/>
    </row>
    <row r="81" spans="1:10" ht="22" customHeight="1" x14ac:dyDescent="0.7">
      <c r="A81" s="14"/>
      <c r="D81" s="67"/>
      <c r="E81" s="64"/>
      <c r="F81" s="67"/>
      <c r="G81" s="64"/>
      <c r="H81" s="40"/>
      <c r="I81" s="64"/>
      <c r="J81" s="40"/>
    </row>
    <row r="82" spans="1:10" ht="22" customHeight="1" x14ac:dyDescent="0.7">
      <c r="B82" s="2"/>
      <c r="C82" s="89"/>
      <c r="D82" s="310" t="s">
        <v>119</v>
      </c>
      <c r="E82" s="310"/>
      <c r="F82" s="310"/>
      <c r="G82" s="96"/>
      <c r="H82" s="310" t="s">
        <v>120</v>
      </c>
      <c r="I82" s="310"/>
      <c r="J82" s="310"/>
    </row>
    <row r="83" spans="1:10" ht="22" x14ac:dyDescent="0.7">
      <c r="B83" s="2"/>
      <c r="C83" s="89"/>
      <c r="D83" s="311" t="s">
        <v>81</v>
      </c>
      <c r="E83" s="300"/>
      <c r="F83" s="300"/>
      <c r="G83" s="161"/>
      <c r="H83" s="311" t="s">
        <v>81</v>
      </c>
      <c r="I83" s="300"/>
      <c r="J83" s="300"/>
    </row>
    <row r="84" spans="1:10" ht="22" customHeight="1" x14ac:dyDescent="0.7">
      <c r="B84" s="87"/>
      <c r="C84" s="62"/>
      <c r="D84" s="311" t="s">
        <v>79</v>
      </c>
      <c r="E84" s="311"/>
      <c r="F84" s="311"/>
      <c r="G84" s="161"/>
      <c r="H84" s="311" t="s">
        <v>79</v>
      </c>
      <c r="I84" s="311"/>
      <c r="J84" s="311"/>
    </row>
    <row r="85" spans="1:10" ht="22" customHeight="1" x14ac:dyDescent="0.65">
      <c r="B85" s="87"/>
      <c r="C85" s="62"/>
      <c r="D85" s="2">
        <v>2563</v>
      </c>
      <c r="E85" s="97"/>
      <c r="F85" s="181">
        <v>2562</v>
      </c>
      <c r="G85" s="97"/>
      <c r="H85" s="2">
        <v>2563</v>
      </c>
      <c r="I85" s="97"/>
      <c r="J85" s="181">
        <v>2562</v>
      </c>
    </row>
    <row r="86" spans="1:10" ht="22" customHeight="1" x14ac:dyDescent="0.65">
      <c r="B86" s="2"/>
      <c r="C86" s="89"/>
      <c r="D86" s="308" t="s">
        <v>121</v>
      </c>
      <c r="E86" s="308"/>
      <c r="F86" s="308"/>
      <c r="G86" s="308"/>
      <c r="H86" s="308"/>
      <c r="I86" s="308"/>
      <c r="J86" s="308"/>
    </row>
    <row r="87" spans="1:10" ht="22" customHeight="1" x14ac:dyDescent="0.7">
      <c r="A87" s="15" t="s">
        <v>28</v>
      </c>
      <c r="B87" s="2"/>
      <c r="C87" s="89"/>
      <c r="D87" s="57"/>
      <c r="E87" s="47"/>
      <c r="F87" s="57"/>
      <c r="G87" s="47"/>
      <c r="H87" s="58"/>
      <c r="I87" s="47"/>
      <c r="J87" s="58"/>
    </row>
    <row r="88" spans="1:10" ht="22" customHeight="1" x14ac:dyDescent="0.65">
      <c r="A88" s="40" t="s">
        <v>263</v>
      </c>
      <c r="B88" s="87"/>
      <c r="C88" s="89"/>
      <c r="D88" s="99"/>
      <c r="E88" s="99"/>
      <c r="F88" s="99"/>
      <c r="G88" s="21"/>
      <c r="H88" s="56"/>
      <c r="I88" s="56"/>
      <c r="J88" s="56"/>
    </row>
    <row r="89" spans="1:10" ht="22" customHeight="1" x14ac:dyDescent="0.65">
      <c r="A89" s="254" t="s">
        <v>264</v>
      </c>
      <c r="B89" s="238"/>
      <c r="C89" s="89"/>
      <c r="D89" s="99">
        <v>-341937596</v>
      </c>
      <c r="E89" s="99"/>
      <c r="F89" s="99">
        <v>0</v>
      </c>
      <c r="G89" s="21"/>
      <c r="H89" s="56">
        <v>0</v>
      </c>
      <c r="I89" s="56"/>
      <c r="J89" s="56">
        <v>0</v>
      </c>
    </row>
    <row r="90" spans="1:10" ht="22" customHeight="1" x14ac:dyDescent="0.65">
      <c r="A90" s="3" t="s">
        <v>240</v>
      </c>
      <c r="B90" s="238"/>
      <c r="C90" s="89"/>
      <c r="D90" s="99">
        <v>22457483434</v>
      </c>
      <c r="E90" s="99"/>
      <c r="F90" s="99">
        <v>0</v>
      </c>
      <c r="G90" s="21"/>
      <c r="H90" s="99">
        <v>22457483434</v>
      </c>
      <c r="I90" s="56"/>
      <c r="J90" s="56">
        <v>0</v>
      </c>
    </row>
    <row r="91" spans="1:10" ht="22" customHeight="1" x14ac:dyDescent="0.65">
      <c r="A91" s="3" t="s">
        <v>148</v>
      </c>
      <c r="B91" s="139"/>
      <c r="C91" s="89"/>
      <c r="D91" s="99">
        <v>239251427067</v>
      </c>
      <c r="E91" s="99"/>
      <c r="F91" s="99">
        <v>98994141459</v>
      </c>
      <c r="G91" s="21"/>
      <c r="H91" s="99">
        <v>160865426550</v>
      </c>
      <c r="I91" s="99"/>
      <c r="J91" s="99">
        <v>67450000000</v>
      </c>
    </row>
    <row r="92" spans="1:10" ht="22" customHeight="1" x14ac:dyDescent="0.65">
      <c r="A92" s="3" t="s">
        <v>149</v>
      </c>
      <c r="B92" s="139"/>
      <c r="C92" s="89"/>
      <c r="D92" s="99">
        <v>-231062532137</v>
      </c>
      <c r="E92" s="99"/>
      <c r="F92" s="99">
        <v>-86369353296</v>
      </c>
      <c r="G92" s="21"/>
      <c r="H92" s="99">
        <v>-160735600000</v>
      </c>
      <c r="I92" s="99"/>
      <c r="J92" s="99">
        <v>-56350000000</v>
      </c>
    </row>
    <row r="93" spans="1:10" ht="22" customHeight="1" x14ac:dyDescent="0.65">
      <c r="A93" s="3" t="s">
        <v>150</v>
      </c>
      <c r="B93" s="139"/>
      <c r="C93" s="89"/>
      <c r="D93" s="99">
        <v>4655209891</v>
      </c>
      <c r="E93" s="99"/>
      <c r="F93" s="99">
        <v>423350018</v>
      </c>
      <c r="G93" s="21"/>
      <c r="H93" s="99">
        <v>0</v>
      </c>
      <c r="I93" s="99"/>
      <c r="J93" s="99">
        <v>0</v>
      </c>
    </row>
    <row r="94" spans="1:10" ht="22" customHeight="1" x14ac:dyDescent="0.65">
      <c r="A94" s="40" t="s">
        <v>151</v>
      </c>
      <c r="B94" s="139"/>
      <c r="C94" s="89"/>
      <c r="D94" s="99">
        <v>-293235638</v>
      </c>
      <c r="E94" s="99"/>
      <c r="F94" s="99">
        <v>-2945668727</v>
      </c>
      <c r="G94" s="21"/>
      <c r="H94" s="99">
        <v>0</v>
      </c>
      <c r="I94" s="99"/>
      <c r="J94" s="99">
        <v>-1000000000</v>
      </c>
    </row>
    <row r="95" spans="1:10" ht="22" customHeight="1" x14ac:dyDescent="0.65">
      <c r="A95" s="40" t="s">
        <v>152</v>
      </c>
      <c r="B95" s="139"/>
      <c r="C95" s="89"/>
      <c r="D95" s="99">
        <v>0</v>
      </c>
      <c r="E95" s="99"/>
      <c r="F95" s="99">
        <v>0</v>
      </c>
      <c r="G95" s="21"/>
      <c r="H95" s="99">
        <v>25991813414</v>
      </c>
      <c r="I95" s="99"/>
      <c r="J95" s="99">
        <v>28909122428</v>
      </c>
    </row>
    <row r="96" spans="1:10" ht="22" customHeight="1" x14ac:dyDescent="0.65">
      <c r="A96" s="3" t="s">
        <v>153</v>
      </c>
      <c r="B96" s="139"/>
      <c r="C96" s="89"/>
      <c r="D96" s="99">
        <v>0</v>
      </c>
      <c r="E96" s="99"/>
      <c r="F96" s="99">
        <v>0</v>
      </c>
      <c r="G96" s="21"/>
      <c r="H96" s="99">
        <v>-20268786094</v>
      </c>
      <c r="I96" s="99"/>
      <c r="J96" s="99">
        <v>-47632664142</v>
      </c>
    </row>
    <row r="97" spans="1:10" ht="22" customHeight="1" x14ac:dyDescent="0.65">
      <c r="A97" s="40" t="s">
        <v>241</v>
      </c>
      <c r="B97" s="87"/>
      <c r="C97" s="89"/>
      <c r="D97" s="99"/>
      <c r="E97" s="99"/>
      <c r="F97" s="99"/>
    </row>
    <row r="98" spans="1:10" ht="22" customHeight="1" x14ac:dyDescent="0.65">
      <c r="A98" s="40" t="s">
        <v>242</v>
      </c>
      <c r="B98" s="87"/>
      <c r="C98" s="89"/>
      <c r="D98" s="99">
        <v>-3996564292</v>
      </c>
      <c r="E98" s="99"/>
      <c r="F98" s="99">
        <v>-19148948</v>
      </c>
      <c r="G98" s="21"/>
      <c r="H98" s="142">
        <v>-8207715</v>
      </c>
      <c r="I98" s="56"/>
      <c r="J98" s="144">
        <v>0</v>
      </c>
    </row>
    <row r="99" spans="1:10" ht="22" customHeight="1" x14ac:dyDescent="0.65">
      <c r="A99" s="40" t="s">
        <v>103</v>
      </c>
      <c r="B99" s="87"/>
      <c r="C99" s="89"/>
      <c r="D99" s="99">
        <v>-12187481001</v>
      </c>
      <c r="E99" s="99"/>
      <c r="F99" s="99">
        <v>-3995000000</v>
      </c>
      <c r="G99" s="21"/>
      <c r="H99" s="71">
        <v>-12187481001</v>
      </c>
      <c r="I99" s="21"/>
      <c r="J99" s="71">
        <v>-3995000000</v>
      </c>
    </row>
    <row r="100" spans="1:10" ht="22" customHeight="1" x14ac:dyDescent="0.65">
      <c r="A100" s="40" t="s">
        <v>243</v>
      </c>
      <c r="B100" s="87"/>
      <c r="C100" s="89"/>
      <c r="D100" s="99">
        <v>-175916150</v>
      </c>
      <c r="E100" s="99"/>
      <c r="F100" s="99">
        <v>-867307136</v>
      </c>
      <c r="G100" s="21"/>
      <c r="H100" s="44">
        <v>0</v>
      </c>
      <c r="I100" s="99"/>
      <c r="J100" s="44">
        <v>0</v>
      </c>
    </row>
    <row r="101" spans="1:10" ht="22" customHeight="1" x14ac:dyDescent="0.65">
      <c r="A101" s="40" t="s">
        <v>102</v>
      </c>
      <c r="B101" s="87"/>
      <c r="C101" s="89"/>
      <c r="D101" s="99">
        <v>-584498025</v>
      </c>
      <c r="E101" s="99"/>
      <c r="F101" s="99">
        <v>-505416104</v>
      </c>
      <c r="G101" s="21"/>
      <c r="H101" s="71">
        <v>-325617296</v>
      </c>
      <c r="I101" s="21"/>
      <c r="J101" s="71">
        <v>-405148381</v>
      </c>
    </row>
    <row r="102" spans="1:10" ht="22" customHeight="1" x14ac:dyDescent="0.7">
      <c r="A102" s="13" t="s">
        <v>104</v>
      </c>
      <c r="B102" s="87"/>
      <c r="C102" s="89"/>
      <c r="D102" s="45">
        <f>SUM(D88:D101)</f>
        <v>17721955553</v>
      </c>
      <c r="E102" s="99"/>
      <c r="F102" s="45">
        <f>SUM(F88:F101)</f>
        <v>4715597266</v>
      </c>
      <c r="G102" s="17"/>
      <c r="H102" s="16">
        <f>SUM(H88:H101)</f>
        <v>15789031292</v>
      </c>
      <c r="I102" s="17"/>
      <c r="J102" s="16">
        <f>SUM(J88:J101)</f>
        <v>-13023690095</v>
      </c>
    </row>
    <row r="103" spans="1:10" ht="22" customHeight="1" x14ac:dyDescent="0.7">
      <c r="A103" s="13"/>
      <c r="B103" s="87"/>
      <c r="C103" s="89"/>
      <c r="D103" s="17"/>
      <c r="E103" s="1"/>
      <c r="F103" s="17"/>
      <c r="G103" s="1"/>
      <c r="H103" s="1"/>
      <c r="I103" s="1"/>
      <c r="J103" s="1"/>
    </row>
    <row r="104" spans="1:10" ht="22" customHeight="1" x14ac:dyDescent="0.65">
      <c r="A104" s="39" t="s">
        <v>296</v>
      </c>
      <c r="B104" s="2"/>
      <c r="C104" s="89"/>
      <c r="D104" s="40"/>
      <c r="E104" s="64"/>
      <c r="F104" s="40"/>
      <c r="G104" s="64"/>
      <c r="H104" s="40"/>
      <c r="I104" s="64"/>
      <c r="J104" s="40"/>
    </row>
    <row r="105" spans="1:10" ht="22" customHeight="1" x14ac:dyDescent="0.65">
      <c r="A105" s="39" t="s">
        <v>105</v>
      </c>
      <c r="B105" s="2"/>
      <c r="C105" s="89"/>
      <c r="D105" s="99">
        <f>D102+D76+D44</f>
        <v>12858872348</v>
      </c>
      <c r="E105" s="99"/>
      <c r="F105" s="99">
        <f>F44+F76+F102</f>
        <v>-3535483880</v>
      </c>
      <c r="G105" s="24"/>
      <c r="H105" s="24">
        <f>H44+H76+H102</f>
        <v>8706774604</v>
      </c>
      <c r="I105" s="24"/>
      <c r="J105" s="24">
        <f>J44+J76+J102</f>
        <v>-1628949906</v>
      </c>
    </row>
    <row r="106" spans="1:10" ht="22" customHeight="1" x14ac:dyDescent="0.7">
      <c r="A106" s="39" t="s">
        <v>106</v>
      </c>
      <c r="B106" s="2"/>
      <c r="C106" s="89"/>
      <c r="D106" s="99"/>
      <c r="E106" s="99"/>
      <c r="F106" s="99"/>
      <c r="G106" s="1"/>
      <c r="H106" s="4"/>
      <c r="I106" s="1"/>
      <c r="J106" s="4"/>
    </row>
    <row r="107" spans="1:10" ht="22" customHeight="1" x14ac:dyDescent="0.65">
      <c r="A107" s="39" t="s">
        <v>107</v>
      </c>
      <c r="B107" s="2"/>
      <c r="C107" s="89"/>
      <c r="D107" s="99">
        <v>207274003</v>
      </c>
      <c r="E107" s="99"/>
      <c r="F107" s="99">
        <v>-165244335</v>
      </c>
      <c r="G107" s="47"/>
      <c r="H107" s="66">
        <v>26938</v>
      </c>
      <c r="I107" s="47"/>
      <c r="J107" s="66">
        <v>-58820</v>
      </c>
    </row>
    <row r="108" spans="1:10" ht="22" customHeight="1" x14ac:dyDescent="0.65">
      <c r="A108" s="247" t="s">
        <v>172</v>
      </c>
      <c r="B108" s="89"/>
      <c r="C108" s="89"/>
      <c r="D108" s="143">
        <v>153736388</v>
      </c>
      <c r="E108" s="99"/>
      <c r="F108" s="143">
        <v>488023820</v>
      </c>
      <c r="G108" s="47"/>
      <c r="H108" s="158">
        <v>0</v>
      </c>
      <c r="I108" s="47"/>
      <c r="J108" s="158">
        <v>0</v>
      </c>
    </row>
    <row r="109" spans="1:10" ht="22" customHeight="1" x14ac:dyDescent="0.7">
      <c r="A109" s="13" t="s">
        <v>296</v>
      </c>
      <c r="B109" s="2"/>
      <c r="C109" s="89"/>
      <c r="D109" s="46">
        <f>SUM(D105:D108)</f>
        <v>13219882739</v>
      </c>
      <c r="E109" s="99"/>
      <c r="F109" s="46">
        <f>SUM(F105:F108)</f>
        <v>-3212704395</v>
      </c>
      <c r="G109" s="17"/>
      <c r="H109" s="46">
        <f>SUM(H105:H108)</f>
        <v>8706801542</v>
      </c>
      <c r="I109" s="99"/>
      <c r="J109" s="46">
        <f>SUM(J105:J108)</f>
        <v>-1629008726</v>
      </c>
    </row>
    <row r="110" spans="1:10" ht="22" customHeight="1" x14ac:dyDescent="0.65">
      <c r="A110" s="39" t="s">
        <v>170</v>
      </c>
      <c r="B110" s="2"/>
      <c r="C110" s="89"/>
      <c r="D110" s="57">
        <v>10073020071</v>
      </c>
      <c r="E110" s="47"/>
      <c r="F110" s="57">
        <v>11064926217</v>
      </c>
      <c r="G110" s="47"/>
      <c r="H110" s="57">
        <v>1378448059</v>
      </c>
      <c r="I110" s="47"/>
      <c r="J110" s="57">
        <v>2276055117</v>
      </c>
    </row>
    <row r="111" spans="1:10" ht="22" customHeight="1" thickBot="1" x14ac:dyDescent="0.75">
      <c r="A111" s="13" t="s">
        <v>171</v>
      </c>
      <c r="B111" s="87"/>
      <c r="C111" s="89"/>
      <c r="D111" s="18">
        <f>SUM(D109:D110)</f>
        <v>23292902810</v>
      </c>
      <c r="E111" s="17"/>
      <c r="F111" s="18">
        <f>SUM(F109:F110)</f>
        <v>7852221822</v>
      </c>
      <c r="G111" s="17"/>
      <c r="H111" s="18">
        <f t="shared" ref="H111" si="0">SUM(H109:H110)</f>
        <v>10085249601</v>
      </c>
      <c r="I111" s="17"/>
      <c r="J111" s="18">
        <f t="shared" ref="J111" si="1">SUM(J109:J110)</f>
        <v>647046391</v>
      </c>
    </row>
    <row r="112" spans="1:10" ht="22" customHeight="1" thickTop="1" x14ac:dyDescent="0.65">
      <c r="D112" s="57"/>
      <c r="E112" s="47"/>
      <c r="F112" s="57"/>
      <c r="G112" s="47"/>
      <c r="H112" s="58"/>
      <c r="I112" s="47"/>
      <c r="J112" s="58"/>
    </row>
    <row r="113" spans="1:10" ht="22" customHeight="1" x14ac:dyDescent="0.7">
      <c r="A113" s="12" t="s">
        <v>32</v>
      </c>
      <c r="D113" s="57"/>
      <c r="E113" s="64"/>
      <c r="F113" s="57"/>
      <c r="G113" s="64"/>
      <c r="H113" s="57"/>
      <c r="I113" s="64"/>
      <c r="J113" s="57"/>
    </row>
    <row r="114" spans="1:10" ht="22" customHeight="1" x14ac:dyDescent="0.65">
      <c r="A114" s="157" t="s">
        <v>173</v>
      </c>
      <c r="D114" s="142">
        <v>878674065</v>
      </c>
      <c r="E114" s="99"/>
      <c r="F114" s="142">
        <v>844055700</v>
      </c>
      <c r="G114" s="99"/>
      <c r="H114" s="142">
        <v>1023958</v>
      </c>
      <c r="I114" s="99"/>
      <c r="J114" s="142">
        <v>154302</v>
      </c>
    </row>
    <row r="115" spans="1:10" ht="22" customHeight="1" x14ac:dyDescent="0.65">
      <c r="A115" s="157" t="s">
        <v>174</v>
      </c>
      <c r="D115" s="142">
        <v>96569001</v>
      </c>
      <c r="E115" s="99"/>
      <c r="F115" s="142">
        <v>20794135</v>
      </c>
      <c r="G115" s="99"/>
      <c r="H115" s="142">
        <v>2253649</v>
      </c>
      <c r="I115" s="99"/>
      <c r="J115" s="142">
        <v>157290</v>
      </c>
    </row>
    <row r="116" spans="1:10" ht="21.5" x14ac:dyDescent="0.65">
      <c r="A116" s="40" t="s">
        <v>177</v>
      </c>
      <c r="D116" s="142">
        <v>501949890</v>
      </c>
      <c r="E116" s="99"/>
      <c r="F116" s="142">
        <v>477759463</v>
      </c>
      <c r="G116" s="99"/>
      <c r="H116" s="142">
        <v>2320965</v>
      </c>
      <c r="J116" s="142">
        <v>0</v>
      </c>
    </row>
    <row r="117" spans="1:10" ht="22" customHeight="1" x14ac:dyDescent="0.65">
      <c r="A117" s="157" t="s">
        <v>175</v>
      </c>
      <c r="D117" s="142">
        <v>614316597</v>
      </c>
      <c r="F117" s="142">
        <v>418395848</v>
      </c>
      <c r="H117" s="142">
        <v>0</v>
      </c>
      <c r="I117" s="99"/>
      <c r="J117" s="142">
        <v>0</v>
      </c>
    </row>
    <row r="118" spans="1:10" ht="22" customHeight="1" x14ac:dyDescent="0.65">
      <c r="A118" s="157" t="s">
        <v>301</v>
      </c>
      <c r="D118" s="142">
        <v>20102978</v>
      </c>
      <c r="F118" s="144">
        <v>0</v>
      </c>
      <c r="H118" s="142">
        <v>0</v>
      </c>
      <c r="I118" s="99"/>
      <c r="J118" s="142">
        <v>0</v>
      </c>
    </row>
    <row r="119" spans="1:10" ht="25.5" customHeight="1" x14ac:dyDescent="0.65">
      <c r="A119" s="90"/>
    </row>
    <row r="120" spans="1:10" ht="22" customHeight="1" x14ac:dyDescent="0.7">
      <c r="A120" s="13"/>
      <c r="B120" s="87"/>
      <c r="C120" s="89"/>
      <c r="D120" s="17"/>
      <c r="E120" s="1"/>
      <c r="F120" s="17"/>
      <c r="G120" s="1"/>
      <c r="H120" s="1"/>
      <c r="I120" s="1"/>
      <c r="J120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86:J86"/>
    <mergeCell ref="D83:F83"/>
    <mergeCell ref="H83:J83"/>
    <mergeCell ref="D84:F84"/>
    <mergeCell ref="H84:J84"/>
    <mergeCell ref="D3:F3"/>
    <mergeCell ref="H3:J3"/>
    <mergeCell ref="D50:F50"/>
    <mergeCell ref="H50:J50"/>
    <mergeCell ref="D82:F82"/>
    <mergeCell ref="H82:J82"/>
    <mergeCell ref="D4:F4"/>
    <mergeCell ref="H4:J4"/>
    <mergeCell ref="D5:F5"/>
    <mergeCell ref="H5:J5"/>
    <mergeCell ref="D7:J7"/>
    <mergeCell ref="D51:F51"/>
    <mergeCell ref="H51:J51"/>
    <mergeCell ref="D52:F52"/>
    <mergeCell ref="H52:J52"/>
    <mergeCell ref="D54:J54"/>
  </mergeCells>
  <phoneticPr fontId="0" type="noConversion"/>
  <pageMargins left="0.66" right="0.55000000000000004" top="0.48" bottom="0.31" header="0.5" footer="0.31"/>
  <pageSetup paperSize="9" scale="73" firstPageNumber="1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&amp;C&amp;P&amp;14
&amp;R
</oddFooter>
  </headerFooter>
  <rowBreaks count="2" manualBreakCount="2">
    <brk id="46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SOCI-6-9</vt:lpstr>
      <vt:lpstr>CH-Conso-10 </vt:lpstr>
      <vt:lpstr>SOCE-Sep-11-12</vt:lpstr>
      <vt:lpstr>CF-13-15</vt:lpstr>
      <vt:lpstr>'CF-13-15'!_Hlk120336604</vt:lpstr>
      <vt:lpstr>'BS-3-5'!Print_Area</vt:lpstr>
      <vt:lpstr>'CF-13-15'!Print_Area</vt:lpstr>
      <vt:lpstr>'CH-Conso-10 '!Print_Area</vt:lpstr>
      <vt:lpstr>'SOCE-Sep-11-12'!Print_Area</vt:lpstr>
      <vt:lpstr>'SOCI-6-9'!Print_Area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2020-08-13T14:21:12Z</cp:lastPrinted>
  <dcterms:created xsi:type="dcterms:W3CDTF">2006-01-06T08:39:44Z</dcterms:created>
  <dcterms:modified xsi:type="dcterms:W3CDTF">2020-08-14T05:19:53Z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