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kunwong\Desktop\2020 Job\CRC\Q2'20\FS\SET\"/>
    </mc:Choice>
  </mc:AlternateContent>
  <xr:revisionPtr revIDLastSave="0" documentId="13_ncr:1_{7FE43AAD-7EE6-4D55-8943-B32B953BCF33}" xr6:coauthVersionLast="44" xr6:coauthVersionMax="44" xr10:uidLastSave="{00000000-0000-0000-0000-000000000000}"/>
  <bookViews>
    <workbookView xWindow="-110" yWindow="-110" windowWidth="19420" windowHeight="10420" tabRatio="533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Hlk120336604" localSheetId="4">'SCF (12-13)'!$A$34</definedName>
    <definedName name="_xlnm.Print_Area" localSheetId="2">'SCE-Conso (10)'!$A$1:$AC$58</definedName>
    <definedName name="_xlnm.Print_Area" localSheetId="3">'SCE-Separate (11)'!$A$1:$R$40</definedName>
    <definedName name="_xlnm.Print_Area" localSheetId="4">'SCF (12-13)'!$A$1:$H$109</definedName>
    <definedName name="_xlnm.Print_Area" localSheetId="0">'SFP (3-5)'!$A$1:$I$104</definedName>
    <definedName name="_xlnm.Print_Area" localSheetId="1">'SOCI (6-9)'!$A$1:$J$144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16" i="5" l="1"/>
  <c r="W16" i="5"/>
  <c r="W48" i="5" l="1"/>
  <c r="F88" i="6" l="1"/>
  <c r="F32" i="6"/>
  <c r="AA55" i="5" l="1"/>
  <c r="F28" i="6" l="1"/>
  <c r="B28" i="6" l="1"/>
  <c r="W55" i="5" l="1"/>
  <c r="Y55" i="5" s="1"/>
  <c r="D69" i="19"/>
  <c r="O49" i="5" l="1"/>
  <c r="Y48" i="5"/>
  <c r="AC48" i="5" s="1"/>
  <c r="B75" i="6"/>
  <c r="H92" i="6"/>
  <c r="F92" i="6"/>
  <c r="D92" i="6"/>
  <c r="R28" i="18" l="1"/>
  <c r="R15" i="18"/>
  <c r="P11" i="18"/>
  <c r="B11" i="6" l="1"/>
  <c r="AA54" i="5" l="1"/>
  <c r="AA56" i="5" s="1"/>
  <c r="M54" i="5" l="1"/>
  <c r="R11" i="18"/>
  <c r="B92" i="6" l="1"/>
  <c r="D28" i="19" l="1"/>
  <c r="F12" i="6" l="1"/>
  <c r="F11" i="6"/>
  <c r="D29" i="6" l="1"/>
  <c r="P38" i="18"/>
  <c r="N38" i="18"/>
  <c r="L38" i="18"/>
  <c r="P34" i="18"/>
  <c r="N34" i="18"/>
  <c r="L34" i="18"/>
  <c r="J34" i="18"/>
  <c r="H34" i="18"/>
  <c r="F34" i="18"/>
  <c r="D34" i="18"/>
  <c r="R33" i="18"/>
  <c r="R34" i="18" s="1"/>
  <c r="N29" i="18"/>
  <c r="L29" i="18"/>
  <c r="J29" i="18"/>
  <c r="H29" i="18"/>
  <c r="F29" i="18"/>
  <c r="D29" i="18"/>
  <c r="P27" i="18"/>
  <c r="R27" i="18" s="1"/>
  <c r="R29" i="18" s="1"/>
  <c r="R22" i="18"/>
  <c r="R19" i="18"/>
  <c r="P20" i="18"/>
  <c r="N20" i="18"/>
  <c r="L20" i="18"/>
  <c r="P16" i="18"/>
  <c r="N16" i="18"/>
  <c r="L16" i="18"/>
  <c r="S56" i="5"/>
  <c r="C44" i="5"/>
  <c r="AA49" i="5"/>
  <c r="Y49" i="5"/>
  <c r="W49" i="5"/>
  <c r="U49" i="5"/>
  <c r="S49" i="5"/>
  <c r="Q49" i="5"/>
  <c r="M49" i="5"/>
  <c r="K49" i="5"/>
  <c r="I49" i="5"/>
  <c r="G49" i="5"/>
  <c r="E49" i="5"/>
  <c r="C49" i="5"/>
  <c r="AA44" i="5"/>
  <c r="Y44" i="5"/>
  <c r="W44" i="5"/>
  <c r="U44" i="5"/>
  <c r="U51" i="5" s="1"/>
  <c r="S44" i="5"/>
  <c r="Q44" i="5"/>
  <c r="O44" i="5"/>
  <c r="M44" i="5"/>
  <c r="K44" i="5"/>
  <c r="I44" i="5"/>
  <c r="G44" i="5"/>
  <c r="E44" i="5"/>
  <c r="AC42" i="5"/>
  <c r="AC41" i="5"/>
  <c r="AA37" i="5"/>
  <c r="U37" i="5"/>
  <c r="S37" i="5"/>
  <c r="Q37" i="5"/>
  <c r="O37" i="5"/>
  <c r="M37" i="5"/>
  <c r="K37" i="5"/>
  <c r="I37" i="5"/>
  <c r="G37" i="5"/>
  <c r="E37" i="5"/>
  <c r="C37" i="5"/>
  <c r="W36" i="5"/>
  <c r="Y36" i="5" s="1"/>
  <c r="AC36" i="5" s="1"/>
  <c r="W35" i="5"/>
  <c r="Y35" i="5" s="1"/>
  <c r="F141" i="19"/>
  <c r="D129" i="19"/>
  <c r="F129" i="19"/>
  <c r="F121" i="19"/>
  <c r="J100" i="19"/>
  <c r="H100" i="19"/>
  <c r="D100" i="19"/>
  <c r="F100" i="19"/>
  <c r="J91" i="19"/>
  <c r="F69" i="19"/>
  <c r="F64" i="19"/>
  <c r="J57" i="19"/>
  <c r="H57" i="19"/>
  <c r="F57" i="19"/>
  <c r="D57" i="19"/>
  <c r="D49" i="19"/>
  <c r="D58" i="19" s="1"/>
  <c r="H28" i="19"/>
  <c r="F28" i="19"/>
  <c r="H19" i="19"/>
  <c r="D19" i="19"/>
  <c r="Y51" i="5" l="1"/>
  <c r="M51" i="5"/>
  <c r="AA51" i="5"/>
  <c r="AA58" i="5" s="1"/>
  <c r="G51" i="5"/>
  <c r="P24" i="18"/>
  <c r="N40" i="18"/>
  <c r="L40" i="18"/>
  <c r="O51" i="5"/>
  <c r="AC49" i="5"/>
  <c r="E51" i="5"/>
  <c r="P29" i="18"/>
  <c r="P40" i="18" s="1"/>
  <c r="Q51" i="5"/>
  <c r="S51" i="5"/>
  <c r="S58" i="5" s="1"/>
  <c r="I51" i="5"/>
  <c r="K51" i="5"/>
  <c r="W51" i="5"/>
  <c r="C51" i="5"/>
  <c r="L24" i="18"/>
  <c r="N24" i="18"/>
  <c r="AC44" i="5"/>
  <c r="Y37" i="5"/>
  <c r="AC35" i="5"/>
  <c r="AC37" i="5" s="1"/>
  <c r="W37" i="5"/>
  <c r="F130" i="19"/>
  <c r="J102" i="19"/>
  <c r="J106" i="19" s="1"/>
  <c r="J108" i="19" s="1"/>
  <c r="H30" i="19"/>
  <c r="H34" i="19" s="1"/>
  <c r="D30" i="19"/>
  <c r="D34" i="19" s="1"/>
  <c r="AC51" i="5" l="1"/>
  <c r="J131" i="19"/>
  <c r="J134" i="19"/>
  <c r="J49" i="19" l="1"/>
  <c r="J58" i="19" s="1"/>
  <c r="F75" i="6" l="1"/>
  <c r="D75" i="6"/>
  <c r="H73" i="6"/>
  <c r="H75" i="6" s="1"/>
  <c r="H29" i="6"/>
  <c r="H42" i="6" s="1"/>
  <c r="H44" i="6" s="1"/>
  <c r="G29" i="6"/>
  <c r="G42" i="6" s="1"/>
  <c r="D42" i="6"/>
  <c r="D44" i="6" s="1"/>
  <c r="D95" i="6" l="1"/>
  <c r="H95" i="6"/>
  <c r="H98" i="6" l="1"/>
  <c r="H100" i="6" s="1"/>
  <c r="D98" i="6"/>
  <c r="D100" i="6" s="1"/>
  <c r="J28" i="19"/>
  <c r="J19" i="19"/>
  <c r="F19" i="19"/>
  <c r="F30" i="19" s="1"/>
  <c r="F34" i="19" s="1"/>
  <c r="F36" i="19" l="1"/>
  <c r="J30" i="19"/>
  <c r="J34" i="19" s="1"/>
  <c r="H38" i="18"/>
  <c r="H40" i="18" s="1"/>
  <c r="F38" i="18"/>
  <c r="F40" i="18" s="1"/>
  <c r="D38" i="18"/>
  <c r="D40" i="18" s="1"/>
  <c r="U56" i="5"/>
  <c r="U58" i="5" s="1"/>
  <c r="Q56" i="5"/>
  <c r="Q58" i="5" s="1"/>
  <c r="O56" i="5"/>
  <c r="O58" i="5" s="1"/>
  <c r="K56" i="5"/>
  <c r="K58" i="5" s="1"/>
  <c r="I56" i="5"/>
  <c r="I58" i="5" s="1"/>
  <c r="G56" i="5"/>
  <c r="G58" i="5" s="1"/>
  <c r="E56" i="5"/>
  <c r="E58" i="5" s="1"/>
  <c r="C56" i="5"/>
  <c r="C58" i="5" s="1"/>
  <c r="AC55" i="5"/>
  <c r="W54" i="5"/>
  <c r="Y54" i="5" s="1"/>
  <c r="M56" i="5"/>
  <c r="M58" i="5" s="1"/>
  <c r="J121" i="19"/>
  <c r="F136" i="19"/>
  <c r="F49" i="19"/>
  <c r="F58" i="19" s="1"/>
  <c r="F59" i="19" s="1"/>
  <c r="I100" i="1"/>
  <c r="I102" i="1" s="1"/>
  <c r="G100" i="1"/>
  <c r="G102" i="1" s="1"/>
  <c r="E100" i="1"/>
  <c r="E102" i="1" s="1"/>
  <c r="C100" i="1"/>
  <c r="C102" i="1" s="1"/>
  <c r="I65" i="1"/>
  <c r="G65" i="1"/>
  <c r="E65" i="1"/>
  <c r="C65" i="1"/>
  <c r="I56" i="1"/>
  <c r="G56" i="1"/>
  <c r="E56" i="1"/>
  <c r="E66" i="1" s="1"/>
  <c r="C56" i="1"/>
  <c r="I34" i="1"/>
  <c r="G34" i="1"/>
  <c r="E34" i="1"/>
  <c r="C34" i="1"/>
  <c r="I18" i="1"/>
  <c r="G18" i="1"/>
  <c r="E18" i="1"/>
  <c r="C18" i="1"/>
  <c r="E35" i="1" l="1"/>
  <c r="E103" i="1"/>
  <c r="F91" i="19"/>
  <c r="F102" i="19" s="1"/>
  <c r="F106" i="19" s="1"/>
  <c r="W56" i="5"/>
  <c r="W58" i="5" s="1"/>
  <c r="C35" i="1"/>
  <c r="C66" i="1"/>
  <c r="C103" i="1" s="1"/>
  <c r="I66" i="1"/>
  <c r="I103" i="1" s="1"/>
  <c r="G66" i="1"/>
  <c r="G103" i="1" s="1"/>
  <c r="G35" i="1"/>
  <c r="I35" i="1"/>
  <c r="F108" i="19" l="1"/>
  <c r="F131" i="19" s="1"/>
  <c r="Y56" i="5"/>
  <c r="AC54" i="5"/>
  <c r="Y58" i="5" l="1"/>
  <c r="AC56" i="5"/>
  <c r="AC58" i="5" l="1"/>
  <c r="D141" i="19"/>
  <c r="D136" i="19"/>
  <c r="H121" i="19" l="1"/>
  <c r="H130" i="19" s="1"/>
  <c r="W30" i="5" l="1"/>
  <c r="Y30" i="5" s="1"/>
  <c r="AC30" i="5" s="1"/>
  <c r="D121" i="19"/>
  <c r="D130" i="19" s="1"/>
  <c r="D91" i="19"/>
  <c r="D64" i="19"/>
  <c r="D102" i="19" l="1"/>
  <c r="J16" i="18"/>
  <c r="H20" i="18"/>
  <c r="H16" i="18"/>
  <c r="F20" i="18"/>
  <c r="F16" i="18"/>
  <c r="D20" i="18"/>
  <c r="D16" i="18"/>
  <c r="D106" i="19" l="1"/>
  <c r="R16" i="18"/>
  <c r="F24" i="18"/>
  <c r="D24" i="18"/>
  <c r="H24" i="18"/>
  <c r="H91" i="19"/>
  <c r="H102" i="19" s="1"/>
  <c r="H106" i="19" s="1"/>
  <c r="H49" i="19"/>
  <c r="H58" i="19" s="1"/>
  <c r="W27" i="5" l="1"/>
  <c r="Y27" i="5" s="1"/>
  <c r="AC27" i="5" s="1"/>
  <c r="W26" i="5"/>
  <c r="Y26" i="5" s="1"/>
  <c r="AC26" i="5" s="1"/>
  <c r="W20" i="5"/>
  <c r="Y20" i="5" s="1"/>
  <c r="AC20" i="5" s="1"/>
  <c r="AA28" i="5"/>
  <c r="AA21" i="5"/>
  <c r="AA23" i="5" s="1"/>
  <c r="U28" i="5"/>
  <c r="U21" i="5"/>
  <c r="U23" i="5" s="1"/>
  <c r="S28" i="5"/>
  <c r="S21" i="5"/>
  <c r="S23" i="5" s="1"/>
  <c r="Q28" i="5"/>
  <c r="Q21" i="5"/>
  <c r="Q23" i="5" s="1"/>
  <c r="O28" i="5"/>
  <c r="O21" i="5"/>
  <c r="O23" i="5" s="1"/>
  <c r="M28" i="5"/>
  <c r="M21" i="5"/>
  <c r="M23" i="5" s="1"/>
  <c r="K28" i="5"/>
  <c r="K21" i="5"/>
  <c r="K23" i="5" s="1"/>
  <c r="I28" i="5"/>
  <c r="I21" i="5"/>
  <c r="I23" i="5" s="1"/>
  <c r="G28" i="5"/>
  <c r="G21" i="5"/>
  <c r="G23" i="5" s="1"/>
  <c r="E28" i="5"/>
  <c r="E21" i="5"/>
  <c r="E23" i="5" s="1"/>
  <c r="C28" i="5"/>
  <c r="C21" i="5"/>
  <c r="C23" i="5" s="1"/>
  <c r="C32" i="5" l="1"/>
  <c r="AA32" i="5"/>
  <c r="I32" i="5"/>
  <c r="Q32" i="5"/>
  <c r="S32" i="5"/>
  <c r="E32" i="5"/>
  <c r="G32" i="5"/>
  <c r="O32" i="5"/>
  <c r="U32" i="5"/>
  <c r="K32" i="5"/>
  <c r="M32" i="5"/>
  <c r="Y28" i="5"/>
  <c r="AC21" i="5"/>
  <c r="AC23" i="5" s="1"/>
  <c r="Y21" i="5"/>
  <c r="Y23" i="5" s="1"/>
  <c r="AC28" i="5"/>
  <c r="W28" i="5"/>
  <c r="W21" i="5"/>
  <c r="W23" i="5" s="1"/>
  <c r="J20" i="18" l="1"/>
  <c r="AC16" i="5"/>
  <c r="J24" i="18" l="1"/>
  <c r="R20" i="18"/>
  <c r="R24" i="18" s="1"/>
  <c r="Y32" i="5"/>
  <c r="W32" i="5"/>
  <c r="AC32" i="5"/>
  <c r="D36" i="19" l="1"/>
  <c r="D59" i="19" s="1"/>
  <c r="H36" i="19"/>
  <c r="J36" i="19"/>
  <c r="J59" i="19" s="1"/>
  <c r="J67" i="19" s="1"/>
  <c r="H62" i="19" l="1"/>
  <c r="H64" i="19" s="1"/>
  <c r="H59" i="19"/>
  <c r="J69" i="19"/>
  <c r="J62" i="19"/>
  <c r="J64" i="19" s="1"/>
  <c r="H67" i="19" l="1"/>
  <c r="H69" i="19" s="1"/>
  <c r="D108" i="19"/>
  <c r="D131" i="19" s="1"/>
  <c r="B9" i="6" l="1"/>
  <c r="B29" i="6" s="1"/>
  <c r="H108" i="19"/>
  <c r="B42" i="6" l="1"/>
  <c r="B44" i="6" s="1"/>
  <c r="B95" i="6" s="1"/>
  <c r="B98" i="6" s="1"/>
  <c r="B100" i="6" s="1"/>
  <c r="J37" i="18"/>
  <c r="R37" i="18" s="1"/>
  <c r="R38" i="18" s="1"/>
  <c r="R40" i="18" s="1"/>
  <c r="F9" i="6"/>
  <c r="F29" i="6" s="1"/>
  <c r="F42" i="6" s="1"/>
  <c r="F44" i="6" s="1"/>
  <c r="F95" i="6" s="1"/>
  <c r="H131" i="19"/>
  <c r="H134" i="19"/>
  <c r="J136" i="19"/>
  <c r="J139" i="19"/>
  <c r="J141" i="19" s="1"/>
  <c r="H139" i="19" l="1"/>
  <c r="F98" i="6"/>
  <c r="F100" i="6" s="1"/>
  <c r="J38" i="18"/>
  <c r="J40" i="18" s="1"/>
  <c r="H136" i="19"/>
  <c r="H141" i="19"/>
</calcChain>
</file>

<file path=xl/sharedStrings.xml><?xml version="1.0" encoding="utf-8"?>
<sst xmlns="http://schemas.openxmlformats.org/spreadsheetml/2006/main" count="522" uniqueCount="322">
  <si>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</si>
  <si>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</si>
  <si>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</si>
  <si>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</si>
  <si>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</si>
  <si>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</si>
  <si>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</si>
  <si>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</si>
  <si>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</si>
  <si>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</si>
  <si>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</si>
  <si>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</si>
  <si>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</si>
  <si>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</si>
  <si>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</si>
  <si>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</si>
  <si>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</si>
  <si>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</si>
  <si>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</si>
  <si>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</si>
  <si>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</si>
  <si>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</si>
  <si>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</si>
  <si>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</si>
  <si>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Profit (loss) attributable to: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</si>
  <si>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</si>
  <si>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</si>
  <si>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</si>
  <si>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</si>
  <si>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</si>
  <si>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</si>
  <si>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</si>
  <si>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</si>
  <si>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</si>
  <si>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</si>
  <si>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</si>
  <si>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</si>
  <si>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</si>
  <si>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</si>
  <si>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</si>
  <si>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</si>
  <si>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</si>
  <si>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</si>
  <si>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</si>
  <si>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</si>
  <si>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</si>
  <si>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</si>
  <si>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</si>
  <si>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</si>
  <si>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</si>
  <si>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</si>
  <si>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 xml:space="preserve">Net cash from (used in) investing activities  </t>
  </si>
  <si>
    <t xml:space="preserve">Net cash from (used in) financing activities 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</si>
  <si>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</si>
  <si>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</si>
  <si>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</si>
  <si>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</si>
  <si>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</si>
  <si>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</si>
  <si>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</si>
  <si>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Profit or loss</t>
  </si>
  <si>
    <t xml:space="preserve">    Other comprehensive income</t>
  </si>
  <si>
    <t xml:space="preserve">Share capital: </t>
  </si>
  <si>
    <t>Transfer to legal reserve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</si>
  <si>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</si>
  <si>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</si>
  <si>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</si>
  <si>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</si>
  <si>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</si>
  <si>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</si>
  <si>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</si>
  <si>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</si>
  <si>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30 June</t>
  </si>
  <si>
    <t xml:space="preserve">  Changes in ownership interests in subsidiaries</t>
  </si>
  <si>
    <t>Three-month period ended 30 June</t>
  </si>
  <si>
    <t>Gains (losses) on remeasurements of defined benefit plans</t>
  </si>
  <si>
    <t>share</t>
  </si>
  <si>
    <t>premium</t>
  </si>
  <si>
    <t>Share</t>
  </si>
  <si>
    <t>treasury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</si>
  <si>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</si>
  <si>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</si>
  <si>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</si>
  <si>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</si>
  <si>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</si>
  <si>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</si>
  <si>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</si>
  <si>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</si>
  <si>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Adjustments to reconcile profit (loss) to cash receipts (payments)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</si>
  <si>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</si>
  <si>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</si>
  <si>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</si>
  <si>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</si>
  <si>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</si>
  <si>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</si>
  <si>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</si>
  <si>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</si>
  <si>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</si>
  <si>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</si>
  <si>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 xml:space="preserve">  Contributions by and distributions to owners of the parent</t>
  </si>
  <si>
    <t xml:space="preserve">    Dividends</t>
  </si>
  <si>
    <t>Cash flows from investing activities (continued)</t>
  </si>
  <si>
    <t>Balance at 30 June 2019</t>
  </si>
  <si>
    <t>Balance at 1 January 2019</t>
  </si>
  <si>
    <t>Six-month period ended 30 June 2019</t>
  </si>
  <si>
    <t>Revenue from sale of goods</t>
  </si>
  <si>
    <t>Revenue from rendering of services</t>
  </si>
  <si>
    <t>Total revenue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</si>
  <si>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</si>
  <si>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</si>
  <si>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</si>
  <si>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</si>
  <si>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</si>
  <si>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</si>
  <si>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</si>
  <si>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</si>
  <si>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(Reversal of) bad and doubtful debts expenses</t>
  </si>
  <si>
    <t>Effect of exchange rate changes on cash and cash equivalents</t>
  </si>
  <si>
    <t>statements</t>
  </si>
  <si>
    <t>Leasehold rights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</si>
  <si>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</si>
  <si>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</si>
  <si>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</si>
  <si>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</si>
  <si>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</si>
  <si>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</si>
  <si>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</si>
  <si>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</si>
  <si>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</si>
  <si>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</si>
  <si>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</si>
  <si>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</si>
  <si>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</si>
  <si>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</si>
  <si>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</si>
  <si>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</si>
  <si>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</si>
  <si>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</si>
  <si>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</si>
  <si>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</si>
  <si>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</si>
  <si>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</si>
  <si>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</si>
  <si>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</si>
  <si>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r>
      <t xml:space="preserve">Total comprehensive income </t>
    </r>
    <r>
      <rPr>
        <b/>
        <sz val="11"/>
        <rFont val="Times New Roman"/>
        <family val="1"/>
      </rPr>
      <t>attributable to:</t>
    </r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</si>
  <si>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</si>
  <si>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</si>
  <si>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</si>
  <si>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</si>
  <si>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</si>
  <si>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Tax (expenses) income</t>
  </si>
  <si>
    <t>Tax (expense) income</t>
  </si>
  <si>
    <r>
      <t xml:space="preserve">Total comprehensive income </t>
    </r>
    <r>
      <rPr>
        <b/>
        <sz val="11"/>
        <rFont val="Times New Roman"/>
        <family val="1"/>
      </rPr>
      <t>for the period</t>
    </r>
  </si>
  <si>
    <t>share capital</t>
  </si>
  <si>
    <t>Issued and</t>
  </si>
  <si>
    <t>Realized unearned lease income</t>
  </si>
  <si>
    <t>Acquisition of interest in associates and joint ventures</t>
  </si>
  <si>
    <t>Proceeds from disposal of property, plant and equipment</t>
  </si>
  <si>
    <t>Proceeds from disposal of investment properties</t>
  </si>
  <si>
    <t>Acquisition of investment properties</t>
  </si>
  <si>
    <t>Proceeds from disposal of leasehold right</t>
  </si>
  <si>
    <t>Acquisition of leasehold right</t>
  </si>
  <si>
    <t>Proceeds from disposal of other intangible assets</t>
  </si>
  <si>
    <t>Acquisition of other intangible assets</t>
  </si>
  <si>
    <t xml:space="preserve">Cash and cash equivalents at 1 January </t>
  </si>
  <si>
    <t>Cash and cash equivalents at 30 June</t>
  </si>
  <si>
    <t>Payable for property, plant and equipment</t>
  </si>
  <si>
    <t xml:space="preserve">Transfer from property, plant and equipment </t>
  </si>
  <si>
    <t xml:space="preserve">   to investment property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</si>
  <si>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</si>
  <si>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</si>
  <si>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</si>
  <si>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</si>
  <si>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</si>
  <si>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</si>
  <si>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Six-month period ended 30 June</t>
  </si>
  <si>
    <t>Share premium</t>
  </si>
  <si>
    <t>Legal reserve</t>
  </si>
  <si>
    <t>Total equity</t>
  </si>
  <si>
    <t xml:space="preserve">(Gain) loss on disposal of property, plant and equipment </t>
  </si>
  <si>
    <t xml:space="preserve">  and intangible assets</t>
  </si>
  <si>
    <t xml:space="preserve">Retained earnings </t>
  </si>
  <si>
    <t>Translating foreign operations</t>
  </si>
  <si>
    <t xml:space="preserve">    Profit</t>
  </si>
  <si>
    <t xml:space="preserve">Basic earnings (loss) per share </t>
  </si>
  <si>
    <t>Basic earnings (loss) per share</t>
  </si>
  <si>
    <t>Costs of rental and rendering of services</t>
  </si>
  <si>
    <t xml:space="preserve">  Distributions to owners </t>
  </si>
  <si>
    <t xml:space="preserve"> Total distributions to owners </t>
  </si>
  <si>
    <t xml:space="preserve">  Distributions to owners of the parent</t>
  </si>
  <si>
    <t xml:space="preserve"> Total distributions to owners of the parent</t>
  </si>
  <si>
    <t>Total items that will be reclassified subsequently to</t>
  </si>
  <si>
    <t xml:space="preserve">   profit or loss</t>
  </si>
  <si>
    <t>Payable for acquisition of subsidiary</t>
  </si>
  <si>
    <t xml:space="preserve">Gain from remeasuring to fair value of the previously </t>
  </si>
  <si>
    <t xml:space="preserve">held equity interest 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</si>
  <si>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</si>
  <si>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</si>
  <si>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</si>
  <si>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</si>
  <si>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</si>
  <si>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</si>
  <si>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</si>
  <si>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</si>
  <si>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Bank overdrafts and short-term borrowings</t>
  </si>
  <si>
    <t xml:space="preserve">Trade payables </t>
  </si>
  <si>
    <t xml:space="preserve">Other current payables </t>
  </si>
  <si>
    <t>Current portion of long-term borrowings</t>
  </si>
  <si>
    <t>Short-term borrowings</t>
  </si>
  <si>
    <t>Current income tax payable</t>
  </si>
  <si>
    <t>Long-term borrowings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</si>
  <si>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</si>
  <si>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</si>
  <si>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</si>
  <si>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</si>
  <si>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</si>
  <si>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(6,031 million ordinary shares, par value at</t>
  </si>
  <si>
    <t xml:space="preserve">   (4,700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</si>
  <si>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</si>
  <si>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</si>
  <si>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</si>
  <si>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</si>
  <si>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</si>
  <si>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</si>
  <si>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</si>
  <si>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</si>
  <si>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Six-month period ended 30 June 2020</t>
  </si>
  <si>
    <t>Balance at 1 January 2020</t>
  </si>
  <si>
    <t>Balance at 30 June 2020</t>
  </si>
  <si>
    <t>2019 : Baht 54,028 million)</t>
  </si>
  <si>
    <t>2019 : Baht 778 million)</t>
  </si>
  <si>
    <t>2019 : Baht 109,685 million)</t>
  </si>
  <si>
    <t>2019 : Baht 1,543 million)</t>
  </si>
  <si>
    <t>Central Retail Corporation Public Company Limited and its Subsidiaries</t>
  </si>
  <si>
    <t xml:space="preserve">    accounted for using equity method</t>
  </si>
  <si>
    <t>Gain on investments in equity instruments designated at</t>
  </si>
  <si>
    <t xml:space="preserve">   fair value through other comprehensive income</t>
  </si>
  <si>
    <t>Income tax relating to items that will not be reclassified</t>
  </si>
  <si>
    <t>(Reversal of) impairment losses recognised in profit or loss</t>
  </si>
  <si>
    <t>Unrealised (gain) loss on exchange rate</t>
  </si>
  <si>
    <t>Share of profit of joint ventures and associates accounted for</t>
  </si>
  <si>
    <t xml:space="preserve">   using equity method, net of tax</t>
  </si>
  <si>
    <t>Gain on disposal of other current financial assets</t>
  </si>
  <si>
    <t>Trade payables</t>
  </si>
  <si>
    <t>Other current payables</t>
  </si>
  <si>
    <t>Net cash generated from (used in) operations</t>
  </si>
  <si>
    <t>Proceeds from disposal of other current financial assets</t>
  </si>
  <si>
    <t>Acquisition of other current financial assets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</si>
  <si>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</si>
  <si>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</si>
  <si>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</si>
  <si>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</si>
  <si>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</si>
  <si>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</si>
  <si>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</si>
  <si>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</si>
  <si>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</si>
  <si>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t xml:space="preserve">   of the outstanding liability relating to a finance lease)</t>
  </si>
  <si>
    <t>Net increase (decrease) in cash and cash equivalents,</t>
  </si>
  <si>
    <t>Net increase (decrease) in cash and cash equivalents</t>
  </si>
  <si>
    <t>ordinary</t>
  </si>
  <si>
    <t>Different arising</t>
  </si>
  <si>
    <t>from acquiring of</t>
  </si>
  <si>
    <t>non-controlling</t>
  </si>
  <si>
    <t>Exchange</t>
  </si>
  <si>
    <t>differences on</t>
  </si>
  <si>
    <t>translating</t>
  </si>
  <si>
    <t>financial</t>
  </si>
  <si>
    <t>measuring</t>
  </si>
  <si>
    <t xml:space="preserve">Loss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</si>
  <si>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</si>
  <si>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</si>
  <si>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</si>
  <si>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</si>
  <si>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comprehensive </t>
  </si>
  <si>
    <t>income</t>
  </si>
  <si>
    <t xml:space="preserve">Gain (loss) on </t>
  </si>
  <si>
    <t>Balance at 31 December 2019</t>
  </si>
  <si>
    <t>Impact of changes in accounting policies</t>
  </si>
  <si>
    <t xml:space="preserve">    Initial public offering</t>
  </si>
  <si>
    <t xml:space="preserve">    Dividends </t>
  </si>
  <si>
    <t xml:space="preserve"> Total contributions by and distributions </t>
  </si>
  <si>
    <t xml:space="preserve">    to owners of the parent</t>
  </si>
  <si>
    <t xml:space="preserve">    Acquisition of non-controlling interests </t>
  </si>
  <si>
    <t xml:space="preserve">        without a change in control</t>
  </si>
  <si>
    <t>4(b)</t>
  </si>
  <si>
    <t xml:space="preserve"> Total changes in ownership interests in subsidiaries</t>
  </si>
  <si>
    <t>on ordinary share</t>
  </si>
  <si>
    <t>Other components of equity</t>
  </si>
  <si>
    <t xml:space="preserve">Gain on </t>
  </si>
  <si>
    <t xml:space="preserve">remeasurements of </t>
  </si>
  <si>
    <t>other components</t>
  </si>
  <si>
    <t>defined benefit plans</t>
  </si>
  <si>
    <t>of equity</t>
  </si>
  <si>
    <t xml:space="preserve">  Contributions by owners </t>
  </si>
  <si>
    <t xml:space="preserve"> Total contributions by owners </t>
  </si>
  <si>
    <t>Depreciation and amortization</t>
  </si>
  <si>
    <t>Proceeds for initial public offering</t>
  </si>
  <si>
    <t>2019 : Baht 122,126 million)</t>
  </si>
  <si>
    <t>2019 : Baht 60,311 million)</t>
  </si>
  <si>
    <t xml:space="preserve">Net cash from (used in) operating activities </t>
  </si>
  <si>
    <t>Selling expenses</t>
  </si>
  <si>
    <t>Exchange differences on translating financial statements</t>
  </si>
  <si>
    <t>2020 : Baht 94,664 million and</t>
  </si>
  <si>
    <t>2020 : Baht 998 million and</t>
  </si>
  <si>
    <t>2020 : Baht 105,204 million and</t>
  </si>
  <si>
    <t>2020 : Baht 40,269 million and</t>
  </si>
  <si>
    <t>2020 : Baht 349 million and</t>
  </si>
  <si>
    <t>2020 : Baht 44,847 million and</t>
  </si>
  <si>
    <t>Current portion of finance lease receivables</t>
  </si>
  <si>
    <r>
      <t xml:space="preserve">   </t>
    </r>
    <r>
      <rPr>
        <i/>
        <sz val="11"/>
        <rFont val="Times New Roman"/>
        <family val="1"/>
      </rPr>
      <t>Current portion of finance lease liabilities)</t>
    </r>
  </si>
  <si>
    <r>
      <t xml:space="preserve">Current portion of lease liabilities </t>
    </r>
    <r>
      <rPr>
        <i/>
        <sz val="11"/>
        <rFont val="Times New Roman"/>
        <family val="1"/>
      </rPr>
      <t xml:space="preserve">(2019: </t>
    </r>
  </si>
  <si>
    <t>Loss on investments in equity instruments designated at</t>
  </si>
  <si>
    <t>Loss on remeasurements of defined benefit plans</t>
  </si>
  <si>
    <t>Profit (loss) from operating activities</t>
  </si>
  <si>
    <t>Share premium:</t>
  </si>
  <si>
    <t>Long-term loans to related parties</t>
  </si>
  <si>
    <t>Profit (loss) before tax (expense) income</t>
  </si>
  <si>
    <t>4(b), 13</t>
  </si>
  <si>
    <t>financial assets</t>
  </si>
  <si>
    <t>Total transactions with owners, recorded directly  in equity</t>
  </si>
  <si>
    <t>Transfer from right-of-use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</si>
</sst>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[$€]* #,##0.00_);_([$€]* \(#,##0.00\);_([$€]* &quot;-&quot;??_);_(@_)"/>
    <numFmt numFmtId="172" formatCode="&quot;$&quot;#,##0.00_);[Red]&quot;\&quot;\(&quot;$&quot;#,##0.00&quot;\&quot;\)"/>
    <numFmt numFmtId="173" formatCode="&quot;$&quot;#,##0.0,_);[Red]\(&quot;$&quot;#,##0.0,\)"/>
    <numFmt numFmtId="174" formatCode="_-* #,##0\ _B_F_-;\-* #,##0\ _B_F_-;_-* &quot;-&quot;\ _B_F_-;_-@_-"/>
    <numFmt numFmtId="175" formatCode="&quot;\&quot;\?#,##0_);&quot;\&quot;\-&quot;\&quot;\?#,##0"/>
    <numFmt numFmtId="176" formatCode="_-&quot;Dfl.&quot;\ * #,##0.00_-;_-&quot;Dfl.&quot;\ * #,##0.00\-;_-&quot;Dfl.&quot;\ * &quot;-&quot;??_-;_-@_-"/>
    <numFmt numFmtId="177" formatCode="#,##0.0000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[$-1010000]d/m/yy;@"/>
    <numFmt numFmtId="186" formatCode="#,##0_ "/>
    <numFmt numFmtId="187" formatCode="#,##0.0000_);\(#,##0.0000\)"/>
    <numFmt numFmtId="188" formatCode="_-* #,##0\ _F_-;\-* #,##0\ _F_-;_-* &quot;-&quot;\ _F_-;_-@_-"/>
    <numFmt numFmtId="189" formatCode="&quot;SFr.&quot;#,##0.00;[Red]&quot;SFr.&quot;\-#,##0.00"/>
    <numFmt numFmtId="190" formatCode="&quot;$&quot;#,##0.0_);\(&quot;$&quot;#,##0.0\)"/>
    <numFmt numFmtId="191" formatCode="_ * #,##0_ ;_ * \-#,##0_ ;_ * &quot;-&quot;_ ;_ @_ "/>
    <numFmt numFmtId="192" formatCode="#,##0&quot;명&quot;"/>
    <numFmt numFmtId="193" formatCode="\ #,##0"/>
    <numFmt numFmtId="194" formatCode="d/&quot;기&quot;&quot;정&quot;&quot;치&quot;"/>
    <numFmt numFmtId="195" formatCode="\t#,##0_);\(\t#,##0\)"/>
    <numFmt numFmtId="196" formatCode="_ &quot;\&quot;* #,##0_ ;_ &quot;\&quot;* \-#,##0_ ;_ &quot;\&quot;* &quot;-&quot;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;;;"/>
    <numFmt numFmtId="202" formatCode="#,##0_)\x;\(#,##0\)\x;0_)\x;@_)_x"/>
    <numFmt numFmtId="203" formatCode="#,##0_)_x;\(#,##0\)_x;0_)_x;@_)_x"/>
    <numFmt numFmtId="204" formatCode="&quot;ฃ&quot;#,##0.00;[Red]\-&quot;ฃ&quot;#,##0.00"/>
    <numFmt numFmtId="205" formatCode="&quot;ฃ&quot;#,##0;[Red]\-&quot;ฃ&quot;#,##0"/>
    <numFmt numFmtId="206" formatCode="_ * #,##0.000000_ ;_ * \-#,##0.000000_ ;_ * &quot;-&quot;_ ;_ @_ "/>
    <numFmt numFmtId="207" formatCode="0.00000"/>
    <numFmt numFmtId="208" formatCode="&quot;\&quot;#,##0;[Red]&quot;\&quot;\-#,##0"/>
    <numFmt numFmtId="209" formatCode="&quot;\&quot;#,##0.00;[Red]&quot;\&quot;\-#,##0.00"/>
    <numFmt numFmtId="210" formatCode="#."/>
    <numFmt numFmtId="211" formatCode="#,##0,_);[Red]\(#,##0,\)"/>
    <numFmt numFmtId="212" formatCode="#,##0.0%;[Red]\(#,##0.0%\)"/>
    <numFmt numFmtId="213" formatCode="\ว\ \ด\ด\ด\ด\ &quot;ค.ศ.&quot;\ \ค\ค\ค\ค"/>
    <numFmt numFmtId="214" formatCode="0_)"/>
    <numFmt numFmtId="215" formatCode="&quot;$&quot;#,##0.00;\-&quot;$&quot;#,##0.00"/>
    <numFmt numFmtId="216" formatCode="#.\ \ "/>
    <numFmt numFmtId="217" formatCode="##.\ \ "/>
    <numFmt numFmtId="218" formatCode="#,##0.00;[Red]\(#,##0.00\);&quot;-&quot;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\ @"/>
    <numFmt numFmtId="222" formatCode="_ * #,##0_ ;_ * &quot;\&quot;\!\-#,##0_ ;_ * &quot;-&quot;_ ;_ @_ "/>
    <numFmt numFmtId="223" formatCode="&quot;\&quot;#,##0\ ;[Red]\(&quot;\&quot;#,##0\)"/>
    <numFmt numFmtId="224" formatCode="_ * #,##0.00_ ;_ * &quot;\&quot;\!\-#,##0.00_ ;_ * &quot;-&quot;??_ ;_ @_ "/>
    <numFmt numFmtId="225" formatCode="_ * #,##0.00_ ;_ * \-#,##0.00_ ;_ * &quot;-&quot;??_ ;_ @_ "/>
    <numFmt numFmtId="226" formatCode="0.0\ \M\e\n"/>
    <numFmt numFmtId="227" formatCode="&quot;J$&quot;#,##0;\-&quot;J$&quot;#,##0"/>
    <numFmt numFmtId="228" formatCode="#,##0.0_);\(#,##0.0\)"/>
    <numFmt numFmtId="229" formatCode="General_)"/>
    <numFmt numFmtId="230" formatCode="_(* #,##0.0_);_(* \(#,##0.0\);_(* &quot;-&quot;?_);@_)"/>
    <numFmt numFmtId="231" formatCode="0.0%"/>
    <numFmt numFmtId="232" formatCode="_-* #,##0.000_-;\-* #,##0.000_-;_-* &quot;-&quot;??_-;_-@_-"/>
    <numFmt numFmtId="233" formatCode="#,##0;\-#,##0;&quot;-&quot;"/>
    <numFmt numFmtId="234" formatCode="###0_);[Red]\(###0\)"/>
    <numFmt numFmtId="235" formatCode="&quot;$&quot;#.;\(&quot;$&quot;#,\)"/>
    <numFmt numFmtId="236" formatCode="_(* #,##0.0000_);_(* \(#,##0.0000\);_(* &quot;-&quot;??_);_(@_)"/>
    <numFmt numFmtId="237" formatCode="_-&quot;$&quot;* #,##0.00_-;\-&quot;$&quot;* #,##0.00_-;_-&quot;$&quot;* &quot;-&quot;??_-;_-@_-"/>
    <numFmt numFmtId="238" formatCode="0.0%;\(0.0%\)"/>
    <numFmt numFmtId="239" formatCode="&quot;ฃ&quot;#,##0;\-&quot;ฃ&quot;#,##0"/>
    <numFmt numFmtId="240" formatCode="\t0.00"/>
    <numFmt numFmtId="241" formatCode="0.000_)"/>
    <numFmt numFmtId="242" formatCode="#,##0.0_);[Red]\(#,##0.0\)"/>
    <numFmt numFmtId="243" formatCode="#,##0_%_);\(#,##0\)_%;#,##0_%_);@_%_)"/>
    <numFmt numFmtId="244" formatCode="_-* #,##0.00_-;\-* #,##0.00_-;_-* \-??_-;_-@_-"/>
    <numFmt numFmtId="245" formatCode="dd/mm/yyyy\ \ h:mm:ss\ AM/PM"/>
    <numFmt numFmtId="246" formatCode="_(* #,##0.00_);_(* \(#,##0.00\);_(* \-??_);_(@_)"/>
    <numFmt numFmtId="247" formatCode="#,##0.00\ &quot;F&quot;;[Red]\-#,##0.00\ &quot;F&quot;"/>
    <numFmt numFmtId="248" formatCode="#,##0\ &quot;F&quot;;[Red]\-#,##0\ &quot;F&quot;"/>
    <numFmt numFmtId="249" formatCode="#,##0.00;\(#,##0.00\)"/>
    <numFmt numFmtId="250" formatCode="\t&quot;฿&quot;#,##0_);\(\t&quot;฿&quot;#,##0\)"/>
    <numFmt numFmtId="251" formatCode="mmmm\ dd&quot;,&quot;\ yyyy"/>
    <numFmt numFmtId="252" formatCode="#,##0.00\ &quot;F&quot;;\-#,##0.00\ &quot;F&quot;"/>
    <numFmt numFmtId="253" formatCode="#,##0;\(#,##0\)"/>
    <numFmt numFmtId="254" formatCode="\t#,##0_);[Red]\(\t#,##0\)"/>
    <numFmt numFmtId="255" formatCode="[$-409]d\-mmm\-yy;@"/>
    <numFmt numFmtId="256" formatCode="* \(#,##0\);* #,##0_);&quot;-&quot;??_);@"/>
    <numFmt numFmtId="257" formatCode="_-&quot;$&quot;* #,##0_-;\-&quot;$&quot;* #,##0_-;_-&quot;$&quot;* &quot;-&quot;_-;_-@_-"/>
    <numFmt numFmtId="258" formatCode="&quot;$&quot;#,##0_%_);\(&quot;$&quot;#,##0\)_%;&quot;$&quot;#,##0_%_);@_%_)"/>
    <numFmt numFmtId="259" formatCode="&quot;$&quot;#,##0_);\(&quot;$&quot;#,##0.0\)"/>
    <numFmt numFmtId="260" formatCode="dd\-mmm\-yy_)"/>
    <numFmt numFmtId="261" formatCode="d\ \ด\ด\ด\ด\ \b\b\b\b"/>
    <numFmt numFmtId="262" formatCode="#,##0.00&quot; F&quot;_);\(#,##0.00&quot; F&quot;\)"/>
    <numFmt numFmtId="263" formatCode="m/d/yy_%_)"/>
    <numFmt numFmtId="264" formatCode="* #,##0_);* \(#,##0\);&quot;-&quot;??_);@"/>
    <numFmt numFmtId="265" formatCode="\ช\:\น\น"/>
    <numFmt numFmtId="266" formatCode="0_%_);\(0\)_%;0_%_);@_%_)"/>
    <numFmt numFmtId="267" formatCode="#,##0&quot;Km&quot;"/>
    <numFmt numFmtId="268" formatCode="&quot;\&quot;#,##0.00&quot;\&quot;\!\ ;&quot;\&quot;\!\(&quot;\&quot;#,##0.00&quot;\&quot;\!\)"/>
    <numFmt numFmtId="269" formatCode="mm\ &quot;월&quot;\ "/>
    <numFmt numFmtId="270" formatCode="&quot;\&quot;#,##0;&quot;\&quot;&quot;\&quot;\!\-#,##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0.0000"/>
    <numFmt numFmtId="275" formatCode="&quot;DM&quot;#,##0.00_);\(&quot;DM&quot;#,##0.00\)"/>
    <numFmt numFmtId="276" formatCode="0000000"/>
    <numFmt numFmtId="277" formatCode="#,##0\ \ ;\(#,##0\)\ ;\—\ \ \ \ "/>
    <numFmt numFmtId="278" formatCode="#,##0.000000"/>
    <numFmt numFmtId="279" formatCode="0.00%;\(0.00%\)"/>
    <numFmt numFmtId="280" formatCode="0.0\%_);\(0.0\%\);0.0\%_);@_%_)"/>
    <numFmt numFmtId="281" formatCode="0."/>
    <numFmt numFmtId="282" formatCode="&quot;0&quot;#.0"/>
    <numFmt numFmtId="283" formatCode="&quot;0&quot;#"/>
    <numFmt numFmtId="284" formatCode="#,##0.00&quot; $&quot;;\-#,##0.00&quot; $&quot;"/>
    <numFmt numFmtId="285" formatCode="_ &quot;\&quot;* #,##0.00_ ;_ &quot;\&quot;* \-#,##0.00_ ;_ &quot;\&quot;* &quot;-&quot;??_ ;_ @_ "/>
    <numFmt numFmtId="286" formatCode="&quot;?&quot;#,##0;[Red]\-&quot;?&quot;#,##0"/>
    <numFmt numFmtId="287" formatCode="0.0&quot;  &quot;"/>
    <numFmt numFmtId="288" formatCode="&quot;฿&quot;\t#,##0_);[Red]\(&quot;฿&quot;\t#,##0\)"/>
    <numFmt numFmtId="289" formatCode="#,##0\x_);\(#,##0\x\)"/>
    <numFmt numFmtId="290" formatCode="#,##0%_);\(#,##0%\)"/>
    <numFmt numFmtId="291" formatCode="&quot;$&quot;#,##0;[Red]\-&quot;$&quot;#,##0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50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rgb="FF7030A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rgb="FF1F497D"/>
      <name val="Calibri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2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>
      <alignment vertical="top"/>
    </xf>
    <xf numFmtId="0" fontId="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16" fillId="0" borderId="0" applyFont="0" applyFill="0" applyBorder="0" applyAlignment="0" applyProtection="0">
      <protection locked="0"/>
    </xf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16" fillId="0" borderId="0"/>
    <xf numFmtId="0" fontId="16" fillId="0" borderId="0"/>
    <xf numFmtId="37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2" fillId="0" borderId="0"/>
    <xf numFmtId="0" fontId="48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0" borderId="0"/>
    <xf numFmtId="0" fontId="50" fillId="0" borderId="0"/>
    <xf numFmtId="0" fontId="2" fillId="0" borderId="0"/>
    <xf numFmtId="0" fontId="2" fillId="0" borderId="0" applyFont="0" applyFill="0" applyBorder="0" applyAlignment="0" applyProtection="0"/>
    <xf numFmtId="0" fontId="51" fillId="0" borderId="0"/>
    <xf numFmtId="0" fontId="2" fillId="0" borderId="0" applyNumberFormat="0" applyFill="0" applyBorder="0" applyAlignment="0" applyProtection="0"/>
    <xf numFmtId="0" fontId="48" fillId="0" borderId="0"/>
    <xf numFmtId="0" fontId="52" fillId="0" borderId="20"/>
    <xf numFmtId="0" fontId="53" fillId="0" borderId="0" applyNumberFormat="0" applyFill="0" applyBorder="0" applyAlignment="0" applyProtection="0">
      <alignment vertical="top"/>
      <protection locked="0"/>
    </xf>
    <xf numFmtId="166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1" fontId="55" fillId="0" borderId="0" applyNumberFormat="0" applyFill="0" applyBorder="0" applyAlignment="0" applyProtection="0">
      <alignment vertical="top"/>
      <protection locked="0"/>
    </xf>
    <xf numFmtId="0" fontId="5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66" fontId="59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0" fontId="62" fillId="0" borderId="22" applyBorder="0">
      <alignment horizontal="center" vertical="center"/>
    </xf>
    <xf numFmtId="38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4" fillId="0" borderId="0"/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0" fontId="63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68" fillId="0" borderId="0"/>
    <xf numFmtId="0" fontId="68" fillId="0" borderId="0"/>
    <xf numFmtId="0" fontId="69" fillId="0" borderId="0" applyFont="0" applyFill="0" applyBorder="0" applyAlignment="0" applyProtection="0"/>
    <xf numFmtId="0" fontId="2" fillId="0" borderId="0"/>
    <xf numFmtId="0" fontId="10" fillId="0" borderId="0"/>
    <xf numFmtId="0" fontId="67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Protection="0"/>
    <xf numFmtId="188" fontId="2" fillId="0" borderId="0" applyFont="0" applyFill="0" applyBorder="0" applyAlignment="0" applyProtection="0"/>
    <xf numFmtId="189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2" fontId="43" fillId="0" borderId="0" applyFont="0" applyFill="0" applyProtection="0"/>
    <xf numFmtId="193" fontId="43" fillId="0" borderId="0" applyFont="0" applyFill="0" applyProtection="0"/>
    <xf numFmtId="194" fontId="43" fillId="0" borderId="0" applyFont="0" applyFill="0" applyProtection="0"/>
    <xf numFmtId="191" fontId="2" fillId="0" borderId="0" applyFont="0" applyFill="0" applyBorder="0" applyAlignment="0" applyProtection="0"/>
    <xf numFmtId="192" fontId="43" fillId="0" borderId="0" applyFont="0" applyFill="0" applyProtection="0"/>
    <xf numFmtId="187" fontId="43" fillId="0" borderId="0" applyFont="0" applyFill="0" applyProtection="0"/>
    <xf numFmtId="188" fontId="2" fillId="0" borderId="0" applyFont="0" applyFill="0" applyBorder="0" applyAlignment="0" applyProtection="0"/>
    <xf numFmtId="189" fontId="43" fillId="0" borderId="0" applyFont="0" applyFill="0" applyBorder="0" applyAlignment="0" applyProtection="0"/>
    <xf numFmtId="38" fontId="63" fillId="0" borderId="0" applyFont="0" applyFill="0" applyBorder="0" applyAlignment="0" applyProtection="0"/>
    <xf numFmtId="194" fontId="43" fillId="0" borderId="0" applyFont="0" applyFill="0" applyProtection="0"/>
    <xf numFmtId="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3" fontId="43" fillId="0" borderId="0" applyFont="0" applyFill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43" fillId="0" borderId="0" applyFont="0" applyFill="0" applyProtection="0"/>
    <xf numFmtId="192" fontId="43" fillId="0" borderId="0" applyFont="0" applyFill="0" applyProtection="0"/>
    <xf numFmtId="194" fontId="43" fillId="0" borderId="0" applyFont="0" applyFill="0" applyProtection="0"/>
    <xf numFmtId="190" fontId="4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3" fillId="0" borderId="0" applyFont="0" applyFill="0" applyProtection="0"/>
    <xf numFmtId="190" fontId="43" fillId="0" borderId="0" applyFont="0" applyFill="0" applyBorder="0" applyAlignment="0" applyProtection="0"/>
    <xf numFmtId="192" fontId="43" fillId="0" borderId="0" applyFont="0" applyFill="0" applyProtection="0"/>
    <xf numFmtId="18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3" fillId="0" borderId="0" applyFont="0" applyFill="0" applyProtection="0"/>
    <xf numFmtId="188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Protection="0"/>
    <xf numFmtId="38" fontId="63" fillId="0" borderId="0" applyFont="0" applyFill="0" applyBorder="0" applyAlignment="0" applyProtection="0"/>
    <xf numFmtId="194" fontId="43" fillId="0" borderId="0" applyFont="0" applyFill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43" fillId="0" borderId="0" applyFont="0" applyFill="0" applyProtection="0"/>
    <xf numFmtId="192" fontId="43" fillId="0" borderId="0" applyFont="0" applyFill="0" applyProtection="0"/>
    <xf numFmtId="194" fontId="43" fillId="0" borderId="0" applyFont="0" applyFill="0" applyProtection="0"/>
    <xf numFmtId="190" fontId="4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3" fillId="0" borderId="0" applyFont="0" applyFill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43" fillId="0" borderId="0" applyFont="0" applyFill="0" applyProtection="0"/>
    <xf numFmtId="192" fontId="43" fillId="0" borderId="0" applyFont="0" applyFill="0" applyProtection="0"/>
    <xf numFmtId="194" fontId="43" fillId="0" borderId="0" applyFont="0" applyFill="0" applyProtection="0"/>
    <xf numFmtId="190" fontId="4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3" fillId="0" borderId="0" applyFont="0" applyFill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43" fillId="0" borderId="0" applyFont="0" applyFill="0" applyProtection="0"/>
    <xf numFmtId="192" fontId="43" fillId="0" borderId="0" applyFont="0" applyFill="0" applyProtection="0"/>
    <xf numFmtId="194" fontId="43" fillId="0" borderId="0" applyFont="0" applyFill="0" applyProtection="0"/>
    <xf numFmtId="190" fontId="4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3" fillId="0" borderId="0" applyFont="0" applyFill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0" fillId="0" borderId="0">
      <alignment vertical="top"/>
    </xf>
    <xf numFmtId="40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70" fillId="0" borderId="0">
      <alignment vertical="top"/>
    </xf>
    <xf numFmtId="0" fontId="2" fillId="0" borderId="0"/>
    <xf numFmtId="0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1" fontId="10" fillId="0" borderId="0"/>
    <xf numFmtId="0" fontId="2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171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9" fillId="0" borderId="0"/>
    <xf numFmtId="0" fontId="10" fillId="0" borderId="0"/>
    <xf numFmtId="171" fontId="1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4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10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0" fillId="0" borderId="0"/>
    <xf numFmtId="0" fontId="10" fillId="0" borderId="0"/>
    <xf numFmtId="0" fontId="70" fillId="0" borderId="0">
      <alignment vertical="top"/>
    </xf>
    <xf numFmtId="171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5" fillId="0" borderId="0"/>
    <xf numFmtId="0" fontId="45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196" fontId="47" fillId="0" borderId="0" applyFont="0" applyFill="0" applyBorder="0" applyAlignment="0" applyProtection="0"/>
    <xf numFmtId="0" fontId="67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8" fillId="0" borderId="0"/>
    <xf numFmtId="0" fontId="67" fillId="0" borderId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68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2" fillId="0" borderId="0"/>
    <xf numFmtId="171" fontId="2" fillId="0" borderId="0"/>
    <xf numFmtId="171" fontId="10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10" fillId="0" borderId="0"/>
    <xf numFmtId="0" fontId="10" fillId="0" borderId="0"/>
    <xf numFmtId="171" fontId="70" fillId="0" borderId="0">
      <alignment vertical="top"/>
    </xf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0" fontId="70" fillId="0" borderId="0">
      <alignment vertical="top"/>
    </xf>
    <xf numFmtId="171" fontId="2" fillId="0" borderId="0" applyNumberFormat="0" applyFill="0" applyBorder="0" applyAlignment="0" applyProtection="0"/>
    <xf numFmtId="0" fontId="70" fillId="0" borderId="0">
      <alignment vertical="top"/>
    </xf>
    <xf numFmtId="184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0" fillId="0" borderId="0">
      <alignment vertical="top"/>
    </xf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72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20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2" fillId="0" borderId="0" applyNumberFormat="0" applyFill="0" applyBorder="0" applyAlignment="0" applyProtection="0"/>
    <xf numFmtId="0" fontId="67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68" fillId="0" borderId="0"/>
    <xf numFmtId="0" fontId="10" fillId="0" borderId="0"/>
    <xf numFmtId="0" fontId="2" fillId="0" borderId="0"/>
    <xf numFmtId="0" fontId="2" fillId="0" borderId="0"/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0" fontId="68" fillId="0" borderId="0"/>
    <xf numFmtId="0" fontId="68" fillId="0" borderId="0"/>
    <xf numFmtId="0" fontId="10" fillId="0" borderId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73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1" fontId="68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/>
    <xf numFmtId="37" fontId="74" fillId="0" borderId="0"/>
    <xf numFmtId="171" fontId="2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204" fontId="75" fillId="0" borderId="0"/>
    <xf numFmtId="171" fontId="76" fillId="0" borderId="0"/>
    <xf numFmtId="205" fontId="75" fillId="0" borderId="0"/>
    <xf numFmtId="37" fontId="77" fillId="0" borderId="0"/>
    <xf numFmtId="171" fontId="78" fillId="0" borderId="0"/>
    <xf numFmtId="171" fontId="69" fillId="0" borderId="0"/>
    <xf numFmtId="171" fontId="79" fillId="0" borderId="0"/>
    <xf numFmtId="171" fontId="80" fillId="0" borderId="0"/>
    <xf numFmtId="171" fontId="81" fillId="0" borderId="0"/>
    <xf numFmtId="171" fontId="2" fillId="0" borderId="0"/>
    <xf numFmtId="171" fontId="2" fillId="0" borderId="0" applyBorder="0"/>
    <xf numFmtId="171" fontId="82" fillId="0" borderId="0"/>
    <xf numFmtId="171" fontId="76" fillId="0" borderId="0"/>
    <xf numFmtId="171" fontId="16" fillId="0" borderId="0">
      <alignment wrapText="1"/>
    </xf>
    <xf numFmtId="37" fontId="77" fillId="0" borderId="0"/>
    <xf numFmtId="171" fontId="78" fillId="0" borderId="0"/>
    <xf numFmtId="171" fontId="2" fillId="0" borderId="0" applyBorder="0"/>
    <xf numFmtId="171" fontId="2" fillId="0" borderId="0"/>
    <xf numFmtId="171" fontId="80" fillId="0" borderId="0"/>
    <xf numFmtId="205" fontId="75" fillId="0" borderId="0"/>
    <xf numFmtId="171" fontId="79" fillId="0" borderId="0"/>
    <xf numFmtId="171" fontId="16" fillId="0" borderId="0">
      <alignment wrapText="1"/>
    </xf>
    <xf numFmtId="171" fontId="82" fillId="0" borderId="0"/>
    <xf numFmtId="171" fontId="69" fillId="0" borderId="0"/>
    <xf numFmtId="204" fontId="75" fillId="0" borderId="0"/>
    <xf numFmtId="171" fontId="76" fillId="0" borderId="0"/>
    <xf numFmtId="171" fontId="81" fillId="0" borderId="0"/>
    <xf numFmtId="171" fontId="76" fillId="0" borderId="0"/>
    <xf numFmtId="204" fontId="75" fillId="0" borderId="0"/>
    <xf numFmtId="205" fontId="75" fillId="0" borderId="0"/>
    <xf numFmtId="171" fontId="78" fillId="0" borderId="0"/>
    <xf numFmtId="171" fontId="2" fillId="0" borderId="0"/>
    <xf numFmtId="171" fontId="76" fillId="0" borderId="0"/>
    <xf numFmtId="37" fontId="77" fillId="0" borderId="0"/>
    <xf numFmtId="171" fontId="16" fillId="0" borderId="0">
      <alignment wrapText="1"/>
    </xf>
    <xf numFmtId="171" fontId="82" fillId="0" borderId="0"/>
    <xf numFmtId="171" fontId="2" fillId="0" borderId="0" applyBorder="0"/>
    <xf numFmtId="171" fontId="81" fillId="0" borderId="0"/>
    <xf numFmtId="171" fontId="80" fillId="0" borderId="0"/>
    <xf numFmtId="171" fontId="79" fillId="0" borderId="0"/>
    <xf numFmtId="171" fontId="69" fillId="0" borderId="0"/>
    <xf numFmtId="171" fontId="76" fillId="0" borderId="0"/>
    <xf numFmtId="0" fontId="47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4" fillId="0" borderId="0"/>
    <xf numFmtId="171" fontId="45" fillId="0" borderId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59" fillId="0" borderId="0"/>
    <xf numFmtId="0" fontId="59" fillId="0" borderId="0"/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18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1" fontId="70" fillId="0" borderId="0">
      <alignment vertical="top"/>
    </xf>
    <xf numFmtId="171" fontId="70" fillId="0" borderId="0">
      <alignment vertical="top"/>
    </xf>
    <xf numFmtId="166" fontId="2" fillId="0" borderId="0" applyFont="0" applyFill="0" applyBorder="0" applyAlignment="0" applyProtection="0"/>
    <xf numFmtId="0" fontId="10" fillId="0" borderId="0"/>
    <xf numFmtId="0" fontId="10" fillId="0" borderId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65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0" fontId="70" fillId="0" borderId="0">
      <alignment vertical="top"/>
    </xf>
    <xf numFmtId="171" fontId="2" fillId="0" borderId="0" applyNumberFormat="0" applyFill="0" applyBorder="0" applyAlignment="0" applyProtection="0"/>
    <xf numFmtId="206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71" fontId="10" fillId="0" borderId="0"/>
    <xf numFmtId="166" fontId="2" fillId="0" borderId="0" applyFont="0" applyFill="0" applyBorder="0" applyAlignment="0" applyProtection="0"/>
    <xf numFmtId="171" fontId="65" fillId="0" borderId="0" applyNumberForma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0" fillId="0" borderId="0"/>
    <xf numFmtId="0" fontId="2" fillId="0" borderId="0"/>
    <xf numFmtId="174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10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Protection="0">
      <alignment vertical="top"/>
    </xf>
    <xf numFmtId="185" fontId="2" fillId="0" borderId="0" applyNumberFormat="0" applyFill="0" applyBorder="0" applyAlignment="0" applyProtection="0"/>
    <xf numFmtId="0" fontId="85" fillId="0" borderId="0">
      <alignment vertical="top"/>
    </xf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4" applyNumberFormat="0" applyFill="0" applyProtection="0">
      <alignment horizontal="center"/>
    </xf>
    <xf numFmtId="0" fontId="87" fillId="0" borderId="24" applyNumberFormat="0" applyFill="0" applyProtection="0">
      <alignment horizontal="center"/>
    </xf>
    <xf numFmtId="0" fontId="87" fillId="0" borderId="24" applyNumberFormat="0" applyFill="0" applyProtection="0">
      <alignment horizontal="center"/>
    </xf>
    <xf numFmtId="0" fontId="87" fillId="0" borderId="0" applyNumberFormat="0" applyFill="0" applyBorder="0" applyProtection="0">
      <alignment horizontal="left"/>
    </xf>
    <xf numFmtId="0" fontId="88" fillId="0" borderId="0" applyNumberFormat="0" applyFill="0" applyBorder="0" applyProtection="0">
      <alignment horizontal="centerContinuous"/>
    </xf>
    <xf numFmtId="0" fontId="10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8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66" fontId="2" fillId="0" borderId="0" applyFont="0" applyFill="0" applyBorder="0" applyAlignment="0" applyProtection="0"/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0" fontId="68" fillId="0" borderId="0"/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1" fontId="10" fillId="0" borderId="0"/>
    <xf numFmtId="171" fontId="1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10" fillId="0" borderId="0"/>
    <xf numFmtId="0" fontId="10" fillId="0" borderId="0"/>
    <xf numFmtId="0" fontId="2" fillId="0" borderId="0"/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16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85" fontId="70" fillId="0" borderId="0">
      <alignment vertical="top"/>
    </xf>
    <xf numFmtId="0" fontId="2" fillId="0" borderId="0" applyNumberFormat="0" applyFill="0" applyBorder="0" applyAlignment="0" applyProtection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185" fontId="2" fillId="0" borderId="0"/>
    <xf numFmtId="0" fontId="9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171" fontId="68" fillId="0" borderId="0"/>
    <xf numFmtId="0" fontId="43" fillId="0" borderId="0"/>
    <xf numFmtId="0" fontId="10" fillId="0" borderId="0"/>
    <xf numFmtId="184" fontId="52" fillId="0" borderId="0" applyFont="0" applyFill="0" applyBorder="0" applyAlignment="0" applyProtection="0"/>
    <xf numFmtId="171" fontId="10" fillId="0" borderId="0"/>
    <xf numFmtId="171" fontId="10" fillId="0" borderId="0"/>
    <xf numFmtId="171" fontId="10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10" fillId="0" borderId="0"/>
    <xf numFmtId="171" fontId="10" fillId="0" borderId="0"/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71" fontId="70" fillId="0" borderId="0">
      <alignment vertical="top"/>
    </xf>
    <xf numFmtId="184" fontId="52" fillId="0" borderId="0" applyFont="0" applyFill="0" applyBorder="0" applyAlignment="0" applyProtection="0"/>
    <xf numFmtId="185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171" fontId="6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7" fillId="0" borderId="0"/>
    <xf numFmtId="191" fontId="2" fillId="0" borderId="0" applyFont="0" applyFill="0" applyBorder="0" applyAlignment="0" applyProtection="0"/>
    <xf numFmtId="0" fontId="67" fillId="0" borderId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3" fillId="0" borderId="0"/>
    <xf numFmtId="0" fontId="2" fillId="0" borderId="0"/>
    <xf numFmtId="40" fontId="63" fillId="0" borderId="0" applyFont="0" applyFill="0" applyBorder="0" applyAlignment="0" applyProtection="0"/>
    <xf numFmtId="0" fontId="67" fillId="0" borderId="0"/>
    <xf numFmtId="0" fontId="67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7" fontId="47" fillId="0" borderId="0" applyFont="0" applyFill="0" applyBorder="0" applyAlignment="0" applyProtection="0"/>
    <xf numFmtId="0" fontId="2" fillId="0" borderId="0"/>
    <xf numFmtId="0" fontId="63" fillId="0" borderId="0"/>
    <xf numFmtId="0" fontId="16" fillId="0" borderId="0"/>
    <xf numFmtId="0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3" fillId="0" borderId="0" applyFont="0" applyFill="0" applyProtection="0"/>
    <xf numFmtId="192" fontId="43" fillId="0" borderId="0" applyFont="0" applyFill="0" applyProtection="0"/>
    <xf numFmtId="190" fontId="43" fillId="0" borderId="0" applyFont="0" applyFill="0" applyBorder="0" applyAlignment="0" applyProtection="0"/>
    <xf numFmtId="187" fontId="43" fillId="0" borderId="0" applyFont="0" applyFill="0" applyProtection="0"/>
    <xf numFmtId="188" fontId="2" fillId="0" borderId="0" applyFont="0" applyFill="0" applyBorder="0" applyAlignment="0" applyProtection="0"/>
    <xf numFmtId="194" fontId="43" fillId="0" borderId="0" applyFont="0" applyFill="0" applyProtection="0"/>
    <xf numFmtId="38" fontId="63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8" fillId="0" borderId="0"/>
    <xf numFmtId="196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" fillId="0" borderId="0"/>
    <xf numFmtId="0" fontId="2" fillId="0" borderId="0" applyFont="0" applyFill="0" applyBorder="0" applyAlignment="0" applyProtection="0"/>
    <xf numFmtId="0" fontId="2" fillId="0" borderId="0"/>
    <xf numFmtId="0" fontId="63" fillId="0" borderId="0"/>
    <xf numFmtId="0" fontId="2" fillId="0" borderId="0" applyFont="0" applyFill="0" applyBorder="0" applyAlignment="0" applyProtection="0"/>
    <xf numFmtId="0" fontId="2" fillId="0" borderId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188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43" fillId="0" borderId="0" applyFont="0" applyFill="0" applyProtection="0"/>
    <xf numFmtId="190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Protection="0"/>
    <xf numFmtId="191" fontId="2" fillId="0" borderId="0" applyFont="0" applyFill="0" applyBorder="0" applyAlignment="0" applyProtection="0"/>
    <xf numFmtId="192" fontId="43" fillId="0" borderId="0" applyFont="0" applyFill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43" fillId="0" borderId="0" applyFont="0" applyFill="0" applyBorder="0" applyAlignment="0" applyProtection="0"/>
    <xf numFmtId="0" fontId="43" fillId="0" borderId="0" applyFont="0" applyFill="0" applyProtection="0"/>
    <xf numFmtId="0" fontId="16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40" fontId="63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63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43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167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0" fontId="96" fillId="0" borderId="0">
      <protection locked="0"/>
    </xf>
    <xf numFmtId="38" fontId="63" fillId="0" borderId="0" applyFill="0" applyBorder="0" applyAlignment="0" applyProtection="0"/>
    <xf numFmtId="2" fontId="91" fillId="0" borderId="0" applyFont="0" applyFill="0" applyBorder="0" applyAlignment="0" applyProtection="0"/>
    <xf numFmtId="2" fontId="9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0" fontId="102" fillId="0" borderId="0"/>
    <xf numFmtId="0" fontId="94" fillId="0" borderId="0"/>
    <xf numFmtId="171" fontId="103" fillId="0" borderId="0" applyNumberFormat="0" applyFill="0" applyBorder="0" applyAlignment="0" applyProtection="0">
      <alignment vertical="top"/>
      <protection locked="0"/>
    </xf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171" fontId="105" fillId="0" borderId="0" applyNumberFormat="0" applyFill="0" applyBorder="0" applyAlignment="0" applyProtection="0">
      <alignment vertical="top"/>
      <protection locked="0"/>
    </xf>
    <xf numFmtId="171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37" fontId="108" fillId="0" borderId="0" applyFont="0" applyFill="0" applyBorder="0" applyAlignment="0" applyProtection="0">
      <protection locked="0"/>
    </xf>
    <xf numFmtId="9" fontId="45" fillId="0" borderId="0" applyFont="0" applyFill="0" applyBorder="0" applyAlignment="0" applyProtection="0"/>
    <xf numFmtId="185" fontId="10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10" fillId="0" borderId="0"/>
    <xf numFmtId="10" fontId="45" fillId="0" borderId="0" applyFont="0" applyFill="0" applyBorder="0" applyAlignment="0" applyProtection="0"/>
    <xf numFmtId="0" fontId="59" fillId="0" borderId="0"/>
    <xf numFmtId="211" fontId="16" fillId="0" borderId="0" applyFont="0" applyFill="0" applyBorder="0" applyAlignment="0" applyProtection="0">
      <protection locked="0"/>
    </xf>
    <xf numFmtId="4" fontId="109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1" fillId="10" borderId="0" applyNumberFormat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1" fillId="37" borderId="0" applyNumberFormat="0" applyBorder="0" applyAlignment="0" applyProtection="0"/>
    <xf numFmtId="0" fontId="1" fillId="14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1" fillId="38" borderId="0" applyNumberFormat="0" applyBorder="0" applyAlignment="0" applyProtection="0"/>
    <xf numFmtId="0" fontId="1" fillId="18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" fillId="22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1" fillId="40" borderId="0" applyNumberFormat="0" applyBorder="0" applyAlignment="0" applyProtection="0"/>
    <xf numFmtId="0" fontId="1" fillId="26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1" fillId="41" borderId="0" applyNumberFormat="0" applyBorder="0" applyAlignment="0" applyProtection="0"/>
    <xf numFmtId="0" fontId="1" fillId="30" borderId="0" applyNumberFormat="0" applyBorder="0" applyAlignment="0" applyProtection="0"/>
    <xf numFmtId="0" fontId="110" fillId="41" borderId="0" applyNumberFormat="0" applyBorder="0" applyAlignment="0" applyProtection="0"/>
    <xf numFmtId="171" fontId="112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171" fontId="112" fillId="37" borderId="0" applyNumberFormat="0" applyBorder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171" fontId="112" fillId="38" borderId="0" applyNumberFormat="0" applyBorder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171" fontId="112" fillId="39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171" fontId="112" fillId="40" borderId="0" applyNumberFormat="0" applyBorder="0" applyAlignment="0" applyProtection="0">
      <alignment vertical="center"/>
    </xf>
    <xf numFmtId="0" fontId="113" fillId="40" borderId="0" applyNumberFormat="0" applyBorder="0" applyAlignment="0" applyProtection="0">
      <alignment vertical="center"/>
    </xf>
    <xf numFmtId="171" fontId="112" fillId="41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4" fillId="36" borderId="0" applyNumberFormat="0" applyBorder="0" applyAlignment="0" applyProtection="0"/>
    <xf numFmtId="0" fontId="110" fillId="42" borderId="0" applyNumberFormat="0" applyBorder="0" applyAlignment="0" applyProtection="0"/>
    <xf numFmtId="0" fontId="114" fillId="37" borderId="0" applyNumberFormat="0" applyBorder="0" applyAlignment="0" applyProtection="0"/>
    <xf numFmtId="0" fontId="114" fillId="38" borderId="0" applyNumberFormat="0" applyBorder="0" applyAlignment="0" applyProtection="0"/>
    <xf numFmtId="0" fontId="114" fillId="39" borderId="0" applyNumberFormat="0" applyBorder="0" applyAlignment="0" applyProtection="0"/>
    <xf numFmtId="0" fontId="110" fillId="43" borderId="0" applyNumberFormat="0" applyBorder="0" applyAlignment="0" applyProtection="0"/>
    <xf numFmtId="0" fontId="114" fillId="40" borderId="0" applyNumberFormat="0" applyBorder="0" applyAlignment="0" applyProtection="0"/>
    <xf numFmtId="0" fontId="110" fillId="44" borderId="0" applyNumberFormat="0" applyBorder="0" applyAlignment="0" applyProtection="0"/>
    <xf numFmtId="0" fontId="114" fillId="41" borderId="0" applyNumberFormat="0" applyBorder="0" applyAlignment="0" applyProtection="0"/>
    <xf numFmtId="0" fontId="110" fillId="45" borderId="0" applyNumberFormat="0" applyBorder="0" applyAlignment="0" applyProtection="0"/>
    <xf numFmtId="0" fontId="115" fillId="36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5" fillId="40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9" borderId="0" applyNumberFormat="0" applyBorder="0" applyAlignment="0" applyProtection="0">
      <alignment vertical="center"/>
    </xf>
    <xf numFmtId="0" fontId="116" fillId="40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212" fontId="2" fillId="0" borderId="0" applyProtection="0">
      <protection locked="0"/>
    </xf>
    <xf numFmtId="213" fontId="2" fillId="0" borderId="0" applyFont="0" applyFill="0" applyBorder="0" applyAlignment="0" applyProtection="0"/>
    <xf numFmtId="214" fontId="117" fillId="0" borderId="0"/>
    <xf numFmtId="214" fontId="117" fillId="0" borderId="0"/>
    <xf numFmtId="214" fontId="117" fillId="0" borderId="0"/>
    <xf numFmtId="214" fontId="117" fillId="0" borderId="0"/>
    <xf numFmtId="214" fontId="117" fillId="0" borderId="0"/>
    <xf numFmtId="214" fontId="117" fillId="0" borderId="0"/>
    <xf numFmtId="214" fontId="117" fillId="0" borderId="0"/>
    <xf numFmtId="214" fontId="117" fillId="0" borderId="0"/>
    <xf numFmtId="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109" fillId="0" borderId="0" applyFont="0" applyFill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" fillId="11" borderId="0" applyNumberFormat="0" applyBorder="0" applyAlignment="0" applyProtection="0"/>
    <xf numFmtId="0" fontId="110" fillId="46" borderId="0" applyNumberFormat="0" applyBorder="0" applyAlignment="0" applyProtection="0"/>
    <xf numFmtId="0" fontId="110" fillId="47" borderId="0" applyNumberFormat="0" applyBorder="0" applyAlignment="0" applyProtection="0"/>
    <xf numFmtId="0" fontId="111" fillId="47" borderId="0" applyNumberFormat="0" applyBorder="0" applyAlignment="0" applyProtection="0"/>
    <xf numFmtId="0" fontId="1" fillId="15" borderId="0" applyNumberFormat="0" applyBorder="0" applyAlignment="0" applyProtection="0"/>
    <xf numFmtId="0" fontId="110" fillId="47" borderId="0" applyNumberFormat="0" applyBorder="0" applyAlignment="0" applyProtection="0"/>
    <xf numFmtId="0" fontId="110" fillId="48" borderId="0" applyNumberFormat="0" applyBorder="0" applyAlignment="0" applyProtection="0"/>
    <xf numFmtId="0" fontId="111" fillId="48" borderId="0" applyNumberFormat="0" applyBorder="0" applyAlignment="0" applyProtection="0"/>
    <xf numFmtId="0" fontId="1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48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" fillId="23" borderId="0" applyNumberFormat="0" applyBorder="0" applyAlignment="0" applyProtection="0"/>
    <xf numFmtId="0" fontId="110" fillId="39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" fillId="27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" fillId="31" borderId="0" applyNumberFormat="0" applyBorder="0" applyAlignment="0" applyProtection="0"/>
    <xf numFmtId="0" fontId="110" fillId="49" borderId="0" applyNumberFormat="0" applyBorder="0" applyAlignment="0" applyProtection="0"/>
    <xf numFmtId="171" fontId="112" fillId="46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171" fontId="112" fillId="47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171" fontId="112" fillId="48" borderId="0" applyNumberFormat="0" applyBorder="0" applyAlignment="0" applyProtection="0">
      <alignment vertical="center"/>
    </xf>
    <xf numFmtId="0" fontId="113" fillId="48" borderId="0" applyNumberFormat="0" applyBorder="0" applyAlignment="0" applyProtection="0">
      <alignment vertical="center"/>
    </xf>
    <xf numFmtId="171" fontId="112" fillId="39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171" fontId="112" fillId="46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171" fontId="112" fillId="49" borderId="0" applyNumberFormat="0" applyBorder="0" applyAlignment="0" applyProtection="0">
      <alignment vertical="center"/>
    </xf>
    <xf numFmtId="0" fontId="113" fillId="49" borderId="0" applyNumberFormat="0" applyBorder="0" applyAlignment="0" applyProtection="0">
      <alignment vertical="center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39" borderId="0" applyNumberFormat="0" applyBorder="0" applyAlignment="0" applyProtection="0"/>
    <xf numFmtId="0" fontId="110" fillId="43" borderId="0" applyNumberFormat="0" applyBorder="0" applyAlignment="0" applyProtection="0"/>
    <xf numFmtId="0" fontId="114" fillId="46" borderId="0" applyNumberFormat="0" applyBorder="0" applyAlignment="0" applyProtection="0"/>
    <xf numFmtId="0" fontId="114" fillId="49" borderId="0" applyNumberFormat="0" applyBorder="0" applyAlignment="0" applyProtection="0"/>
    <xf numFmtId="0" fontId="115" fillId="46" borderId="0" applyNumberFormat="0" applyBorder="0" applyAlignment="0" applyProtection="0">
      <alignment vertical="center"/>
    </xf>
    <xf numFmtId="0" fontId="115" fillId="47" borderId="0" applyNumberFormat="0" applyBorder="0" applyAlignment="0" applyProtection="0">
      <alignment vertical="center"/>
    </xf>
    <xf numFmtId="0" fontId="115" fillId="48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6" fillId="46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39" borderId="0" applyNumberFormat="0" applyBorder="0" applyAlignment="0" applyProtection="0">
      <alignment vertical="center"/>
    </xf>
    <xf numFmtId="0" fontId="116" fillId="46" borderId="0" applyNumberFormat="0" applyBorder="0" applyAlignment="0" applyProtection="0">
      <alignment vertical="center"/>
    </xf>
    <xf numFmtId="0" fontId="116" fillId="49" borderId="0" applyNumberFormat="0" applyBorder="0" applyAlignment="0" applyProtection="0">
      <alignment vertical="center"/>
    </xf>
    <xf numFmtId="43" fontId="119" fillId="0" borderId="25">
      <alignment horizontal="right" vertical="center"/>
    </xf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36" fillId="12" borderId="0" applyNumberFormat="0" applyBorder="0" applyAlignment="0" applyProtection="0"/>
    <xf numFmtId="0" fontId="120" fillId="50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36" fillId="1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36" fillId="20" borderId="0" applyNumberFormat="0" applyBorder="0" applyAlignment="0" applyProtection="0"/>
    <xf numFmtId="0" fontId="120" fillId="48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36" fillId="24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36" fillId="28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36" fillId="32" borderId="0" applyNumberFormat="0" applyBorder="0" applyAlignment="0" applyProtection="0"/>
    <xf numFmtId="0" fontId="120" fillId="53" borderId="0" applyNumberFormat="0" applyBorder="0" applyAlignment="0" applyProtection="0"/>
    <xf numFmtId="171" fontId="122" fillId="50" borderId="0" applyNumberFormat="0" applyBorder="0" applyAlignment="0" applyProtection="0">
      <alignment vertical="center"/>
    </xf>
    <xf numFmtId="0" fontId="123" fillId="50" borderId="0" applyNumberFormat="0" applyBorder="0" applyAlignment="0" applyProtection="0">
      <alignment vertical="center"/>
    </xf>
    <xf numFmtId="171" fontId="122" fillId="47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171" fontId="122" fillId="48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171" fontId="122" fillId="51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171" fontId="122" fillId="52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171" fontId="122" fillId="53" borderId="0" applyNumberFormat="0" applyBorder="0" applyAlignment="0" applyProtection="0">
      <alignment vertical="center"/>
    </xf>
    <xf numFmtId="0" fontId="123" fillId="53" borderId="0" applyNumberFormat="0" applyBorder="0" applyAlignment="0" applyProtection="0">
      <alignment vertical="center"/>
    </xf>
    <xf numFmtId="0" fontId="124" fillId="50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51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5" fillId="50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8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53" borderId="0" applyNumberFormat="0" applyBorder="0" applyAlignment="0" applyProtection="0">
      <alignment vertical="center"/>
    </xf>
    <xf numFmtId="0" fontId="126" fillId="50" borderId="0" applyNumberFormat="0" applyBorder="0" applyAlignment="0" applyProtection="0">
      <alignment vertical="center"/>
    </xf>
    <xf numFmtId="0" fontId="126" fillId="47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52" borderId="0" applyNumberFormat="0" applyBorder="0" applyAlignment="0" applyProtection="0">
      <alignment vertical="center"/>
    </xf>
    <xf numFmtId="0" fontId="126" fillId="53" borderId="0" applyNumberFormat="0" applyBorder="0" applyAlignment="0" applyProtection="0">
      <alignment vertical="center"/>
    </xf>
    <xf numFmtId="19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9" fontId="54" fillId="0" borderId="0"/>
    <xf numFmtId="0" fontId="48" fillId="0" borderId="0"/>
    <xf numFmtId="0" fontId="48" fillId="0" borderId="0"/>
    <xf numFmtId="0" fontId="48" fillId="0" borderId="0"/>
    <xf numFmtId="9" fontId="54" fillId="0" borderId="0"/>
    <xf numFmtId="9" fontId="52" fillId="0" borderId="0"/>
    <xf numFmtId="9" fontId="127" fillId="0" borderId="0"/>
    <xf numFmtId="38" fontId="63" fillId="0" borderId="0" applyFont="0" applyFill="0" applyBorder="0" applyAlignment="0" applyProtection="0"/>
    <xf numFmtId="185" fontId="128" fillId="0" borderId="0" applyNumberFormat="0" applyFont="0" applyFill="0" applyBorder="0"/>
    <xf numFmtId="38" fontId="63" fillId="0" borderId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38" fontId="63" fillId="0" borderId="0" applyFill="0" applyBorder="0" applyAlignment="0" applyProtection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40" fontId="7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133" fillId="0" borderId="0" applyFont="0" applyFill="0" applyBorder="0" applyAlignment="0" applyProtection="0"/>
    <xf numFmtId="210" fontId="96" fillId="0" borderId="0">
      <protection locked="0"/>
    </xf>
    <xf numFmtId="210" fontId="96" fillId="0" borderId="0">
      <protection locked="0"/>
    </xf>
    <xf numFmtId="210" fontId="96" fillId="0" borderId="0">
      <protection locked="0"/>
    </xf>
    <xf numFmtId="171" fontId="134" fillId="0" borderId="6">
      <alignment horizontal="center"/>
    </xf>
    <xf numFmtId="171" fontId="135" fillId="0" borderId="0"/>
    <xf numFmtId="171" fontId="135" fillId="0" borderId="26" applyFill="0">
      <alignment horizontal="center"/>
      <protection locked="0"/>
    </xf>
    <xf numFmtId="171" fontId="134" fillId="0" borderId="0" applyFill="0">
      <alignment horizontal="center"/>
      <protection locked="0"/>
    </xf>
    <xf numFmtId="171" fontId="134" fillId="54" borderId="0"/>
    <xf numFmtId="171" fontId="134" fillId="0" borderId="0">
      <protection locked="0"/>
    </xf>
    <xf numFmtId="171" fontId="134" fillId="0" borderId="0"/>
    <xf numFmtId="216" fontId="134" fillId="0" borderId="0"/>
    <xf numFmtId="217" fontId="134" fillId="0" borderId="0"/>
    <xf numFmtId="171" fontId="135" fillId="55" borderId="0">
      <alignment horizontal="right"/>
    </xf>
    <xf numFmtId="171" fontId="134" fillId="0" borderId="0"/>
    <xf numFmtId="0" fontId="136" fillId="56" borderId="16">
      <alignment horizontal="centerContinuous" vertical="top"/>
    </xf>
    <xf numFmtId="185" fontId="136" fillId="56" borderId="16">
      <alignment horizontal="centerContinuous" vertical="top"/>
    </xf>
    <xf numFmtId="171" fontId="137" fillId="57" borderId="0" applyNumberFormat="0" applyBorder="0" applyAlignment="0" applyProtection="0"/>
    <xf numFmtId="171" fontId="137" fillId="57" borderId="0" applyNumberFormat="0" applyBorder="0" applyAlignment="0" applyProtection="0"/>
    <xf numFmtId="171" fontId="138" fillId="58" borderId="0" applyNumberFormat="0" applyBorder="0" applyAlignment="0" applyProtection="0"/>
    <xf numFmtId="0" fontId="120" fillId="59" borderId="0" applyNumberFormat="0" applyBorder="0" applyAlignment="0" applyProtection="0"/>
    <xf numFmtId="0" fontId="121" fillId="59" borderId="0" applyNumberFormat="0" applyBorder="0" applyAlignment="0" applyProtection="0"/>
    <xf numFmtId="0" fontId="36" fillId="9" borderId="0" applyNumberFormat="0" applyBorder="0" applyAlignment="0" applyProtection="0"/>
    <xf numFmtId="0" fontId="120" fillId="59" borderId="0" applyNumberFormat="0" applyBorder="0" applyAlignment="0" applyProtection="0"/>
    <xf numFmtId="171" fontId="137" fillId="60" borderId="0" applyNumberFormat="0" applyBorder="0" applyAlignment="0" applyProtection="0"/>
    <xf numFmtId="171" fontId="137" fillId="61" borderId="0" applyNumberFormat="0" applyBorder="0" applyAlignment="0" applyProtection="0"/>
    <xf numFmtId="171" fontId="138" fillId="62" borderId="0" applyNumberFormat="0" applyBorder="0" applyAlignment="0" applyProtection="0"/>
    <xf numFmtId="0" fontId="120" fillId="63" borderId="0" applyNumberFormat="0" applyBorder="0" applyAlignment="0" applyProtection="0"/>
    <xf numFmtId="0" fontId="121" fillId="63" borderId="0" applyNumberFormat="0" applyBorder="0" applyAlignment="0" applyProtection="0"/>
    <xf numFmtId="0" fontId="36" fillId="13" borderId="0" applyNumberFormat="0" applyBorder="0" applyAlignment="0" applyProtection="0"/>
    <xf numFmtId="0" fontId="120" fillId="63" borderId="0" applyNumberFormat="0" applyBorder="0" applyAlignment="0" applyProtection="0"/>
    <xf numFmtId="171" fontId="137" fillId="60" borderId="0" applyNumberFormat="0" applyBorder="0" applyAlignment="0" applyProtection="0"/>
    <xf numFmtId="171" fontId="137" fillId="64" borderId="0" applyNumberFormat="0" applyBorder="0" applyAlignment="0" applyProtection="0"/>
    <xf numFmtId="171" fontId="138" fillId="61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36" fillId="17" borderId="0" applyNumberFormat="0" applyBorder="0" applyAlignment="0" applyProtection="0"/>
    <xf numFmtId="0" fontId="120" fillId="65" borderId="0" applyNumberFormat="0" applyBorder="0" applyAlignment="0" applyProtection="0"/>
    <xf numFmtId="171" fontId="137" fillId="57" borderId="0" applyNumberFormat="0" applyBorder="0" applyAlignment="0" applyProtection="0"/>
    <xf numFmtId="171" fontId="137" fillId="61" borderId="0" applyNumberFormat="0" applyBorder="0" applyAlignment="0" applyProtection="0"/>
    <xf numFmtId="171" fontId="138" fillId="6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36" fillId="21" borderId="0" applyNumberFormat="0" applyBorder="0" applyAlignment="0" applyProtection="0"/>
    <xf numFmtId="0" fontId="120" fillId="51" borderId="0" applyNumberFormat="0" applyBorder="0" applyAlignment="0" applyProtection="0"/>
    <xf numFmtId="171" fontId="137" fillId="66" borderId="0" applyNumberFormat="0" applyBorder="0" applyAlignment="0" applyProtection="0"/>
    <xf numFmtId="171" fontId="137" fillId="57" borderId="0" applyNumberFormat="0" applyBorder="0" applyAlignment="0" applyProtection="0"/>
    <xf numFmtId="171" fontId="138" fillId="58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36" fillId="25" borderId="0" applyNumberFormat="0" applyBorder="0" applyAlignment="0" applyProtection="0"/>
    <xf numFmtId="0" fontId="120" fillId="52" borderId="0" applyNumberFormat="0" applyBorder="0" applyAlignment="0" applyProtection="0"/>
    <xf numFmtId="171" fontId="137" fillId="60" borderId="0" applyNumberFormat="0" applyBorder="0" applyAlignment="0" applyProtection="0"/>
    <xf numFmtId="171" fontId="137" fillId="67" borderId="0" applyNumberFormat="0" applyBorder="0" applyAlignment="0" applyProtection="0"/>
    <xf numFmtId="171" fontId="138" fillId="67" borderId="0" applyNumberFormat="0" applyBorder="0" applyAlignment="0" applyProtection="0"/>
    <xf numFmtId="0" fontId="120" fillId="68" borderId="0" applyNumberFormat="0" applyBorder="0" applyAlignment="0" applyProtection="0"/>
    <xf numFmtId="0" fontId="121" fillId="68" borderId="0" applyNumberFormat="0" applyBorder="0" applyAlignment="0" applyProtection="0"/>
    <xf numFmtId="0" fontId="36" fillId="29" borderId="0" applyNumberFormat="0" applyBorder="0" applyAlignment="0" applyProtection="0"/>
    <xf numFmtId="0" fontId="120" fillId="68" borderId="0" applyNumberFormat="0" applyBorder="0" applyAlignment="0" applyProtection="0"/>
    <xf numFmtId="218" fontId="139" fillId="0" borderId="4" applyFont="0" applyFill="0" applyBorder="0" applyAlignment="0"/>
    <xf numFmtId="0" fontId="49" fillId="69" borderId="27">
      <alignment horizontal="center" vertical="center"/>
    </xf>
    <xf numFmtId="0" fontId="130" fillId="0" borderId="0" applyFont="0" applyFill="0" applyBorder="0" applyAlignment="0" applyProtection="0"/>
    <xf numFmtId="219" fontId="140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0" fillId="0" borderId="0" applyFont="0" applyFill="0" applyBorder="0" applyAlignment="0" applyProtection="0"/>
    <xf numFmtId="220" fontId="140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1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10" fillId="0" borderId="0">
      <alignment horizontal="justify" vertical="top" wrapText="1"/>
      <protection locked="0"/>
    </xf>
    <xf numFmtId="171" fontId="141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2" fillId="0" borderId="0"/>
    <xf numFmtId="221" fontId="43" fillId="0" borderId="0" applyFont="0" applyFill="0" applyBorder="0" applyAlignment="0" applyProtection="0"/>
    <xf numFmtId="222" fontId="143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68" fontId="140" fillId="0" borderId="0" applyFont="0" applyFill="0" applyBorder="0" applyAlignment="0" applyProtection="0"/>
    <xf numFmtId="223" fontId="43" fillId="0" borderId="0" applyFont="0" applyFill="0" applyBorder="0" applyAlignment="0" applyProtection="0"/>
    <xf numFmtId="224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4" fillId="0" borderId="0" applyFont="0" applyFill="0" applyBorder="0" applyAlignment="0" applyProtection="0"/>
    <xf numFmtId="4" fontId="92" fillId="0" borderId="0" applyFont="0" applyFill="0" applyBorder="0" applyAlignment="0" applyProtection="0"/>
    <xf numFmtId="3" fontId="92" fillId="0" borderId="0" applyFont="0" applyFill="0" applyBorder="0" applyAlignment="0" applyProtection="0"/>
    <xf numFmtId="4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226" fontId="69" fillId="0" borderId="18">
      <alignment horizontal="center"/>
    </xf>
    <xf numFmtId="40" fontId="78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" fillId="0" borderId="0" applyFont="0" applyFill="0" applyProtection="0"/>
    <xf numFmtId="227" fontId="59" fillId="0" borderId="0" applyFont="0" applyFill="0" applyBorder="0" applyAlignment="0" applyProtection="0"/>
    <xf numFmtId="0" fontId="145" fillId="3" borderId="0" applyNumberFormat="0" applyBorder="0" applyAlignment="0" applyProtection="0"/>
    <xf numFmtId="0" fontId="146" fillId="37" borderId="0" applyNumberFormat="0" applyBorder="0" applyAlignment="0" applyProtection="0"/>
    <xf numFmtId="0" fontId="27" fillId="3" borderId="0" applyNumberFormat="0" applyBorder="0" applyAlignment="0" applyProtection="0"/>
    <xf numFmtId="0" fontId="147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8" fillId="0" borderId="0"/>
    <xf numFmtId="228" fontId="2" fillId="0" borderId="0" applyNumberFormat="0" applyFont="0" applyAlignment="0" applyProtection="0"/>
    <xf numFmtId="0" fontId="149" fillId="0" borderId="0" applyNumberFormat="0" applyFill="0" applyBorder="0" applyAlignment="0" applyProtection="0"/>
    <xf numFmtId="37" fontId="150" fillId="0" borderId="0"/>
    <xf numFmtId="37" fontId="150" fillId="0" borderId="0"/>
    <xf numFmtId="229" fontId="151" fillId="70" borderId="28"/>
    <xf numFmtId="3" fontId="152" fillId="0" borderId="17">
      <alignment horizontal="left" vertical="center"/>
    </xf>
    <xf numFmtId="5" fontId="153" fillId="0" borderId="5" applyAlignment="0" applyProtection="0"/>
    <xf numFmtId="3" fontId="154" fillId="0" borderId="17">
      <alignment horizontal="left" vertical="center"/>
    </xf>
    <xf numFmtId="49" fontId="155" fillId="0" borderId="0" applyFont="0" applyFill="0" applyBorder="0" applyAlignment="0" applyProtection="0">
      <alignment horizontal="left"/>
    </xf>
    <xf numFmtId="230" fontId="154" fillId="0" borderId="0" applyAlignment="0" applyProtection="0"/>
    <xf numFmtId="231" fontId="142" fillId="0" borderId="0" applyFill="0" applyBorder="0" applyAlignment="0" applyProtection="0"/>
    <xf numFmtId="49" fontId="142" fillId="0" borderId="0" applyNumberFormat="0" applyAlignment="0" applyProtection="0">
      <alignment horizontal="left"/>
    </xf>
    <xf numFmtId="49" fontId="156" fillId="0" borderId="29" applyNumberFormat="0" applyAlignment="0" applyProtection="0">
      <alignment horizontal="left" wrapText="1"/>
    </xf>
    <xf numFmtId="49" fontId="156" fillId="0" borderId="0" applyNumberFormat="0" applyAlignment="0" applyProtection="0">
      <alignment horizontal="left" wrapText="1"/>
    </xf>
    <xf numFmtId="49" fontId="157" fillId="0" borderId="0" applyAlignment="0" applyProtection="0">
      <alignment horizontal="left"/>
    </xf>
    <xf numFmtId="232" fontId="158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9" fillId="0" borderId="0"/>
    <xf numFmtId="0" fontId="131" fillId="0" borderId="0"/>
    <xf numFmtId="0" fontId="140" fillId="0" borderId="0"/>
    <xf numFmtId="0" fontId="2" fillId="0" borderId="0"/>
    <xf numFmtId="0" fontId="160" fillId="0" borderId="0"/>
    <xf numFmtId="0" fontId="161" fillId="0" borderId="0"/>
    <xf numFmtId="0" fontId="143" fillId="0" borderId="0"/>
    <xf numFmtId="3" fontId="42" fillId="0" borderId="0" applyNumberFormat="0" applyFill="0" applyBorder="0" applyAlignment="0" applyProtection="0"/>
    <xf numFmtId="233" fontId="70" fillId="0" borderId="0" applyFill="0" applyBorder="0" applyAlignment="0"/>
    <xf numFmtId="234" fontId="2" fillId="0" borderId="0" applyFill="0" applyBorder="0" applyAlignment="0"/>
    <xf numFmtId="235" fontId="162" fillId="0" borderId="0" applyFill="0" applyBorder="0" applyAlignment="0"/>
    <xf numFmtId="228" fontId="68" fillId="0" borderId="0" applyFill="0" applyBorder="0" applyAlignment="0"/>
    <xf numFmtId="236" fontId="6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68" fillId="0" borderId="0" applyFill="0" applyBorder="0" applyAlignment="0"/>
    <xf numFmtId="238" fontId="68" fillId="0" borderId="0" applyFill="0" applyBorder="0" applyAlignment="0"/>
    <xf numFmtId="228" fontId="68" fillId="0" borderId="0" applyFill="0" applyBorder="0" applyAlignment="0"/>
    <xf numFmtId="3" fontId="42" fillId="0" borderId="0" applyNumberFormat="0" applyFill="0" applyBorder="0" applyAlignment="0" applyProtection="0"/>
    <xf numFmtId="0" fontId="163" fillId="71" borderId="31" applyNumberFormat="0" applyAlignment="0" applyProtection="0"/>
    <xf numFmtId="185" fontId="164" fillId="71" borderId="31" applyNumberFormat="0" applyAlignment="0" applyProtection="0"/>
    <xf numFmtId="185" fontId="164" fillId="71" borderId="31" applyNumberFormat="0" applyAlignment="0" applyProtection="0"/>
    <xf numFmtId="0" fontId="164" fillId="71" borderId="31" applyNumberFormat="0" applyAlignment="0" applyProtection="0"/>
    <xf numFmtId="0" fontId="30" fillId="6" borderId="10" applyNumberFormat="0" applyAlignment="0" applyProtection="0"/>
    <xf numFmtId="0" fontId="163" fillId="72" borderId="31" applyNumberFormat="0" applyAlignment="0" applyProtection="0"/>
    <xf numFmtId="0" fontId="165" fillId="73" borderId="0">
      <alignment horizontal="center"/>
      <protection locked="0"/>
    </xf>
    <xf numFmtId="190" fontId="166" fillId="74" borderId="0" applyNumberFormat="0" applyFont="0" applyBorder="0" applyAlignment="0">
      <alignment horizontal="left"/>
    </xf>
    <xf numFmtId="171" fontId="167" fillId="0" borderId="0"/>
    <xf numFmtId="0" fontId="168" fillId="75" borderId="32" applyNumberFormat="0" applyAlignment="0" applyProtection="0"/>
    <xf numFmtId="185" fontId="169" fillId="75" borderId="32" applyNumberFormat="0" applyAlignment="0" applyProtection="0"/>
    <xf numFmtId="0" fontId="169" fillId="75" borderId="32" applyNumberFormat="0" applyAlignment="0" applyProtection="0"/>
    <xf numFmtId="0" fontId="32" fillId="7" borderId="13" applyNumberFormat="0" applyAlignment="0" applyProtection="0"/>
    <xf numFmtId="0" fontId="168" fillId="76" borderId="32" applyNumberFormat="0" applyAlignment="0" applyProtection="0"/>
    <xf numFmtId="0" fontId="92" fillId="0" borderId="33" applyNumberFormat="0" applyFont="0" applyFill="0" applyAlignment="0" applyProtection="0"/>
    <xf numFmtId="0" fontId="91" fillId="0" borderId="33" applyNumberFormat="0" applyFont="0" applyFill="0" applyAlignment="0" applyProtection="0"/>
    <xf numFmtId="239" fontId="52" fillId="0" borderId="0" applyFont="0" applyFill="0" applyBorder="0" applyAlignment="0" applyProtection="0"/>
    <xf numFmtId="38" fontId="20" fillId="0" borderId="0" applyNumberFormat="0" applyFill="0" applyBorder="0" applyAlignment="0" applyProtection="0">
      <protection locked="0"/>
    </xf>
    <xf numFmtId="38" fontId="170" fillId="0" borderId="0" applyNumberFormat="0" applyFill="0" applyBorder="0" applyAlignment="0" applyProtection="0">
      <protection locked="0"/>
    </xf>
    <xf numFmtId="38" fontId="171" fillId="0" borderId="0" applyNumberFormat="0" applyFill="0" applyBorder="0" applyAlignment="0" applyProtection="0">
      <protection locked="0"/>
    </xf>
    <xf numFmtId="0" fontId="142" fillId="69" borderId="6">
      <alignment horizontal="center" vertical="center" wrapText="1"/>
    </xf>
    <xf numFmtId="0" fontId="172" fillId="73" borderId="34">
      <alignment horizontal="center" wrapText="1"/>
    </xf>
    <xf numFmtId="185" fontId="173" fillId="0" borderId="17">
      <alignment horizontal="center"/>
    </xf>
    <xf numFmtId="0" fontId="174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1" fontId="176" fillId="0" borderId="0"/>
    <xf numFmtId="240" fontId="2" fillId="0" borderId="0"/>
    <xf numFmtId="241" fontId="175" fillId="0" borderId="0"/>
    <xf numFmtId="242" fontId="16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>
      <protection locked="0"/>
    </xf>
    <xf numFmtId="41" fontId="177" fillId="0" borderId="0" applyFont="0" applyBorder="0">
      <alignment horizontal="right"/>
    </xf>
    <xf numFmtId="166" fontId="110" fillId="0" borderId="0" applyFont="0" applyFill="0" applyBorder="0" applyAlignment="0" applyProtection="0"/>
    <xf numFmtId="38" fontId="178" fillId="0" borderId="0" applyFont="0" applyFill="0" applyBorder="0" applyAlignment="0" applyProtection="0"/>
    <xf numFmtId="237" fontId="68" fillId="0" borderId="0" applyFont="0" applyFill="0" applyBorder="0" applyAlignment="0" applyProtection="0"/>
    <xf numFmtId="243" fontId="158" fillId="0" borderId="0" applyFont="0" applyFill="0" applyBorder="0" applyAlignment="0" applyProtection="0">
      <alignment horizontal="right"/>
    </xf>
    <xf numFmtId="43" fontId="3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44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3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6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6" fontId="2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6" fontId="2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7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7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7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5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5" fontId="70" fillId="0" borderId="0" applyFill="0" applyBorder="0" applyProtection="0">
      <alignment vertical="top"/>
    </xf>
    <xf numFmtId="245" fontId="70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6" fillId="0" borderId="0" applyFont="0" applyFill="0" applyBorder="0" applyAlignment="0" applyProtection="0"/>
    <xf numFmtId="24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0" fontId="70" fillId="0" borderId="0" applyNumberFormat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5" fontId="44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10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81" fontId="18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4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0" fillId="0" borderId="0" applyFont="0" applyFill="0" applyBorder="0" applyAlignment="0" applyProtection="0"/>
    <xf numFmtId="25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44" fontId="70" fillId="0" borderId="0" applyFill="0" applyBorder="0" applyProtection="0">
      <alignment vertical="top"/>
    </xf>
    <xf numFmtId="244" fontId="70" fillId="0" borderId="0" applyFill="0" applyBorder="0" applyProtection="0">
      <alignment vertical="top"/>
    </xf>
    <xf numFmtId="0" fontId="6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110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54" fillId="0" borderId="0"/>
    <xf numFmtId="253" fontId="16" fillId="0" borderId="0"/>
    <xf numFmtId="0" fontId="52" fillId="0" borderId="0"/>
    <xf numFmtId="0" fontId="183" fillId="0" borderId="0" applyNumberFormat="0" applyFill="0" applyBorder="0" applyAlignment="0" applyProtection="0"/>
    <xf numFmtId="0" fontId="184" fillId="0" borderId="0"/>
    <xf numFmtId="0" fontId="45" fillId="0" borderId="0"/>
    <xf numFmtId="3" fontId="2" fillId="0" borderId="0" applyFont="0" applyFill="0" applyBorder="0" applyAlignment="0" applyProtection="0"/>
    <xf numFmtId="171" fontId="183" fillId="0" borderId="0" applyNumberFormat="0" applyFill="0" applyBorder="0" applyAlignment="0" applyProtection="0"/>
    <xf numFmtId="0" fontId="184" fillId="0" borderId="0"/>
    <xf numFmtId="0" fontId="45" fillId="0" borderId="0"/>
    <xf numFmtId="254" fontId="185" fillId="0" borderId="35" applyFont="0" applyAlignment="0">
      <alignment horizontal="center"/>
    </xf>
    <xf numFmtId="0" fontId="136" fillId="56" borderId="16">
      <alignment horizontal="centerContinuous" vertical="top"/>
    </xf>
    <xf numFmtId="168" fontId="52" fillId="0" borderId="0" applyFont="0" applyFill="0" applyBorder="0" applyAlignment="0" applyProtection="0"/>
    <xf numFmtId="0" fontId="186" fillId="0" borderId="0" applyNumberFormat="0" applyAlignment="0">
      <alignment horizontal="left"/>
    </xf>
    <xf numFmtId="255" fontId="186" fillId="0" borderId="0" applyNumberFormat="0" applyAlignment="0">
      <alignment horizontal="left"/>
    </xf>
    <xf numFmtId="0" fontId="186" fillId="0" borderId="0" applyNumberFormat="0" applyAlignment="0">
      <alignment horizontal="left"/>
    </xf>
    <xf numFmtId="0" fontId="48" fillId="0" borderId="0" applyNumberFormat="0" applyAlignment="0"/>
    <xf numFmtId="0" fontId="187" fillId="0" borderId="0">
      <alignment horizontal="left"/>
    </xf>
    <xf numFmtId="0" fontId="188" fillId="0" borderId="0"/>
    <xf numFmtId="0" fontId="189" fillId="0" borderId="0">
      <alignment horizontal="left"/>
    </xf>
    <xf numFmtId="256" fontId="16" fillId="0" borderId="0" applyFill="0" applyBorder="0" applyProtection="0"/>
    <xf numFmtId="256" fontId="16" fillId="0" borderId="5" applyFill="0" applyProtection="0"/>
    <xf numFmtId="164" fontId="78" fillId="0" borderId="0" applyFont="0" applyFill="0" applyBorder="0" applyAlignment="0" applyProtection="0"/>
    <xf numFmtId="0" fontId="174" fillId="0" borderId="0"/>
    <xf numFmtId="0" fontId="174" fillId="0" borderId="0"/>
    <xf numFmtId="6" fontId="16" fillId="0" borderId="0" applyFont="0" applyFill="0" applyBorder="0" applyAlignment="0" applyProtection="0">
      <protection locked="0"/>
    </xf>
    <xf numFmtId="8" fontId="16" fillId="0" borderId="0" applyFont="0" applyFill="0" applyBorder="0" applyAlignment="0" applyProtection="0">
      <protection locked="0"/>
    </xf>
    <xf numFmtId="257" fontId="17" fillId="0" borderId="36" applyBorder="0"/>
    <xf numFmtId="228" fontId="68" fillId="0" borderId="0" applyFont="0" applyFill="0" applyBorder="0" applyAlignment="0" applyProtection="0"/>
    <xf numFmtId="258" fontId="158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44" fontId="37" fillId="0" borderId="0" applyFont="0" applyFill="0" applyBorder="0" applyAlignment="0" applyProtection="0"/>
    <xf numFmtId="259" fontId="2" fillId="0" borderId="0">
      <protection locked="0"/>
    </xf>
    <xf numFmtId="0" fontId="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260" fontId="54" fillId="0" borderId="0"/>
    <xf numFmtId="261" fontId="48" fillId="0" borderId="0"/>
    <xf numFmtId="0" fontId="52" fillId="0" borderId="0"/>
    <xf numFmtId="262" fontId="2" fillId="0" borderId="0"/>
    <xf numFmtId="167" fontId="69" fillId="0" borderId="0" applyFont="0" applyFill="0" applyBorder="0" applyAlignment="0" applyProtection="0"/>
    <xf numFmtId="0" fontId="190" fillId="0" borderId="0"/>
    <xf numFmtId="0" fontId="191" fillId="0" borderId="0"/>
    <xf numFmtId="44" fontId="2" fillId="0" borderId="0" applyFont="0" applyFill="0" applyBorder="0" applyAlignment="0" applyProtection="0"/>
    <xf numFmtId="0" fontId="38" fillId="56" borderId="0" applyNumberFormat="0" applyFont="0" applyFill="0" applyBorder="0" applyProtection="0">
      <alignment horizontal="left"/>
    </xf>
    <xf numFmtId="3" fontId="45" fillId="0" borderId="0"/>
    <xf numFmtId="0" fontId="191" fillId="0" borderId="28"/>
    <xf numFmtId="3" fontId="192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8" fillId="0" borderId="0"/>
    <xf numFmtId="263" fontId="158" fillId="0" borderId="0" applyFont="0" applyFill="0" applyBorder="0" applyAlignment="0" applyProtection="0"/>
    <xf numFmtId="14" fontId="70" fillId="0" borderId="0" applyFill="0" applyBorder="0" applyAlignment="0"/>
    <xf numFmtId="0" fontId="67" fillId="0" borderId="0" applyProtection="0"/>
    <xf numFmtId="38" fontId="2" fillId="0" borderId="0" applyFont="0" applyFill="0" applyBorder="0" applyAlignment="0" applyProtection="0"/>
    <xf numFmtId="264" fontId="16" fillId="0" borderId="0" applyFill="0" applyBorder="0" applyProtection="0"/>
    <xf numFmtId="38" fontId="78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93" fillId="0" borderId="0">
      <protection locked="0"/>
    </xf>
    <xf numFmtId="3" fontId="194" fillId="0" borderId="38" applyFill="0" applyBorder="0" applyProtection="0">
      <alignment horizontal="center" vertical="center"/>
    </xf>
    <xf numFmtId="231" fontId="54" fillId="0" borderId="0"/>
    <xf numFmtId="265" fontId="48" fillId="0" borderId="0"/>
    <xf numFmtId="231" fontId="52" fillId="0" borderId="0"/>
    <xf numFmtId="266" fontId="158" fillId="0" borderId="39" applyNumberFormat="0" applyFont="0" applyFill="0" applyAlignment="0" applyProtection="0"/>
    <xf numFmtId="42" fontId="195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67" fontId="43" fillId="0" borderId="0" applyFont="0" applyFill="0" applyBorder="0" applyAlignment="0" applyProtection="0"/>
    <xf numFmtId="268" fontId="92" fillId="0" borderId="0" applyFont="0" applyFill="0" applyBorder="0" applyAlignment="0" applyProtection="0"/>
    <xf numFmtId="269" fontId="43" fillId="0" borderId="0" applyFont="0" applyFill="0" applyBorder="0" applyAlignment="0" applyProtection="0"/>
    <xf numFmtId="270" fontId="92" fillId="0" borderId="0" applyFont="0" applyFill="0" applyBorder="0" applyAlignment="0" applyProtection="0"/>
    <xf numFmtId="0" fontId="43" fillId="0" borderId="0"/>
    <xf numFmtId="171" fontId="197" fillId="79" borderId="0" applyNumberFormat="0" applyBorder="0" applyAlignment="0" applyProtection="0"/>
    <xf numFmtId="171" fontId="197" fillId="80" borderId="0" applyNumberFormat="0" applyBorder="0" applyAlignment="0" applyProtection="0"/>
    <xf numFmtId="171" fontId="197" fillId="81" borderId="0" applyNumberFormat="0" applyBorder="0" applyAlignment="0" applyProtection="0"/>
    <xf numFmtId="0" fontId="198" fillId="0" borderId="0">
      <protection locked="0"/>
    </xf>
    <xf numFmtId="0" fontId="198" fillId="0" borderId="0">
      <protection locked="0"/>
    </xf>
    <xf numFmtId="237" fontId="68" fillId="0" borderId="0" applyFill="0" applyBorder="0" applyAlignment="0"/>
    <xf numFmtId="228" fontId="68" fillId="0" borderId="0" applyFill="0" applyBorder="0" applyAlignment="0"/>
    <xf numFmtId="237" fontId="68" fillId="0" borderId="0" applyFill="0" applyBorder="0" applyAlignment="0"/>
    <xf numFmtId="238" fontId="68" fillId="0" borderId="0" applyFill="0" applyBorder="0" applyAlignment="0"/>
    <xf numFmtId="228" fontId="68" fillId="0" borderId="0" applyFill="0" applyBorder="0" applyAlignment="0"/>
    <xf numFmtId="0" fontId="199" fillId="0" borderId="0" applyNumberFormat="0" applyAlignment="0">
      <alignment horizontal="left"/>
    </xf>
    <xf numFmtId="255" fontId="199" fillId="0" borderId="0" applyNumberFormat="0" applyAlignment="0">
      <alignment horizontal="left"/>
    </xf>
    <xf numFmtId="0" fontId="199" fillId="0" borderId="0" applyNumberFormat="0" applyAlignment="0">
      <alignment horizontal="left"/>
    </xf>
    <xf numFmtId="171" fontId="75" fillId="0" borderId="0">
      <alignment horizontal="left"/>
    </xf>
    <xf numFmtId="171" fontId="2" fillId="0" borderId="0" applyFont="0" applyFill="0" applyBorder="0" applyAlignment="0" applyProtection="0"/>
    <xf numFmtId="0" fontId="110" fillId="0" borderId="0"/>
    <xf numFmtId="229" fontId="77" fillId="0" borderId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9" fontId="202" fillId="0" borderId="0" applyNumberFormat="0" applyFill="0" applyBorder="0" applyProtection="0">
      <alignment horizontal="center" vertical="top"/>
    </xf>
    <xf numFmtId="271" fontId="202" fillId="0" borderId="0" applyFill="0" applyBorder="0">
      <alignment horizontal="right" vertical="top"/>
    </xf>
    <xf numFmtId="272" fontId="202" fillId="0" borderId="0" applyFill="0" applyBorder="0">
      <alignment horizontal="right" vertical="top"/>
    </xf>
    <xf numFmtId="0" fontId="203" fillId="0" borderId="40">
      <alignment horizontal="right" wrapText="1"/>
    </xf>
    <xf numFmtId="273" fontId="204" fillId="0" borderId="40">
      <alignment horizontal="left"/>
    </xf>
    <xf numFmtId="202" fontId="202" fillId="0" borderId="0">
      <alignment horizontal="center"/>
    </xf>
    <xf numFmtId="202" fontId="202" fillId="0" borderId="0">
      <alignment horizontal="center"/>
    </xf>
    <xf numFmtId="202" fontId="205" fillId="0" borderId="40">
      <alignment horizontal="center"/>
    </xf>
    <xf numFmtId="202" fontId="205" fillId="0" borderId="40">
      <alignment horizontal="center"/>
    </xf>
    <xf numFmtId="202" fontId="205" fillId="0" borderId="40">
      <alignment horizontal="center"/>
    </xf>
    <xf numFmtId="166" fontId="202" fillId="0" borderId="40" applyFill="0" applyBorder="0" applyProtection="0">
      <alignment horizontal="right" vertical="top"/>
    </xf>
    <xf numFmtId="273" fontId="67" fillId="0" borderId="0"/>
    <xf numFmtId="273" fontId="206" fillId="0" borderId="0"/>
    <xf numFmtId="273" fontId="2" fillId="0" borderId="0"/>
    <xf numFmtId="273" fontId="207" fillId="0" borderId="0">
      <alignment horizontal="left" vertical="top"/>
    </xf>
    <xf numFmtId="0" fontId="202" fillId="0" borderId="0" applyFill="0" applyBorder="0">
      <alignment horizontal="left" vertical="top" wrapText="1"/>
    </xf>
    <xf numFmtId="0" fontId="193" fillId="0" borderId="0">
      <protection locked="0"/>
    </xf>
    <xf numFmtId="0" fontId="208" fillId="0" borderId="0"/>
    <xf numFmtId="0" fontId="209" fillId="0" borderId="0"/>
    <xf numFmtId="0" fontId="210" fillId="0" borderId="0"/>
    <xf numFmtId="0" fontId="2" fillId="0" borderId="0">
      <protection locked="0"/>
    </xf>
    <xf numFmtId="0" fontId="193" fillId="0" borderId="0">
      <protection locked="0"/>
    </xf>
    <xf numFmtId="0" fontId="117" fillId="0" borderId="0"/>
    <xf numFmtId="0" fontId="208" fillId="0" borderId="0"/>
    <xf numFmtId="0" fontId="2" fillId="0" borderId="0">
      <protection locked="0"/>
    </xf>
    <xf numFmtId="0" fontId="193" fillId="0" borderId="0">
      <protection locked="0"/>
    </xf>
    <xf numFmtId="0" fontId="208" fillId="0" borderId="0"/>
    <xf numFmtId="0" fontId="2" fillId="0" borderId="0">
      <protection locked="0"/>
    </xf>
    <xf numFmtId="0" fontId="193" fillId="0" borderId="0">
      <protection locked="0"/>
    </xf>
    <xf numFmtId="0" fontId="208" fillId="0" borderId="0"/>
    <xf numFmtId="0" fontId="2" fillId="0" borderId="0">
      <protection locked="0"/>
    </xf>
    <xf numFmtId="0" fontId="193" fillId="0" borderId="0">
      <protection locked="0"/>
    </xf>
    <xf numFmtId="0" fontId="210" fillId="0" borderId="0"/>
    <xf numFmtId="0" fontId="208" fillId="0" borderId="0"/>
    <xf numFmtId="0" fontId="2" fillId="0" borderId="0">
      <protection locked="0"/>
    </xf>
    <xf numFmtId="0" fontId="193" fillId="0" borderId="0">
      <protection locked="0"/>
    </xf>
    <xf numFmtId="0" fontId="209" fillId="0" borderId="0"/>
    <xf numFmtId="0" fontId="150" fillId="0" borderId="0"/>
    <xf numFmtId="0" fontId="208" fillId="0" borderId="0"/>
    <xf numFmtId="0" fontId="2" fillId="0" borderId="0">
      <protection locked="0"/>
    </xf>
    <xf numFmtId="0" fontId="193" fillId="0" borderId="0">
      <protection locked="0"/>
    </xf>
    <xf numFmtId="0" fontId="209" fillId="0" borderId="0"/>
    <xf numFmtId="0" fontId="2" fillId="0" borderId="0">
      <protection locked="0"/>
    </xf>
    <xf numFmtId="0" fontId="211" fillId="0" borderId="41"/>
    <xf numFmtId="274" fontId="212" fillId="78" borderId="6" applyFont="0" applyFill="0" applyBorder="0" applyAlignment="0" applyProtection="0">
      <protection locked="0"/>
    </xf>
    <xf numFmtId="275" fontId="154" fillId="0" borderId="0" applyFill="0" applyBorder="0"/>
    <xf numFmtId="0" fontId="193" fillId="0" borderId="0">
      <protection locked="0"/>
    </xf>
    <xf numFmtId="276" fontId="213" fillId="0" borderId="0" applyFont="0" applyFill="0" applyBorder="0" applyProtection="0">
      <alignment horizontal="center"/>
    </xf>
    <xf numFmtId="0" fontId="193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>
      <protection locked="0"/>
    </xf>
    <xf numFmtId="0" fontId="214" fillId="0" borderId="0">
      <alignment horizontal="left"/>
    </xf>
    <xf numFmtId="0" fontId="215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277" fontId="6" fillId="0" borderId="0">
      <alignment horizontal="right"/>
    </xf>
    <xf numFmtId="0" fontId="217" fillId="0" borderId="0" applyFont="0" applyFill="0" applyBorder="0" applyAlignment="0" applyProtection="0"/>
    <xf numFmtId="0" fontId="78" fillId="0" borderId="0"/>
    <xf numFmtId="17" fontId="2" fillId="0" borderId="0">
      <alignment horizontal="left"/>
    </xf>
    <xf numFmtId="38" fontId="63" fillId="0" borderId="0" applyFill="0" applyBorder="0" applyAlignment="0" applyProtection="0"/>
    <xf numFmtId="0" fontId="218" fillId="2" borderId="0" applyNumberFormat="0" applyBorder="0" applyAlignment="0" applyProtection="0"/>
    <xf numFmtId="0" fontId="219" fillId="38" borderId="0" applyNumberFormat="0" applyBorder="0" applyAlignment="0" applyProtection="0"/>
    <xf numFmtId="0" fontId="26" fillId="2" borderId="0" applyNumberFormat="0" applyBorder="0" applyAlignment="0" applyProtection="0"/>
    <xf numFmtId="0" fontId="220" fillId="38" borderId="0" applyNumberFormat="0" applyBorder="0" applyAlignment="0" applyProtection="0"/>
    <xf numFmtId="40" fontId="62" fillId="77" borderId="2"/>
    <xf numFmtId="38" fontId="142" fillId="56" borderId="0" applyNumberFormat="0" applyBorder="0" applyAlignment="0" applyProtection="0"/>
    <xf numFmtId="38" fontId="142" fillId="56" borderId="0" applyNumberFormat="0" applyBorder="0" applyAlignment="0" applyProtection="0"/>
    <xf numFmtId="278" fontId="52" fillId="56" borderId="0" applyNumberFormat="0" applyBorder="0" applyAlignment="0" applyProtection="0"/>
    <xf numFmtId="0" fontId="2" fillId="0" borderId="0"/>
    <xf numFmtId="279" fontId="173" fillId="73" borderId="6" applyNumberFormat="0" applyFont="0" applyAlignment="0"/>
    <xf numFmtId="280" fontId="158" fillId="0" borderId="0" applyFont="0" applyFill="0" applyBorder="0" applyAlignment="0" applyProtection="0">
      <alignment horizontal="right"/>
    </xf>
    <xf numFmtId="171" fontId="221" fillId="54" borderId="0"/>
    <xf numFmtId="0" fontId="222" fillId="0" borderId="0">
      <alignment horizontal="left"/>
    </xf>
    <xf numFmtId="0" fontId="222" fillId="0" borderId="0">
      <alignment horizontal="left"/>
    </xf>
    <xf numFmtId="0" fontId="222" fillId="0" borderId="0">
      <alignment horizontal="left"/>
    </xf>
    <xf numFmtId="0" fontId="223" fillId="0" borderId="42" applyNumberFormat="0" applyAlignment="0" applyProtection="0">
      <alignment horizontal="left" vertical="center"/>
    </xf>
    <xf numFmtId="255" fontId="223" fillId="0" borderId="42" applyNumberFormat="0" applyAlignment="0" applyProtection="0">
      <alignment horizontal="left" vertical="center"/>
    </xf>
    <xf numFmtId="0" fontId="223" fillId="0" borderId="42" applyNumberFormat="0" applyAlignment="0" applyProtection="0">
      <alignment horizontal="left" vertical="center"/>
    </xf>
    <xf numFmtId="0" fontId="223" fillId="0" borderId="3">
      <alignment horizontal="left" vertical="center"/>
    </xf>
    <xf numFmtId="0" fontId="224" fillId="0" borderId="3">
      <alignment horizontal="left" vertical="center"/>
    </xf>
    <xf numFmtId="0" fontId="223" fillId="0" borderId="3">
      <alignment horizontal="left" vertical="center"/>
    </xf>
    <xf numFmtId="0" fontId="225" fillId="0" borderId="0"/>
    <xf numFmtId="281" fontId="226" fillId="73" borderId="0">
      <alignment horizontal="left" vertical="top"/>
    </xf>
    <xf numFmtId="0" fontId="227" fillId="0" borderId="7" applyNumberFormat="0" applyFill="0" applyAlignment="0" applyProtection="0"/>
    <xf numFmtId="0" fontId="228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29" fillId="0" borderId="43" applyNumberFormat="0" applyFill="0" applyAlignment="0" applyProtection="0"/>
    <xf numFmtId="0" fontId="230" fillId="0" borderId="0">
      <alignment horizontal="left"/>
    </xf>
    <xf numFmtId="0" fontId="231" fillId="0" borderId="19">
      <alignment horizontal="left" vertical="top"/>
    </xf>
    <xf numFmtId="0" fontId="232" fillId="0" borderId="44" applyNumberFormat="0" applyFill="0" applyAlignment="0" applyProtection="0"/>
    <xf numFmtId="0" fontId="2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32" fillId="0" borderId="44" applyNumberFormat="0" applyFill="0" applyAlignment="0" applyProtection="0"/>
    <xf numFmtId="0" fontId="233" fillId="0" borderId="0">
      <alignment horizontal="left"/>
    </xf>
    <xf numFmtId="0" fontId="234" fillId="0" borderId="19">
      <alignment horizontal="left" vertical="top"/>
    </xf>
    <xf numFmtId="0" fontId="235" fillId="0" borderId="45" applyNumberFormat="0" applyFill="0" applyAlignment="0" applyProtection="0"/>
    <xf numFmtId="0" fontId="236" fillId="0" borderId="45" applyNumberFormat="0" applyFill="0" applyAlignment="0" applyProtection="0"/>
    <xf numFmtId="0" fontId="25" fillId="0" borderId="9" applyNumberFormat="0" applyFill="0" applyAlignment="0" applyProtection="0"/>
    <xf numFmtId="0" fontId="235" fillId="0" borderId="45" applyNumberFormat="0" applyFill="0" applyAlignment="0" applyProtection="0"/>
    <xf numFmtId="0" fontId="237" fillId="0" borderId="0">
      <alignment horizontal="left"/>
    </xf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/>
    <xf numFmtId="282" fontId="150" fillId="0" borderId="46">
      <alignment horizontal="left"/>
    </xf>
    <xf numFmtId="283" fontId="213" fillId="0" borderId="16">
      <alignment horizontal="left"/>
    </xf>
    <xf numFmtId="171" fontId="239" fillId="0" borderId="47">
      <alignment horizontal="right"/>
    </xf>
    <xf numFmtId="171" fontId="150" fillId="1" borderId="16">
      <alignment horizontal="left"/>
    </xf>
    <xf numFmtId="284" fontId="2" fillId="0" borderId="0">
      <protection locked="0"/>
    </xf>
    <xf numFmtId="255" fontId="228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84" fontId="2" fillId="0" borderId="0">
      <protection locked="0"/>
    </xf>
    <xf numFmtId="255" fontId="223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1" fontId="240" fillId="0" borderId="26">
      <alignment horizontal="center"/>
    </xf>
    <xf numFmtId="171" fontId="240" fillId="0" borderId="0">
      <alignment horizontal="center"/>
    </xf>
    <xf numFmtId="185" fontId="39" fillId="0" borderId="0"/>
    <xf numFmtId="0" fontId="241" fillId="0" borderId="0" applyNumberFormat="0" applyFill="0" applyBorder="0" applyAlignment="0" applyProtection="0"/>
    <xf numFmtId="0" fontId="42" fillId="0" borderId="48" applyNumberFormat="0" applyFill="0" applyAlignment="0" applyProtection="0"/>
    <xf numFmtId="171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285" fontId="43" fillId="0" borderId="0" applyFont="0" applyFill="0" applyBorder="0" applyAlignment="0" applyProtection="0"/>
    <xf numFmtId="1" fontId="244" fillId="0" borderId="49"/>
    <xf numFmtId="0" fontId="181" fillId="73" borderId="0">
      <alignment horizontal="left" wrapText="1" indent="2"/>
    </xf>
    <xf numFmtId="286" fontId="2" fillId="0" borderId="0" applyBorder="0" applyAlignment="0"/>
    <xf numFmtId="10" fontId="142" fillId="73" borderId="6" applyNumberFormat="0" applyBorder="0" applyAlignment="0" applyProtection="0"/>
    <xf numFmtId="10" fontId="142" fillId="73" borderId="6" applyNumberFormat="0" applyBorder="0" applyAlignment="0" applyProtection="0"/>
    <xf numFmtId="10" fontId="142" fillId="33" borderId="6" applyNumberFormat="0" applyBorder="0" applyAlignment="0" applyProtection="0"/>
    <xf numFmtId="0" fontId="245" fillId="41" borderId="31" applyNumberFormat="0" applyAlignment="0" applyProtection="0"/>
    <xf numFmtId="185" fontId="246" fillId="41" borderId="31" applyNumberFormat="0" applyAlignment="0" applyProtection="0"/>
    <xf numFmtId="0" fontId="246" fillId="41" borderId="31" applyNumberFormat="0" applyAlignment="0" applyProtection="0"/>
    <xf numFmtId="0" fontId="28" fillId="5" borderId="10" applyNumberFormat="0" applyAlignment="0" applyProtection="0"/>
    <xf numFmtId="0" fontId="245" fillId="41" borderId="31" applyNumberFormat="0" applyAlignment="0" applyProtection="0"/>
    <xf numFmtId="287" fontId="2" fillId="0" borderId="0"/>
    <xf numFmtId="231" fontId="247" fillId="0" borderId="0"/>
    <xf numFmtId="1" fontId="2" fillId="0" borderId="0" applyFont="0" applyFill="0" applyBorder="0" applyAlignment="0" applyProtection="0"/>
    <xf numFmtId="0" fontId="6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8" fillId="0" borderId="0"/>
    <xf numFmtId="38" fontId="249" fillId="0" borderId="0"/>
    <xf numFmtId="38" fontId="250" fillId="0" borderId="0"/>
    <xf numFmtId="38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1" fillId="0" borderId="0"/>
    <xf numFmtId="0" fontId="252" fillId="82" borderId="28"/>
    <xf numFmtId="41" fontId="6" fillId="0" borderId="0">
      <alignment vertical="top"/>
    </xf>
    <xf numFmtId="0" fontId="16" fillId="0" borderId="0" applyNumberFormat="0" applyFont="0" applyFill="0" applyBorder="0" applyProtection="0">
      <alignment horizontal="left" vertical="center"/>
    </xf>
    <xf numFmtId="196" fontId="43" fillId="0" borderId="0" applyFont="0" applyFill="0" applyBorder="0" applyAlignment="0" applyProtection="0"/>
    <xf numFmtId="0" fontId="253" fillId="0" borderId="0"/>
    <xf numFmtId="229" fontId="254" fillId="0" borderId="28"/>
    <xf numFmtId="237" fontId="68" fillId="0" borderId="0" applyFill="0" applyBorder="0" applyAlignment="0"/>
    <xf numFmtId="228" fontId="68" fillId="0" borderId="0" applyFill="0" applyBorder="0" applyAlignment="0"/>
    <xf numFmtId="237" fontId="68" fillId="0" borderId="0" applyFill="0" applyBorder="0" applyAlignment="0"/>
    <xf numFmtId="238" fontId="68" fillId="0" borderId="0" applyFill="0" applyBorder="0" applyAlignment="0"/>
    <xf numFmtId="228" fontId="68" fillId="0" borderId="0" applyFill="0" applyBorder="0" applyAlignment="0"/>
    <xf numFmtId="0" fontId="255" fillId="0" borderId="50" applyNumberFormat="0" applyFill="0" applyAlignment="0" applyProtection="0"/>
    <xf numFmtId="0" fontId="256" fillId="0" borderId="50" applyNumberFormat="0" applyFill="0" applyAlignment="0" applyProtection="0"/>
    <xf numFmtId="0" fontId="31" fillId="0" borderId="12" applyNumberFormat="0" applyFill="0" applyAlignment="0" applyProtection="0"/>
    <xf numFmtId="0" fontId="255" fillId="0" borderId="50" applyNumberFormat="0" applyFill="0" applyAlignment="0" applyProtection="0"/>
    <xf numFmtId="0" fontId="257" fillId="0" borderId="6">
      <alignment horizontal="center"/>
    </xf>
    <xf numFmtId="0" fontId="257" fillId="0" borderId="6">
      <alignment horizontal="center"/>
    </xf>
    <xf numFmtId="39" fontId="258" fillId="48" borderId="28"/>
    <xf numFmtId="0" fontId="259" fillId="0" borderId="0"/>
    <xf numFmtId="0" fontId="77" fillId="0" borderId="0"/>
    <xf numFmtId="0" fontId="259" fillId="0" borderId="0"/>
    <xf numFmtId="0" fontId="77" fillId="0" borderId="0"/>
    <xf numFmtId="0" fontId="260" fillId="0" borderId="0"/>
    <xf numFmtId="288" fontId="69" fillId="0" borderId="0" applyFont="0" applyFill="0" applyBorder="0" applyAlignment="0" applyProtection="0"/>
    <xf numFmtId="288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9" fontId="154" fillId="0" borderId="0" applyFont="0" applyFill="0" applyBorder="0" applyAlignment="0" applyProtection="0"/>
    <xf numFmtId="290" fontId="154" fillId="0" borderId="0" applyFont="0" applyFill="0" applyBorder="0" applyAlignment="0" applyProtection="0"/>
    <xf numFmtId="171" fontId="261" fillId="0" borderId="26"/>
    <xf numFmtId="22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193" fillId="0" borderId="0">
      <protection locked="0"/>
    </xf>
    <xf numFmtId="284" fontId="52" fillId="0" borderId="0" applyFont="0" applyFill="0" applyBorder="0" applyAlignment="0" applyProtection="0"/>
    <xf numFmtId="291" fontId="59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262" fillId="0" borderId="0"/>
    <xf numFmtId="0" fontId="263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5" fontId="63" fillId="0" borderId="0"/>
    <xf numFmtId="0" fontId="16" fillId="0" borderId="0"/>
    <xf numFmtId="40" fontId="264" fillId="0" borderId="0">
      <alignment horizontal="left"/>
    </xf>
    <xf numFmtId="0" fontId="265" fillId="4" borderId="0" applyNumberFormat="0" applyBorder="0" applyAlignment="0" applyProtection="0"/>
    <xf numFmtId="0" fontId="266" fillId="35" borderId="0" applyNumberFormat="0" applyBorder="0" applyAlignment="0" applyProtection="0"/>
    <xf numFmtId="0" fontId="41" fillId="4" borderId="0" applyNumberFormat="0" applyBorder="0" applyAlignment="0" applyProtection="0"/>
    <xf numFmtId="0" fontId="267" fillId="35" borderId="0" applyNumberFormat="0" applyBorder="0" applyAlignment="0" applyProtection="0"/>
    <xf numFmtId="0" fontId="16" fillId="0" borderId="0"/>
    <xf numFmtId="0" fontId="16" fillId="0" borderId="0"/>
    <xf numFmtId="296" fontId="6" fillId="0" borderId="0"/>
    <xf numFmtId="37" fontId="81" fillId="0" borderId="0"/>
    <xf numFmtId="37" fontId="81" fillId="0" borderId="0"/>
    <xf numFmtId="185" fontId="2" fillId="0" borderId="0"/>
    <xf numFmtId="0" fontId="63" fillId="0" borderId="0"/>
    <xf numFmtId="185" fontId="2" fillId="0" borderId="0"/>
    <xf numFmtId="0" fontId="259" fillId="0" borderId="0"/>
    <xf numFmtId="0" fontId="77" fillId="0" borderId="0"/>
    <xf numFmtId="0" fontId="77" fillId="0" borderId="0"/>
    <xf numFmtId="297" fontId="54" fillId="0" borderId="0"/>
    <xf numFmtId="0" fontId="268" fillId="0" borderId="0"/>
    <xf numFmtId="298" fontId="269" fillId="0" borderId="0"/>
    <xf numFmtId="0" fontId="270" fillId="0" borderId="0"/>
    <xf numFmtId="0" fontId="77" fillId="0" borderId="0"/>
    <xf numFmtId="0" fontId="77" fillId="0" borderId="0"/>
    <xf numFmtId="0" fontId="77" fillId="0" borderId="0"/>
    <xf numFmtId="0" fontId="174" fillId="0" borderId="0"/>
    <xf numFmtId="0" fontId="77" fillId="0" borderId="0"/>
    <xf numFmtId="0" fontId="77" fillId="0" borderId="0"/>
    <xf numFmtId="0" fontId="7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2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9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70" fillId="0" borderId="0">
      <alignment vertical="top"/>
    </xf>
    <xf numFmtId="171" fontId="37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6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44" fillId="0" borderId="0"/>
    <xf numFmtId="0" fontId="271" fillId="0" borderId="0"/>
    <xf numFmtId="0" fontId="182" fillId="0" borderId="0"/>
    <xf numFmtId="0" fontId="114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1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255" fontId="6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79" fillId="0" borderId="0"/>
    <xf numFmtId="0" fontId="1" fillId="0" borderId="0"/>
    <xf numFmtId="0" fontId="179" fillId="0" borderId="0"/>
    <xf numFmtId="0" fontId="2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179" fillId="0" borderId="0"/>
    <xf numFmtId="0" fontId="179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2" fillId="0" borderId="0"/>
    <xf numFmtId="0" fontId="2" fillId="0" borderId="0"/>
    <xf numFmtId="0" fontId="179" fillId="0" borderId="0"/>
    <xf numFmtId="0" fontId="179" fillId="0" borderId="0"/>
    <xf numFmtId="0" fontId="2" fillId="0" borderId="0"/>
    <xf numFmtId="0" fontId="179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2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9" fillId="0" borderId="0"/>
    <xf numFmtId="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37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79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11" fillId="0" borderId="0"/>
    <xf numFmtId="0" fontId="11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2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171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59" fillId="0" borderId="0"/>
    <xf numFmtId="0" fontId="70" fillId="0" borderId="0">
      <alignment vertical="top"/>
    </xf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79" fillId="0" borderId="0"/>
    <xf numFmtId="0" fontId="17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255" fontId="1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70" fillId="0" borderId="0">
      <alignment vertical="top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185" fontId="37" fillId="0" borderId="0"/>
    <xf numFmtId="0" fontId="179" fillId="0" borderId="0"/>
    <xf numFmtId="0" fontId="179" fillId="0" borderId="0"/>
    <xf numFmtId="0" fontId="179" fillId="0" borderId="0"/>
    <xf numFmtId="0" fontId="59" fillId="0" borderId="0"/>
    <xf numFmtId="0" fontId="59" fillId="0" borderId="0"/>
    <xf numFmtId="185" fontId="37" fillId="0" borderId="0"/>
    <xf numFmtId="0" fontId="110" fillId="0" borderId="0"/>
    <xf numFmtId="0" fontId="11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10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0" fillId="0" borderId="0"/>
    <xf numFmtId="0" fontId="118" fillId="0" borderId="0" applyNumberFormat="0" applyFont="0" applyFill="0" applyBorder="0" applyAlignment="0" applyProtection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9" fillId="0" borderId="0"/>
    <xf numFmtId="0" fontId="17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4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4" fillId="0" borderId="0" applyNumberFormat="0" applyFill="0" applyBorder="0" applyAlignment="0" applyProtection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71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71" fontId="2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2" fillId="0" borderId="0" applyNumberFormat="0" applyFill="0" applyBorder="0" applyAlignment="0" applyProtection="0">
      <alignment vertical="top"/>
    </xf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59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18" fillId="0" borderId="0" applyNumberFormat="0" applyFont="0" applyFill="0" applyBorder="0" applyAlignment="0" applyProtection="0"/>
    <xf numFmtId="0" fontId="118" fillId="0" borderId="0" applyNumberFormat="0" applyFont="0" applyFill="0" applyBorder="0" applyAlignment="0" applyProtection="0"/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185" fontId="3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2" fillId="0" borderId="0" applyNumberFormat="0" applyFill="0" applyBorder="0" applyAlignment="0" applyProtection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79" fillId="0" borderId="0"/>
    <xf numFmtId="0" fontId="179" fillId="0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11" fillId="0" borderId="0"/>
    <xf numFmtId="0" fontId="111" fillId="0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43" fontId="111" fillId="0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11" fillId="0" borderId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2" fillId="0" borderId="0"/>
    <xf numFmtId="0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85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99" fontId="2" fillId="0" borderId="0"/>
    <xf numFmtId="0" fontId="2" fillId="0" borderId="0"/>
    <xf numFmtId="0" fontId="274" fillId="0" borderId="0"/>
    <xf numFmtId="0" fontId="59" fillId="0" borderId="0"/>
    <xf numFmtId="171" fontId="275" fillId="0" borderId="0"/>
    <xf numFmtId="171" fontId="64" fillId="0" borderId="0"/>
    <xf numFmtId="0" fontId="2" fillId="83" borderId="51" applyNumberFormat="0" applyFont="0" applyAlignment="0" applyProtection="0"/>
    <xf numFmtId="185" fontId="59" fillId="83" borderId="51" applyNumberFormat="0" applyFont="0" applyAlignment="0" applyProtection="0"/>
    <xf numFmtId="0" fontId="2" fillId="83" borderId="51" applyNumberFormat="0" applyFont="0" applyAlignment="0" applyProtection="0"/>
    <xf numFmtId="0" fontId="59" fillId="83" borderId="51" applyNumberFormat="0" applyFont="0" applyAlignment="0" applyProtection="0"/>
    <xf numFmtId="0" fontId="1" fillId="8" borderId="14" applyNumberFormat="0" applyFont="0" applyAlignment="0" applyProtection="0"/>
    <xf numFmtId="0" fontId="110" fillId="83" borderId="51" applyNumberFormat="0" applyFont="0" applyAlignment="0" applyProtection="0"/>
    <xf numFmtId="0" fontId="110" fillId="83" borderId="51" applyNumberFormat="0" applyFont="0" applyAlignment="0" applyProtection="0"/>
    <xf numFmtId="0" fontId="110" fillId="83" borderId="51" applyNumberFormat="0" applyFont="0" applyAlignment="0" applyProtection="0"/>
    <xf numFmtId="0" fontId="110" fillId="83" borderId="51" applyNumberFormat="0" applyFont="0" applyAlignment="0" applyProtection="0"/>
    <xf numFmtId="0" fontId="110" fillId="83" borderId="51" applyNumberFormat="0" applyFont="0" applyAlignment="0" applyProtection="0"/>
    <xf numFmtId="300" fontId="38" fillId="0" borderId="52" applyFont="0" applyFill="0" applyBorder="0" applyAlignment="0">
      <alignment horizontal="left" indent="1"/>
    </xf>
    <xf numFmtId="0" fontId="276" fillId="0" borderId="0"/>
    <xf numFmtId="40" fontId="78" fillId="0" borderId="0" applyFont="0" applyFill="0" applyBorder="0" applyAlignment="0" applyProtection="0"/>
    <xf numFmtId="301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302" fontId="277" fillId="84" borderId="0">
      <alignment horizontal="right"/>
    </xf>
    <xf numFmtId="231" fontId="2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278" fillId="71" borderId="53" applyNumberFormat="0" applyAlignment="0" applyProtection="0"/>
    <xf numFmtId="185" fontId="279" fillId="71" borderId="53" applyNumberFormat="0" applyAlignment="0" applyProtection="0"/>
    <xf numFmtId="0" fontId="279" fillId="71" borderId="53" applyNumberFormat="0" applyAlignment="0" applyProtection="0"/>
    <xf numFmtId="0" fontId="29" fillId="6" borderId="11" applyNumberFormat="0" applyAlignment="0" applyProtection="0"/>
    <xf numFmtId="0" fontId="278" fillId="71" borderId="53" applyNumberFormat="0" applyAlignment="0" applyProtection="0"/>
    <xf numFmtId="40" fontId="280" fillId="33" borderId="0">
      <alignment horizontal="right"/>
    </xf>
    <xf numFmtId="0" fontId="281" fillId="33" borderId="0">
      <alignment horizontal="right"/>
    </xf>
    <xf numFmtId="0" fontId="282" fillId="33" borderId="20"/>
    <xf numFmtId="0" fontId="282" fillId="0" borderId="0" applyBorder="0">
      <alignment horizontal="centerContinuous"/>
    </xf>
    <xf numFmtId="0" fontId="283" fillId="0" borderId="0" applyBorder="0">
      <alignment horizontal="centerContinuous"/>
    </xf>
    <xf numFmtId="0" fontId="101" fillId="85" borderId="0"/>
    <xf numFmtId="0" fontId="101" fillId="64" borderId="0"/>
    <xf numFmtId="0" fontId="284" fillId="0" borderId="0">
      <alignment horizontal="left"/>
    </xf>
    <xf numFmtId="171" fontId="285" fillId="0" borderId="0">
      <alignment horizontal="center"/>
    </xf>
    <xf numFmtId="171" fontId="286" fillId="0" borderId="0">
      <alignment horizontal="center"/>
    </xf>
    <xf numFmtId="165" fontId="287" fillId="0" borderId="0" applyFont="0" applyFill="0" applyBorder="0" applyAlignment="0" applyProtection="0"/>
    <xf numFmtId="303" fontId="69" fillId="0" borderId="0" applyFont="0" applyFill="0" applyBorder="0" applyAlignment="0" applyProtection="0"/>
    <xf numFmtId="14" fontId="141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6" fillId="0" borderId="0" applyFont="0" applyFill="0" applyBorder="0" applyAlignment="0" applyProtection="0">
      <protection locked="0"/>
    </xf>
    <xf numFmtId="10" fontId="16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5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8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3" fillId="0" borderId="54" applyNumberFormat="0" applyBorder="0"/>
    <xf numFmtId="9" fontId="63" fillId="0" borderId="54" applyNumberFormat="0" applyBorder="0"/>
    <xf numFmtId="19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90" fillId="0" borderId="0" applyNumberFormat="0" applyFill="0" applyBorder="0" applyAlignment="0" applyProtection="0"/>
    <xf numFmtId="0" fontId="193" fillId="0" borderId="0">
      <protection locked="0"/>
    </xf>
    <xf numFmtId="9" fontId="2" fillId="0" borderId="0" applyFont="0" applyFill="0" applyBorder="0" applyAlignment="0" applyProtection="0"/>
    <xf numFmtId="305" fontId="217" fillId="0" borderId="0" applyFont="0" applyFill="0" applyBorder="0" applyAlignment="0" applyProtection="0"/>
    <xf numFmtId="0" fontId="291" fillId="0" borderId="55">
      <alignment horizontal="center"/>
    </xf>
    <xf numFmtId="237" fontId="68" fillId="0" borderId="0" applyFill="0" applyBorder="0" applyAlignment="0"/>
    <xf numFmtId="228" fontId="68" fillId="0" borderId="0" applyFill="0" applyBorder="0" applyAlignment="0"/>
    <xf numFmtId="237" fontId="68" fillId="0" borderId="0" applyFill="0" applyBorder="0" applyAlignment="0"/>
    <xf numFmtId="238" fontId="68" fillId="0" borderId="0" applyFill="0" applyBorder="0" applyAlignment="0"/>
    <xf numFmtId="228" fontId="68" fillId="0" borderId="0" applyFill="0" applyBorder="0" applyAlignment="0"/>
    <xf numFmtId="4" fontId="75" fillId="0" borderId="0">
      <alignment horizontal="right"/>
    </xf>
    <xf numFmtId="9" fontId="2" fillId="0" borderId="0" applyFont="0" applyFill="0" applyBorder="0" applyAlignment="0" applyProtection="0"/>
    <xf numFmtId="37" fontId="292" fillId="0" borderId="0" applyNumberFormat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2" fillId="0" borderId="0" applyFill="0" applyBorder="0" applyAlignment="0" applyProtection="0"/>
    <xf numFmtId="0" fontId="153" fillId="0" borderId="26">
      <alignment horizontal="center"/>
    </xf>
    <xf numFmtId="0" fontId="153" fillId="0" borderId="56">
      <alignment horizontal="center"/>
    </xf>
    <xf numFmtId="3" fontId="78" fillId="0" borderId="0" applyFont="0" applyFill="0" applyBorder="0" applyAlignment="0" applyProtection="0"/>
    <xf numFmtId="0" fontId="78" fillId="86" borderId="0" applyNumberFormat="0" applyFont="0" applyBorder="0" applyAlignment="0" applyProtection="0"/>
    <xf numFmtId="37" fontId="10" fillId="0" borderId="0"/>
    <xf numFmtId="166" fontId="2" fillId="0" borderId="0" applyFont="0" applyFill="0" applyBorder="0" applyAlignment="0" applyProtection="0"/>
    <xf numFmtId="306" fontId="67" fillId="0" borderId="0" applyFont="0" applyFill="0" applyBorder="0" applyAlignment="0" applyProtection="0"/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52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5" fontId="43" fillId="0" borderId="0" applyFont="0" applyFill="0" applyBorder="0" applyAlignment="0" applyProtection="0"/>
    <xf numFmtId="3" fontId="293" fillId="0" borderId="20" applyNumberFormat="0" applyFill="0" applyBorder="0" applyAlignment="0" applyProtection="0"/>
    <xf numFmtId="171" fontId="294" fillId="87" borderId="0" applyNumberFormat="0" applyFont="0" applyBorder="0" applyAlignment="0">
      <alignment horizontal="center"/>
    </xf>
    <xf numFmtId="0" fontId="295" fillId="34" borderId="0"/>
    <xf numFmtId="0" fontId="190" fillId="0" borderId="0"/>
    <xf numFmtId="0" fontId="191" fillId="0" borderId="0"/>
    <xf numFmtId="4" fontId="296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7" fillId="0" borderId="0" applyNumberFormat="0" applyFill="0" applyBorder="0" applyAlignment="0" applyProtection="0">
      <alignment horizontal="left"/>
    </xf>
    <xf numFmtId="38" fontId="117" fillId="0" borderId="0"/>
    <xf numFmtId="40" fontId="78" fillId="0" borderId="0" applyFont="0" applyFill="0" applyBorder="0" applyAlignment="0" applyProtection="0"/>
    <xf numFmtId="0" fontId="215" fillId="0" borderId="57">
      <alignment vertical="center"/>
    </xf>
    <xf numFmtId="4" fontId="297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7" fillId="89" borderId="53" applyNumberFormat="0" applyProtection="0">
      <alignment horizontal="left" vertical="center"/>
    </xf>
    <xf numFmtId="4" fontId="297" fillId="90" borderId="53" applyNumberFormat="0" applyProtection="0">
      <alignment horizontal="center" vertical="top"/>
    </xf>
    <xf numFmtId="0" fontId="38" fillId="58" borderId="53" applyNumberFormat="0" applyProtection="0">
      <alignment horizontal="left" vertical="top"/>
    </xf>
    <xf numFmtId="4" fontId="70" fillId="91" borderId="53" applyNumberFormat="0" applyProtection="0">
      <alignment horizontal="right" vertical="center"/>
    </xf>
    <xf numFmtId="4" fontId="70" fillId="92" borderId="53" applyNumberFormat="0" applyProtection="0">
      <alignment horizontal="right" vertical="center"/>
    </xf>
    <xf numFmtId="4" fontId="70" fillId="93" borderId="53" applyNumberFormat="0" applyProtection="0">
      <alignment horizontal="right" vertical="center"/>
    </xf>
    <xf numFmtId="4" fontId="70" fillId="94" borderId="53" applyNumberFormat="0" applyProtection="0">
      <alignment horizontal="right" vertical="center"/>
    </xf>
    <xf numFmtId="4" fontId="70" fillId="95" borderId="53" applyNumberFormat="0" applyProtection="0">
      <alignment horizontal="right" vertical="center"/>
    </xf>
    <xf numFmtId="4" fontId="70" fillId="96" borderId="53" applyNumberFormat="0" applyProtection="0">
      <alignment horizontal="right" vertical="center"/>
    </xf>
    <xf numFmtId="4" fontId="70" fillId="97" borderId="53" applyNumberFormat="0" applyProtection="0">
      <alignment horizontal="right" vertical="center"/>
    </xf>
    <xf numFmtId="4" fontId="70" fillId="98" borderId="53" applyNumberFormat="0" applyProtection="0">
      <alignment horizontal="right" vertical="center"/>
    </xf>
    <xf numFmtId="4" fontId="70" fillId="99" borderId="53" applyNumberFormat="0" applyProtection="0">
      <alignment horizontal="right" vertical="center"/>
    </xf>
    <xf numFmtId="0" fontId="297" fillId="0" borderId="0" applyNumberFormat="0" applyProtection="0">
      <alignment horizontal="left" vertical="center" indent="1"/>
    </xf>
    <xf numFmtId="0" fontId="70" fillId="0" borderId="0" applyNumberFormat="0" applyProtection="0">
      <alignment horizontal="left" vertical="center" indent="1"/>
    </xf>
    <xf numFmtId="4" fontId="298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70" fillId="0" borderId="58" applyNumberFormat="0" applyProtection="0">
      <alignment horizontal="left" vertical="center" indent="1"/>
    </xf>
    <xf numFmtId="4" fontId="70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42" fillId="105" borderId="59" applyNumberFormat="0">
      <protection locked="0"/>
    </xf>
    <xf numFmtId="0" fontId="173" fillId="106" borderId="60" applyBorder="0"/>
    <xf numFmtId="0" fontId="70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70" fillId="101" borderId="53" applyNumberFormat="0" applyProtection="0">
      <alignment horizontal="left" vertical="center" indent="1"/>
    </xf>
    <xf numFmtId="0" fontId="70" fillId="101" borderId="53" applyNumberFormat="0" applyProtection="0">
      <alignment horizontal="left" vertical="center" indent="1"/>
    </xf>
    <xf numFmtId="3" fontId="70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8" fillId="107" borderId="53" applyNumberFormat="0" applyProtection="0">
      <alignment horizontal="center" vertical="top"/>
    </xf>
    <xf numFmtId="0" fontId="299" fillId="0" borderId="0" applyNumberFormat="0" applyProtection="0"/>
    <xf numFmtId="0" fontId="142" fillId="108" borderId="6"/>
    <xf numFmtId="4" fontId="212" fillId="109" borderId="53" applyNumberFormat="0" applyProtection="0">
      <alignment horizontal="right" vertical="center"/>
    </xf>
    <xf numFmtId="38" fontId="16" fillId="0" borderId="0" applyNumberFormat="0" applyFont="0" applyFill="0" applyBorder="0" applyAlignment="0"/>
    <xf numFmtId="196" fontId="300" fillId="0" borderId="0" applyFont="0" applyFill="0" applyBorder="0" applyAlignment="0" applyProtection="0"/>
    <xf numFmtId="171" fontId="301" fillId="0" borderId="0">
      <alignment horizontal="left"/>
    </xf>
    <xf numFmtId="171" fontId="302" fillId="0" borderId="0">
      <alignment horizontal="left"/>
    </xf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1" fontId="294" fillId="1" borderId="3" applyNumberFormat="0" applyFont="0" applyAlignment="0">
      <alignment horizontal="center"/>
    </xf>
    <xf numFmtId="171" fontId="303" fillId="0" borderId="0" applyNumberFormat="0" applyFill="0" applyBorder="0" applyAlignment="0" applyProtection="0"/>
    <xf numFmtId="42" fontId="304" fillId="0" borderId="0" applyFill="0" applyBorder="0" applyAlignment="0" applyProtection="0"/>
    <xf numFmtId="0" fontId="2" fillId="0" borderId="0" applyFont="0" applyFill="0" applyBorder="0" applyAlignment="0" applyProtection="0"/>
    <xf numFmtId="171" fontId="16" fillId="0" borderId="61" applyAlignment="0">
      <alignment horizontal="centerContinuous"/>
    </xf>
    <xf numFmtId="171" fontId="305" fillId="0" borderId="0" applyNumberFormat="0" applyFill="0" applyBorder="0" applyAlignment="0">
      <alignment horizontal="center"/>
    </xf>
    <xf numFmtId="171" fontId="2" fillId="0" borderId="0"/>
    <xf numFmtId="12" fontId="306" fillId="0" borderId="6">
      <alignment horizontal="center"/>
    </xf>
    <xf numFmtId="0" fontId="49" fillId="0" borderId="0" applyNumberFormat="0" applyFill="0" applyBorder="0" applyAlignment="0" applyProtection="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0" fontId="307" fillId="0" borderId="20"/>
    <xf numFmtId="0" fontId="309" fillId="0" borderId="0" applyNumberFormat="0" applyFill="0" applyBorder="0" applyAlignment="0" applyProtection="0"/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308" fillId="0" borderId="0" applyNumberFormat="0" applyFill="0" applyBorder="0" applyAlignment="0" applyProtection="0">
      <alignment vertical="top"/>
    </xf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30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10" fontId="307" fillId="0" borderId="2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10" fontId="307" fillId="0" borderId="20"/>
    <xf numFmtId="0" fontId="308" fillId="0" borderId="0" applyNumberFormat="0" applyFill="0" applyBorder="0" applyAlignment="0" applyProtection="0">
      <alignment vertical="top"/>
    </xf>
    <xf numFmtId="10" fontId="307" fillId="0" borderId="20"/>
    <xf numFmtId="10" fontId="307" fillId="0" borderId="20"/>
    <xf numFmtId="0" fontId="2" fillId="0" borderId="0"/>
    <xf numFmtId="38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" fontId="2" fillId="0" borderId="0" applyNumberFormat="0" applyFill="0" applyBorder="0" applyAlignment="0" applyProtection="0"/>
    <xf numFmtId="0" fontId="16" fillId="0" borderId="0"/>
    <xf numFmtId="0" fontId="59" fillId="0" borderId="0" applyNumberFormat="0" applyBorder="0">
      <alignment vertical="center"/>
    </xf>
    <xf numFmtId="0" fontId="45" fillId="82" borderId="0"/>
    <xf numFmtId="171" fontId="310" fillId="0" borderId="0" applyNumberFormat="0" applyBorder="0" applyAlignment="0"/>
    <xf numFmtId="0" fontId="213" fillId="82" borderId="0"/>
    <xf numFmtId="171" fontId="311" fillId="0" borderId="0" applyNumberFormat="0" applyBorder="0" applyAlignment="0"/>
    <xf numFmtId="0" fontId="45" fillId="82" borderId="0"/>
    <xf numFmtId="171" fontId="312" fillId="0" borderId="0" applyNumberFormat="0" applyBorder="0" applyAlignment="0"/>
    <xf numFmtId="171" fontId="312" fillId="0" borderId="0" applyNumberFormat="0" applyBorder="0" applyAlignment="0"/>
    <xf numFmtId="171" fontId="313" fillId="0" borderId="0" applyNumberFormat="0" applyBorder="0" applyAlignment="0"/>
    <xf numFmtId="171" fontId="314" fillId="0" borderId="0" applyNumberFormat="0" applyBorder="0" applyAlignment="0"/>
    <xf numFmtId="171" fontId="315" fillId="71" borderId="0" applyNumberFormat="0" applyBorder="0" applyAlignment="0"/>
    <xf numFmtId="171" fontId="261" fillId="0" borderId="0"/>
    <xf numFmtId="0" fontId="316" fillId="73" borderId="0">
      <alignment wrapText="1"/>
    </xf>
    <xf numFmtId="0" fontId="317" fillId="103" borderId="0"/>
    <xf numFmtId="40" fontId="318" fillId="0" borderId="0" applyBorder="0">
      <alignment horizontal="right"/>
    </xf>
    <xf numFmtId="40" fontId="318" fillId="0" borderId="0" applyBorder="0">
      <alignment horizontal="right"/>
    </xf>
    <xf numFmtId="40" fontId="319" fillId="0" borderId="0" applyBorder="0">
      <alignment horizontal="right"/>
    </xf>
    <xf numFmtId="43" fontId="320" fillId="0" borderId="0" applyProtection="0"/>
    <xf numFmtId="49" fontId="321" fillId="0" borderId="0" applyFill="0" applyBorder="0" applyProtection="0">
      <protection locked="0"/>
    </xf>
    <xf numFmtId="4" fontId="321" fillId="0" borderId="0" applyFill="0" applyBorder="0" applyProtection="0">
      <protection locked="0"/>
    </xf>
    <xf numFmtId="0" fontId="190" fillId="0" borderId="28"/>
    <xf numFmtId="0" fontId="191" fillId="0" borderId="28"/>
    <xf numFmtId="0" fontId="322" fillId="0" borderId="0">
      <alignment horizontal="left"/>
    </xf>
    <xf numFmtId="266" fontId="323" fillId="0" borderId="1" applyBorder="0" applyProtection="0">
      <alignment horizontal="right" vertical="center"/>
    </xf>
    <xf numFmtId="0" fontId="324" fillId="110" borderId="0" applyBorder="0" applyProtection="0">
      <alignment horizontal="centerContinuous" vertical="center"/>
    </xf>
    <xf numFmtId="0" fontId="324" fillId="111" borderId="1" applyBorder="0" applyProtection="0">
      <alignment horizontal="centerContinuous" vertical="center"/>
    </xf>
    <xf numFmtId="0" fontId="173" fillId="0" borderId="0" applyBorder="0" applyProtection="0">
      <alignment horizontal="left"/>
    </xf>
    <xf numFmtId="0" fontId="216" fillId="0" borderId="0">
      <alignment horizontal="left"/>
    </xf>
    <xf numFmtId="0" fontId="233" fillId="0" borderId="0"/>
    <xf numFmtId="0" fontId="230" fillId="0" borderId="0"/>
    <xf numFmtId="0" fontId="216" fillId="0" borderId="0"/>
    <xf numFmtId="0" fontId="17" fillId="0" borderId="0">
      <alignment horizontal="centerContinuous"/>
    </xf>
    <xf numFmtId="0" fontId="2" fillId="0" borderId="18" applyNumberFormat="0" applyFont="0" applyFill="0" applyAlignment="0" applyProtection="0"/>
    <xf numFmtId="171" fontId="325" fillId="0" borderId="0" applyBorder="0" applyAlignment="0"/>
    <xf numFmtId="49" fontId="2" fillId="0" borderId="0" applyFont="0" applyFill="0" applyBorder="0" applyAlignment="0" applyProtection="0"/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7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8" fillId="0" borderId="0"/>
    <xf numFmtId="38" fontId="2" fillId="0" borderId="0" applyNumberFormat="0" applyFont="0" applyFill="0" applyAlignment="0" applyProtection="0"/>
    <xf numFmtId="171" fontId="329" fillId="0" borderId="0" applyFill="0" applyBorder="0" applyProtection="0">
      <alignment horizontal="left" vertical="top"/>
    </xf>
    <xf numFmtId="0" fontId="1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0" fontId="4" fillId="0" borderId="0"/>
    <xf numFmtId="308" fontId="330" fillId="0" borderId="0" applyNumberFormat="0" applyFill="0" applyBorder="0" applyProtection="0">
      <alignment horizontal="right" vertical="center" wrapText="1"/>
    </xf>
    <xf numFmtId="0" fontId="331" fillId="112" borderId="0"/>
    <xf numFmtId="0" fontId="332" fillId="112" borderId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38" fillId="0" borderId="0"/>
    <xf numFmtId="260" fontId="335" fillId="0" borderId="0" applyNumberFormat="0">
      <alignment horizontal="right"/>
    </xf>
    <xf numFmtId="0" fontId="327" fillId="0" borderId="0"/>
    <xf numFmtId="0" fontId="326" fillId="0" borderId="0"/>
    <xf numFmtId="228" fontId="2" fillId="0" borderId="5" applyNumberFormat="0" applyFont="0" applyFill="0" applyAlignment="0"/>
    <xf numFmtId="0" fontId="336" fillId="0" borderId="62" applyNumberFormat="0" applyFill="0" applyAlignment="0" applyProtection="0"/>
    <xf numFmtId="185" fontId="337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5" fillId="0" borderId="15" applyNumberFormat="0" applyFill="0" applyAlignment="0" applyProtection="0"/>
    <xf numFmtId="0" fontId="336" fillId="0" borderId="62" applyNumberFormat="0" applyFill="0" applyAlignment="0" applyProtection="0"/>
    <xf numFmtId="0" fontId="252" fillId="0" borderId="63"/>
    <xf numFmtId="0" fontId="338" fillId="0" borderId="63"/>
    <xf numFmtId="0" fontId="252" fillId="0" borderId="28"/>
    <xf numFmtId="0" fontId="338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39" fillId="0" borderId="0">
      <alignment horizontal="fill"/>
    </xf>
    <xf numFmtId="37" fontId="142" fillId="77" borderId="0" applyNumberFormat="0" applyBorder="0" applyAlignment="0" applyProtection="0"/>
    <xf numFmtId="37" fontId="142" fillId="0" borderId="0"/>
    <xf numFmtId="37" fontId="142" fillId="77" borderId="0" applyNumberFormat="0" applyBorder="0" applyAlignment="0" applyProtection="0"/>
    <xf numFmtId="3" fontId="340" fillId="0" borderId="48" applyProtection="0"/>
    <xf numFmtId="37" fontId="341" fillId="0" borderId="0" applyNumberFormat="0" applyFill="0" applyBorder="0" applyAlignment="0" applyProtection="0"/>
    <xf numFmtId="0" fontId="342" fillId="0" borderId="0">
      <alignment vertical="top"/>
    </xf>
    <xf numFmtId="6" fontId="78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312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7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8" fillId="0" borderId="0" applyFont="0" applyFill="0" applyBorder="0" applyAlignment="0" applyProtection="0"/>
    <xf numFmtId="285" fontId="43" fillId="0" borderId="0" applyFont="0" applyFill="0" applyBorder="0" applyAlignment="0" applyProtection="0"/>
    <xf numFmtId="1" fontId="2" fillId="0" borderId="0" applyFont="0" applyFill="0" applyBorder="0" applyAlignment="0" applyProtection="0"/>
    <xf numFmtId="232" fontId="158" fillId="0" borderId="0" applyFont="0" applyFill="0" applyBorder="0" applyAlignment="0" applyProtection="0"/>
    <xf numFmtId="0" fontId="38" fillId="33" borderId="0">
      <protection locked="0"/>
    </xf>
    <xf numFmtId="171" fontId="122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171" fontId="122" fillId="63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171" fontId="122" fillId="65" borderId="0" applyNumberFormat="0" applyBorder="0" applyAlignment="0" applyProtection="0">
      <alignment vertical="center"/>
    </xf>
    <xf numFmtId="0" fontId="123" fillId="65" borderId="0" applyNumberFormat="0" applyBorder="0" applyAlignment="0" applyProtection="0">
      <alignment vertical="center"/>
    </xf>
    <xf numFmtId="171" fontId="122" fillId="51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171" fontId="122" fillId="52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171" fontId="122" fillId="68" borderId="0" applyNumberFormat="0" applyBorder="0" applyAlignment="0" applyProtection="0">
      <alignment vertical="center"/>
    </xf>
    <xf numFmtId="0" fontId="123" fillId="68" borderId="0" applyNumberFormat="0" applyBorder="0" applyAlignment="0" applyProtection="0">
      <alignment vertical="center"/>
    </xf>
    <xf numFmtId="171" fontId="345" fillId="0" borderId="0" applyNumberFormat="0" applyFill="0" applyBorder="0" applyAlignment="0" applyProtection="0">
      <alignment vertical="top"/>
      <protection locked="0"/>
    </xf>
    <xf numFmtId="171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171" fontId="348" fillId="75" borderId="32" applyNumberFormat="0" applyAlignment="0" applyProtection="0">
      <alignment vertical="center"/>
    </xf>
    <xf numFmtId="0" fontId="349" fillId="75" borderId="32" applyNumberFormat="0" applyAlignment="0" applyProtection="0">
      <alignment vertical="center"/>
    </xf>
    <xf numFmtId="171" fontId="350" fillId="35" borderId="0" applyNumberFormat="0" applyBorder="0" applyAlignment="0" applyProtection="0">
      <alignment vertical="center"/>
    </xf>
    <xf numFmtId="0" fontId="351" fillId="35" borderId="0" applyNumberFormat="0" applyBorder="0" applyAlignment="0" applyProtection="0">
      <alignment vertical="center"/>
    </xf>
    <xf numFmtId="316" fontId="352" fillId="0" borderId="0" applyFont="0" applyFill="0" applyBorder="0" applyAlignment="0" applyProtection="0"/>
    <xf numFmtId="317" fontId="352" fillId="0" borderId="0" applyFont="0" applyFill="0" applyBorder="0" applyAlignment="0" applyProtection="0">
      <alignment vertical="top"/>
    </xf>
    <xf numFmtId="318" fontId="352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171" fontId="354" fillId="83" borderId="51" applyNumberFormat="0" applyFont="0" applyAlignment="0" applyProtection="0">
      <alignment vertical="center"/>
    </xf>
    <xf numFmtId="171" fontId="355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38" fontId="63" fillId="0" borderId="0" applyFill="0" applyBorder="0" applyAlignment="0" applyProtection="0"/>
    <xf numFmtId="38" fontId="63" fillId="0" borderId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293" fontId="54" fillId="0" borderId="0" applyFont="0" applyFill="0" applyBorder="0" applyAlignment="0" applyProtection="0"/>
    <xf numFmtId="293" fontId="54" fillId="0" borderId="0" applyFont="0" applyFill="0" applyBorder="0" applyAlignment="0" applyProtection="0"/>
    <xf numFmtId="41" fontId="59" fillId="0" borderId="0" applyFont="0" applyFill="0" applyBorder="0" applyAlignment="0" applyProtection="0"/>
    <xf numFmtId="251" fontId="357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44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4" fontId="2" fillId="0" borderId="0" applyFill="0" applyBorder="0" applyAlignment="0" applyProtection="0"/>
    <xf numFmtId="32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251" fontId="357" fillId="0" borderId="0" applyFont="0" applyFill="0" applyBorder="0" applyAlignment="0" applyProtection="0"/>
    <xf numFmtId="251" fontId="357" fillId="0" borderId="0" applyFont="0" applyFill="0" applyBorder="0" applyAlignment="0" applyProtection="0"/>
    <xf numFmtId="251" fontId="357" fillId="0" borderId="0" applyFont="0" applyFill="0" applyBorder="0" applyAlignment="0" applyProtection="0"/>
    <xf numFmtId="251" fontId="357" fillId="0" borderId="0" applyFont="0" applyFill="0" applyBorder="0" applyAlignment="0" applyProtection="0"/>
    <xf numFmtId="168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359" fillId="75" borderId="32" applyNumberFormat="0" applyAlignment="0" applyProtection="0"/>
    <xf numFmtId="0" fontId="360" fillId="0" borderId="50" applyNumberFormat="0" applyFill="0" applyAlignment="0" applyProtection="0"/>
    <xf numFmtId="9" fontId="2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20"/>
    <xf numFmtId="0" fontId="361" fillId="37" borderId="0" applyNumberFormat="0" applyBorder="0" applyAlignment="0" applyProtection="0"/>
    <xf numFmtId="0" fontId="362" fillId="71" borderId="53" applyNumberFormat="0" applyAlignment="0" applyProtection="0"/>
    <xf numFmtId="185" fontId="278" fillId="71" borderId="53" applyNumberFormat="0" applyAlignment="0" applyProtection="0"/>
    <xf numFmtId="0" fontId="363" fillId="71" borderId="31" applyNumberFormat="0" applyAlignment="0" applyProtection="0"/>
    <xf numFmtId="185" fontId="163" fillId="71" borderId="31" applyNumberFormat="0" applyAlignment="0" applyProtection="0"/>
    <xf numFmtId="0" fontId="364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229" fontId="46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66" fillId="0" borderId="0" applyNumberFormat="0" applyFill="0" applyBorder="0" applyAlignment="0" applyProtection="0"/>
    <xf numFmtId="42" fontId="10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367" fillId="38" borderId="0" applyNumberFormat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271" fillId="0" borderId="0"/>
    <xf numFmtId="0" fontId="2" fillId="0" borderId="0"/>
    <xf numFmtId="0" fontId="2" fillId="0" borderId="0"/>
    <xf numFmtId="0" fontId="2" fillId="0" borderId="0"/>
    <xf numFmtId="0" fontId="59" fillId="0" borderId="0"/>
    <xf numFmtId="171" fontId="2" fillId="0" borderId="0"/>
    <xf numFmtId="0" fontId="2" fillId="0" borderId="0"/>
    <xf numFmtId="0" fontId="2" fillId="0" borderId="0"/>
    <xf numFmtId="171" fontId="54" fillId="0" borderId="0"/>
    <xf numFmtId="0" fontId="2" fillId="0" borderId="0"/>
    <xf numFmtId="0" fontId="271" fillId="0" borderId="0"/>
    <xf numFmtId="0" fontId="369" fillId="41" borderId="31" applyNumberFormat="0" applyAlignment="0" applyProtection="0"/>
    <xf numFmtId="185" fontId="245" fillId="41" borderId="31" applyNumberFormat="0" applyAlignment="0" applyProtection="0"/>
    <xf numFmtId="0" fontId="245" fillId="45" borderId="31" applyNumberFormat="0" applyAlignment="0" applyProtection="0"/>
    <xf numFmtId="0" fontId="370" fillId="35" borderId="0" applyNumberFormat="0" applyBorder="0" applyAlignment="0" applyProtection="0"/>
    <xf numFmtId="0" fontId="371" fillId="0" borderId="62" applyNumberFormat="0" applyFill="0" applyAlignment="0" applyProtection="0"/>
    <xf numFmtId="185" fontId="336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1" fontId="372" fillId="0" borderId="0" applyFont="0" applyFill="0" applyBorder="0" applyAlignment="0" applyProtection="0"/>
    <xf numFmtId="225" fontId="372" fillId="0" borderId="0" applyFont="0" applyFill="0" applyBorder="0" applyAlignment="0" applyProtection="0"/>
    <xf numFmtId="0" fontId="133" fillId="0" borderId="0" applyFont="0" applyFill="0" applyBorder="0" applyAlignment="0" applyProtection="0"/>
    <xf numFmtId="219" fontId="373" fillId="0" borderId="0" applyFont="0" applyFill="0" applyBorder="0" applyAlignment="0" applyProtection="0"/>
    <xf numFmtId="220" fontId="373" fillId="0" borderId="0" applyFont="0" applyFill="0" applyBorder="0" applyAlignment="0" applyProtection="0"/>
    <xf numFmtId="37" fontId="77" fillId="0" borderId="0"/>
    <xf numFmtId="196" fontId="372" fillId="0" borderId="0" applyFont="0" applyFill="0" applyBorder="0" applyAlignment="0" applyProtection="0"/>
    <xf numFmtId="285" fontId="37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6" fillId="0" borderId="0"/>
    <xf numFmtId="0" fontId="16" fillId="0" borderId="0"/>
    <xf numFmtId="0" fontId="16" fillId="0" borderId="0"/>
    <xf numFmtId="1" fontId="2" fillId="0" borderId="0" applyNumberFormat="0" applyFill="0" applyBorder="0" applyAlignment="0" applyProtection="0"/>
    <xf numFmtId="0" fontId="16" fillId="0" borderId="0"/>
    <xf numFmtId="185" fontId="11" fillId="0" borderId="0"/>
    <xf numFmtId="0" fontId="124" fillId="59" borderId="0" applyNumberFormat="0" applyBorder="0" applyAlignment="0" applyProtection="0"/>
    <xf numFmtId="0" fontId="124" fillId="63" borderId="0" applyNumberFormat="0" applyBorder="0" applyAlignment="0" applyProtection="0"/>
    <xf numFmtId="0" fontId="124" fillId="65" borderId="0" applyNumberFormat="0" applyBorder="0" applyAlignment="0" applyProtection="0"/>
    <xf numFmtId="0" fontId="124" fillId="51" borderId="0" applyNumberFormat="0" applyBorder="0" applyAlignment="0" applyProtection="0"/>
    <xf numFmtId="0" fontId="124" fillId="52" borderId="0" applyNumberFormat="0" applyBorder="0" applyAlignment="0" applyProtection="0"/>
    <xf numFmtId="0" fontId="124" fillId="68" borderId="0" applyNumberFormat="0" applyBorder="0" applyAlignment="0" applyProtection="0"/>
    <xf numFmtId="0" fontId="2" fillId="83" borderId="51" applyNumberFormat="0" applyFont="0" applyAlignment="0" applyProtection="0"/>
    <xf numFmtId="185" fontId="2" fillId="83" borderId="51" applyNumberFormat="0" applyFont="0" applyAlignment="0" applyProtection="0"/>
    <xf numFmtId="0" fontId="2" fillId="113" borderId="51" applyNumberFormat="0" applyAlignment="0" applyProtection="0"/>
    <xf numFmtId="0" fontId="374" fillId="0" borderId="43" applyNumberFormat="0" applyFill="0" applyAlignment="0" applyProtection="0"/>
    <xf numFmtId="0" fontId="375" fillId="0" borderId="44" applyNumberFormat="0" applyFill="0" applyAlignment="0" applyProtection="0"/>
    <xf numFmtId="0" fontId="376" fillId="0" borderId="45" applyNumberFormat="0" applyFill="0" applyAlignment="0" applyProtection="0"/>
    <xf numFmtId="0" fontId="376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71" fontId="56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2" fillId="0" borderId="0"/>
    <xf numFmtId="0" fontId="62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5" fillId="59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5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68" borderId="0" applyNumberFormat="0" applyBorder="0" applyAlignment="0" applyProtection="0">
      <alignment vertical="center"/>
    </xf>
    <xf numFmtId="0" fontId="377" fillId="0" borderId="0" applyNumberFormat="0" applyFill="0" applyBorder="0" applyAlignment="0" applyProtection="0">
      <alignment vertical="center"/>
    </xf>
    <xf numFmtId="0" fontId="378" fillId="71" borderId="31" applyNumberFormat="0" applyAlignment="0" applyProtection="0">
      <alignment vertical="center"/>
    </xf>
    <xf numFmtId="2" fontId="379" fillId="0" borderId="0" applyFont="0" applyFill="0" applyBorder="0" applyAlignment="0" applyProtection="0"/>
    <xf numFmtId="0" fontId="38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82" fillId="37" borderId="0" applyNumberFormat="0" applyBorder="0" applyAlignment="0" applyProtection="0">
      <alignment vertical="center"/>
    </xf>
    <xf numFmtId="0" fontId="37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383" fillId="111" borderId="0">
      <alignment horizontal="center" vertical="center"/>
    </xf>
    <xf numFmtId="0" fontId="384" fillId="0" borderId="0" applyNumberFormat="0" applyFill="0" applyBorder="0" applyAlignment="0" applyProtection="0"/>
    <xf numFmtId="40" fontId="385" fillId="0" borderId="0" applyFont="0" applyFill="0" applyBorder="0" applyAlignment="0" applyProtection="0"/>
    <xf numFmtId="38" fontId="385" fillId="0" borderId="0" applyFont="0" applyFill="0" applyBorder="0" applyAlignment="0" applyProtection="0"/>
    <xf numFmtId="40" fontId="386" fillId="0" borderId="0" applyFont="0" applyFill="0" applyBorder="0" applyAlignment="0" applyProtection="0"/>
    <xf numFmtId="38" fontId="38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15" fillId="83" borderId="51" applyNumberFormat="0" applyFont="0" applyAlignment="0" applyProtection="0">
      <alignment vertical="center"/>
    </xf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49" fontId="387" fillId="0" borderId="64">
      <alignment vertical="center"/>
    </xf>
    <xf numFmtId="171" fontId="386" fillId="0" borderId="0" applyFont="0" applyFill="0" applyBorder="0" applyAlignment="0" applyProtection="0"/>
    <xf numFmtId="171" fontId="386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9" fillId="0" borderId="0" applyFont="0" applyFill="0" applyBorder="0" applyAlignment="0" applyProtection="0"/>
    <xf numFmtId="0" fontId="390" fillId="35" borderId="0" applyNumberFormat="0" applyBorder="0" applyAlignment="0" applyProtection="0">
      <alignment vertical="center"/>
    </xf>
    <xf numFmtId="209" fontId="50" fillId="0" borderId="21" applyFont="0" applyFill="0" applyAlignment="0" applyProtection="0">
      <alignment horizontal="center" vertical="center"/>
    </xf>
    <xf numFmtId="0" fontId="43" fillId="0" borderId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91" fillId="0" borderId="0" applyNumberFormat="0" applyFill="0" applyBorder="0" applyAlignment="0" applyProtection="0">
      <alignment vertical="center"/>
    </xf>
    <xf numFmtId="0" fontId="392" fillId="75" borderId="32" applyNumberFormat="0" applyAlignment="0" applyProtection="0">
      <alignment vertical="center"/>
    </xf>
    <xf numFmtId="0" fontId="47" fillId="0" borderId="0" applyFont="0" applyFill="0" applyBorder="0" applyAlignment="0" applyProtection="0"/>
    <xf numFmtId="0" fontId="393" fillId="56" borderId="0">
      <alignment vertical="center"/>
    </xf>
    <xf numFmtId="0" fontId="394" fillId="0" borderId="0">
      <alignment vertical="center"/>
    </xf>
    <xf numFmtId="186" fontId="387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15" fillId="0" borderId="0" applyFont="0" applyFill="0" applyBorder="0" applyAlignment="0" applyProtection="0">
      <alignment vertical="center"/>
    </xf>
    <xf numFmtId="191" fontId="43" fillId="0" borderId="0" applyFont="0" applyFill="0" applyBorder="0" applyAlignment="0" applyProtection="0"/>
    <xf numFmtId="0" fontId="43" fillId="0" borderId="0"/>
    <xf numFmtId="0" fontId="395" fillId="0" borderId="25"/>
    <xf numFmtId="0" fontId="396" fillId="0" borderId="50" applyNumberFormat="0" applyFill="0" applyAlignment="0" applyProtection="0">
      <alignment vertical="center"/>
    </xf>
    <xf numFmtId="0" fontId="397" fillId="0" borderId="62" applyNumberFormat="0" applyFill="0" applyAlignment="0" applyProtection="0">
      <alignment vertical="center"/>
    </xf>
    <xf numFmtId="0" fontId="43" fillId="0" borderId="0" applyFont="0" applyFill="0" applyBorder="0" applyAlignment="0" applyProtection="0"/>
    <xf numFmtId="0" fontId="398" fillId="41" borderId="31" applyNumberFormat="0" applyAlignment="0" applyProtection="0">
      <alignment vertical="center"/>
    </xf>
    <xf numFmtId="4" fontId="379" fillId="0" borderId="0" applyFont="0" applyFill="0" applyBorder="0" applyAlignment="0" applyProtection="0"/>
    <xf numFmtId="3" fontId="37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center"/>
    </xf>
    <xf numFmtId="0" fontId="400" fillId="0" borderId="43" applyNumberFormat="0" applyFill="0" applyAlignment="0" applyProtection="0">
      <alignment vertical="center"/>
    </xf>
    <xf numFmtId="0" fontId="401" fillId="0" borderId="44" applyNumberFormat="0" applyFill="0" applyAlignment="0" applyProtection="0">
      <alignment vertical="center"/>
    </xf>
    <xf numFmtId="0" fontId="402" fillId="0" borderId="45" applyNumberFormat="0" applyFill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3" fillId="38" borderId="0" applyNumberFormat="0" applyBorder="0" applyAlignment="0" applyProtection="0">
      <alignment vertical="center"/>
    </xf>
    <xf numFmtId="0" fontId="404" fillId="100" borderId="0">
      <alignment vertical="center"/>
    </xf>
    <xf numFmtId="0" fontId="4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5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8" fillId="0" borderId="0" applyFont="0" applyFill="0" applyBorder="0" applyAlignment="0" applyProtection="0"/>
    <xf numFmtId="191" fontId="43" fillId="0" borderId="0" applyNumberFormat="0" applyFont="0" applyFill="0" applyBorder="0" applyProtection="0">
      <alignment vertical="center"/>
    </xf>
    <xf numFmtId="225" fontId="300" fillId="0" borderId="0" applyFont="0" applyFill="0" applyBorder="0" applyAlignment="0" applyProtection="0"/>
    <xf numFmtId="22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9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406" fillId="103" borderId="65">
      <alignment vertical="center"/>
    </xf>
    <xf numFmtId="0" fontId="393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171" fontId="89" fillId="0" borderId="0"/>
    <xf numFmtId="0" fontId="407" fillId="0" borderId="0"/>
    <xf numFmtId="0" fontId="379" fillId="0" borderId="33" applyNumberFormat="0" applyFont="0" applyFill="0" applyAlignment="0" applyProtection="0"/>
    <xf numFmtId="0" fontId="43" fillId="0" borderId="0" applyFont="0" applyFill="0" applyBorder="0" applyAlignment="0" applyProtection="0"/>
    <xf numFmtId="323" fontId="379" fillId="0" borderId="0" applyFont="0" applyFill="0" applyBorder="0" applyAlignment="0" applyProtection="0"/>
    <xf numFmtId="324" fontId="379" fillId="0" borderId="0" applyFont="0" applyFill="0" applyBorder="0" applyAlignment="0" applyProtection="0"/>
    <xf numFmtId="0" fontId="43" fillId="0" borderId="0" applyFont="0" applyFill="0" applyBorder="0" applyAlignment="0" applyProtection="0"/>
    <xf numFmtId="171" fontId="2" fillId="0" borderId="0"/>
    <xf numFmtId="171" fontId="408" fillId="41" borderId="31" applyNumberFormat="0" applyAlignment="0" applyProtection="0">
      <alignment vertical="center"/>
    </xf>
    <xf numFmtId="0" fontId="409" fillId="41" borderId="31" applyNumberFormat="0" applyAlignment="0" applyProtection="0">
      <alignment vertical="center"/>
    </xf>
    <xf numFmtId="171" fontId="410" fillId="71" borderId="53" applyNumberFormat="0" applyAlignment="0" applyProtection="0">
      <alignment vertical="center"/>
    </xf>
    <xf numFmtId="0" fontId="411" fillId="71" borderId="53" applyNumberFormat="0" applyAlignment="0" applyProtection="0">
      <alignment vertical="center"/>
    </xf>
    <xf numFmtId="19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1" fontId="412" fillId="0" borderId="0" applyFont="0" applyFill="0" applyBorder="0" applyAlignment="0" applyProtection="0"/>
    <xf numFmtId="225" fontId="412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14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5" fillId="37" borderId="0" applyNumberFormat="0" applyBorder="0" applyAlignment="0" applyProtection="0">
      <alignment vertical="center"/>
    </xf>
    <xf numFmtId="0" fontId="67" fillId="0" borderId="0"/>
    <xf numFmtId="0" fontId="126" fillId="59" borderId="0" applyNumberFormat="0" applyBorder="0" applyAlignment="0" applyProtection="0">
      <alignment vertical="center"/>
    </xf>
    <xf numFmtId="0" fontId="126" fillId="63" borderId="0" applyNumberFormat="0" applyBorder="0" applyAlignment="0" applyProtection="0">
      <alignment vertical="center"/>
    </xf>
    <xf numFmtId="0" fontId="126" fillId="65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52" borderId="0" applyNumberFormat="0" applyBorder="0" applyAlignment="0" applyProtection="0">
      <alignment vertical="center"/>
    </xf>
    <xf numFmtId="0" fontId="126" fillId="68" borderId="0" applyNumberFormat="0" applyBorder="0" applyAlignment="0" applyProtection="0">
      <alignment vertical="center"/>
    </xf>
    <xf numFmtId="171" fontId="416" fillId="37" borderId="0" applyNumberFormat="0" applyBorder="0" applyAlignment="0" applyProtection="0">
      <alignment vertical="center"/>
    </xf>
    <xf numFmtId="0" fontId="417" fillId="37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1" fontId="418" fillId="0" borderId="0" applyNumberFormat="0" applyFont="0" applyFill="0" applyBorder="0">
      <alignment horizontal="left" vertical="top" wrapText="1"/>
    </xf>
    <xf numFmtId="0" fontId="419" fillId="0" borderId="0"/>
    <xf numFmtId="0" fontId="2" fillId="0" borderId="0"/>
    <xf numFmtId="0" fontId="420" fillId="0" borderId="0"/>
    <xf numFmtId="0" fontId="421" fillId="0" borderId="0" applyNumberFormat="0" applyFill="0" applyBorder="0" applyAlignment="0" applyProtection="0">
      <alignment vertical="center"/>
    </xf>
    <xf numFmtId="0" fontId="422" fillId="0" borderId="43" applyNumberFormat="0" applyFill="0" applyAlignment="0" applyProtection="0">
      <alignment vertical="center"/>
    </xf>
    <xf numFmtId="0" fontId="423" fillId="0" borderId="44" applyNumberFormat="0" applyFill="0" applyAlignment="0" applyProtection="0">
      <alignment vertical="center"/>
    </xf>
    <xf numFmtId="0" fontId="424" fillId="0" borderId="45" applyNumberFormat="0" applyFill="0" applyAlignment="0" applyProtection="0">
      <alignment vertical="center"/>
    </xf>
    <xf numFmtId="0" fontId="424" fillId="0" borderId="0" applyNumberFormat="0" applyFill="0" applyBorder="0" applyAlignment="0" applyProtection="0">
      <alignment vertical="center"/>
    </xf>
    <xf numFmtId="40" fontId="178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0" fontId="425" fillId="75" borderId="32" applyNumberFormat="0" applyAlignment="0" applyProtection="0">
      <alignment vertical="center"/>
    </xf>
    <xf numFmtId="0" fontId="426" fillId="0" borderId="0"/>
    <xf numFmtId="0" fontId="427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1" fontId="428" fillId="0" borderId="0" applyNumberFormat="0" applyFill="0" applyBorder="0" applyAlignment="0" applyProtection="0">
      <alignment vertical="top"/>
      <protection locked="0"/>
    </xf>
    <xf numFmtId="0" fontId="52" fillId="0" borderId="20"/>
    <xf numFmtId="9" fontId="2" fillId="0" borderId="0" applyNumberFormat="0" applyFill="0" applyBorder="0" applyAlignment="0" applyProtection="0"/>
    <xf numFmtId="0" fontId="418" fillId="0" borderId="66" applyNumberFormat="0" applyFont="0" applyFill="0" applyAlignment="0"/>
    <xf numFmtId="171" fontId="429" fillId="38" borderId="0" applyNumberFormat="0" applyBorder="0" applyAlignment="0" applyProtection="0">
      <alignment vertical="center"/>
    </xf>
    <xf numFmtId="0" fontId="430" fillId="38" borderId="0" applyNumberFormat="0" applyBorder="0" applyAlignment="0" applyProtection="0">
      <alignment vertical="center"/>
    </xf>
    <xf numFmtId="0" fontId="431" fillId="0" borderId="0" applyNumberFormat="0" applyFill="0" applyBorder="0" applyAlignment="0" applyProtection="0">
      <alignment vertical="top"/>
      <protection locked="0"/>
    </xf>
    <xf numFmtId="171" fontId="432" fillId="0" borderId="43" applyNumberFormat="0" applyFill="0" applyAlignment="0" applyProtection="0">
      <alignment vertical="center"/>
    </xf>
    <xf numFmtId="0" fontId="433" fillId="0" borderId="43" applyNumberFormat="0" applyFill="0" applyAlignment="0" applyProtection="0">
      <alignment vertical="center"/>
    </xf>
    <xf numFmtId="171" fontId="434" fillId="0" borderId="44" applyNumberFormat="0" applyFill="0" applyAlignment="0" applyProtection="0">
      <alignment vertical="center"/>
    </xf>
    <xf numFmtId="0" fontId="435" fillId="0" borderId="44" applyNumberFormat="0" applyFill="0" applyAlignment="0" applyProtection="0">
      <alignment vertical="center"/>
    </xf>
    <xf numFmtId="171" fontId="436" fillId="0" borderId="45" applyNumberFormat="0" applyFill="0" applyAlignment="0" applyProtection="0">
      <alignment vertical="center"/>
    </xf>
    <xf numFmtId="0" fontId="437" fillId="0" borderId="45" applyNumberFormat="0" applyFill="0" applyAlignment="0" applyProtection="0">
      <alignment vertical="center"/>
    </xf>
    <xf numFmtId="171" fontId="436" fillId="0" borderId="0" applyNumberFormat="0" applyFill="0" applyBorder="0" applyAlignment="0" applyProtection="0">
      <alignment vertical="center"/>
    </xf>
    <xf numFmtId="0" fontId="437" fillId="0" borderId="0" applyNumberFormat="0" applyFill="0" applyBorder="0" applyAlignment="0" applyProtection="0">
      <alignment vertical="center"/>
    </xf>
    <xf numFmtId="171" fontId="438" fillId="0" borderId="0" applyFill="0" applyBorder="0" applyProtection="0"/>
    <xf numFmtId="0" fontId="439" fillId="0" borderId="0" applyNumberFormat="0" applyFill="0" applyBorder="0" applyAlignment="0" applyProtection="0">
      <alignment vertical="center"/>
    </xf>
    <xf numFmtId="171" fontId="440" fillId="71" borderId="31" applyNumberFormat="0" applyAlignment="0" applyProtection="0">
      <alignment vertical="center"/>
    </xf>
    <xf numFmtId="0" fontId="441" fillId="71" borderId="31" applyNumberFormat="0" applyAlignment="0" applyProtection="0">
      <alignment vertical="center"/>
    </xf>
    <xf numFmtId="171" fontId="442" fillId="0" borderId="0" applyNumberFormat="0" applyFill="0" applyBorder="0" applyAlignment="0" applyProtection="0">
      <alignment vertical="center"/>
    </xf>
    <xf numFmtId="0" fontId="443" fillId="0" borderId="0" applyNumberFormat="0" applyFill="0" applyBorder="0" applyAlignment="0" applyProtection="0">
      <alignment vertical="center"/>
    </xf>
    <xf numFmtId="171" fontId="444" fillId="0" borderId="0" applyNumberFormat="0" applyFill="0" applyBorder="0" applyAlignment="0" applyProtection="0">
      <alignment vertical="center"/>
    </xf>
    <xf numFmtId="0" fontId="445" fillId="0" borderId="0" applyNumberFormat="0" applyFill="0" applyBorder="0" applyAlignment="0" applyProtection="0">
      <alignment vertical="center"/>
    </xf>
    <xf numFmtId="0" fontId="446" fillId="0" borderId="0" applyNumberFormat="0" applyFill="0" applyBorder="0" applyAlignment="0" applyProtection="0">
      <alignment vertical="center"/>
    </xf>
    <xf numFmtId="0" fontId="447" fillId="71" borderId="31" applyNumberFormat="0" applyAlignment="0" applyProtection="0">
      <alignment vertical="center"/>
    </xf>
    <xf numFmtId="257" fontId="2" fillId="0" borderId="0" applyNumberFormat="0" applyFill="0" applyBorder="0" applyAlignment="0" applyProtection="0"/>
    <xf numFmtId="257" fontId="10" fillId="0" borderId="0" applyFont="0" applyFill="0" applyBorder="0" applyAlignment="0" applyProtection="0"/>
    <xf numFmtId="237" fontId="2" fillId="0" borderId="0" applyNumberFormat="0" applyFill="0" applyBorder="0" applyAlignment="0" applyProtection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171" fontId="449" fillId="0" borderId="0" applyNumberFormat="0" applyFill="0" applyBorder="0" applyAlignment="0" applyProtection="0">
      <alignment vertical="top"/>
      <protection locked="0"/>
    </xf>
    <xf numFmtId="0" fontId="450" fillId="41" borderId="31" applyNumberFormat="0" applyAlignment="0" applyProtection="0">
      <alignment vertical="center"/>
    </xf>
    <xf numFmtId="0" fontId="451" fillId="71" borderId="53" applyNumberFormat="0" applyAlignment="0" applyProtection="0">
      <alignment vertical="center"/>
    </xf>
    <xf numFmtId="0" fontId="452" fillId="35" borderId="0" applyNumberFormat="0" applyBorder="0" applyAlignment="0" applyProtection="0">
      <alignment vertical="center"/>
    </xf>
    <xf numFmtId="209" fontId="453" fillId="0" borderId="0" applyFont="0" applyFill="0" applyBorder="0" applyAlignment="0" applyProtection="0"/>
    <xf numFmtId="208" fontId="453" fillId="0" borderId="0" applyFont="0" applyFill="0" applyBorder="0" applyAlignment="0" applyProtection="0"/>
    <xf numFmtId="0" fontId="454" fillId="0" borderId="50" applyNumberFormat="0" applyFill="0" applyAlignment="0" applyProtection="0">
      <alignment vertical="center"/>
    </xf>
    <xf numFmtId="171" fontId="455" fillId="0" borderId="62" applyNumberFormat="0" applyFill="0" applyAlignment="0" applyProtection="0">
      <alignment vertical="center"/>
    </xf>
    <xf numFmtId="0" fontId="456" fillId="0" borderId="62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9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7" fillId="37" borderId="0" applyNumberFormat="0" applyBorder="0" applyAlignment="0" applyProtection="0"/>
    <xf numFmtId="0" fontId="1" fillId="0" borderId="0"/>
    <xf numFmtId="0" fontId="2" fillId="0" borderId="0"/>
    <xf numFmtId="327" fontId="59" fillId="0" borderId="0" applyFill="0" applyBorder="0" applyProtection="0"/>
    <xf numFmtId="168" fontId="458" fillId="0" borderId="0" applyFont="0" applyFill="0" applyBorder="0" applyAlignment="0" applyProtection="0"/>
    <xf numFmtId="0" fontId="70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328" fontId="459" fillId="0" borderId="0" applyFill="0" applyBorder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328" fontId="459" fillId="0" borderId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28" fontId="459" fillId="0" borderId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28" fontId="459" fillId="0" borderId="0" applyFill="0" applyBorder="0" applyAlignment="0" applyProtection="0"/>
    <xf numFmtId="0" fontId="459" fillId="0" borderId="0" applyNumberFormat="0" applyFill="0" applyBorder="0" applyAlignment="0" applyProtection="0"/>
    <xf numFmtId="329" fontId="460" fillId="0" borderId="0" applyFont="0" applyFill="0" applyBorder="0" applyAlignment="0" applyProtection="0"/>
    <xf numFmtId="330" fontId="142" fillId="0" borderId="0" applyFont="0" applyFill="0" applyBorder="0" applyAlignment="0" applyProtection="0"/>
    <xf numFmtId="274" fontId="59" fillId="0" borderId="0" applyFont="0" applyFill="0" applyBorder="0" applyAlignment="0" applyProtection="0"/>
    <xf numFmtId="331" fontId="178" fillId="0" borderId="0" applyFont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9" fillId="0" borderId="0" applyFill="0" applyBorder="0" applyAlignment="0" applyProtection="0"/>
    <xf numFmtId="274" fontId="59" fillId="0" borderId="0" applyFont="0" applyFill="0" applyBorder="0" applyAlignment="0" applyProtection="0"/>
    <xf numFmtId="329" fontId="460" fillId="0" borderId="0" applyFont="0" applyFill="0" applyBorder="0" applyAlignment="0" applyProtection="0"/>
    <xf numFmtId="274" fontId="461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9" fillId="0" borderId="0" applyFill="0" applyBorder="0" applyAlignment="0" applyProtection="0"/>
    <xf numFmtId="328" fontId="459" fillId="0" borderId="0" applyFill="0" applyBorder="0" applyAlignment="0" applyProtection="0"/>
    <xf numFmtId="0" fontId="2" fillId="0" borderId="0" applyFont="0" applyFill="0" applyBorder="0" applyAlignment="0" applyProtection="0"/>
    <xf numFmtId="333" fontId="178" fillId="0" borderId="0" applyFont="0" applyFill="0" applyBorder="0" applyAlignment="0" applyProtection="0"/>
    <xf numFmtId="0" fontId="142" fillId="0" borderId="0" applyFont="0" applyFill="0" applyBorder="0" applyAlignment="0" applyProtection="0"/>
    <xf numFmtId="334" fontId="178" fillId="0" borderId="0" applyFont="0" applyFill="0" applyBorder="0" applyAlignment="0" applyProtection="0"/>
    <xf numFmtId="274" fontId="178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60" fillId="0" borderId="0" applyFont="0" applyFill="0" applyBorder="0" applyAlignment="0" applyProtection="0"/>
    <xf numFmtId="337" fontId="460" fillId="0" borderId="0" applyFont="0" applyFill="0" applyBorder="0" applyAlignment="0" applyProtection="0"/>
    <xf numFmtId="9" fontId="462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63" fillId="0" borderId="0" applyFont="0" applyFill="0" applyBorder="0" applyAlignment="0" applyProtection="0"/>
    <xf numFmtId="339" fontId="460" fillId="0" borderId="0" applyFont="0" applyFill="0" applyBorder="0" applyAlignment="0" applyProtection="0"/>
    <xf numFmtId="340" fontId="463" fillId="0" borderId="0" applyFont="0" applyFill="0" applyBorder="0" applyAlignment="0" applyProtection="0"/>
    <xf numFmtId="231" fontId="460" fillId="0" borderId="0" applyFont="0" applyFill="0" applyBorder="0" applyAlignment="0" applyProtection="0"/>
    <xf numFmtId="10" fontId="460" fillId="0" borderId="0" applyFont="0" applyFill="0" applyBorder="0" applyAlignment="0" applyProtection="0"/>
    <xf numFmtId="231" fontId="462" fillId="0" borderId="0" applyFont="0" applyFill="0" applyBorder="0" applyAlignment="0" applyProtection="0">
      <alignment horizontal="right"/>
    </xf>
    <xf numFmtId="10" fontId="462" fillId="0" borderId="0" applyFont="0" applyFill="0" applyBorder="0" applyAlignment="0" applyProtection="0">
      <alignment horizontal="right"/>
    </xf>
    <xf numFmtId="0" fontId="63" fillId="0" borderId="0"/>
    <xf numFmtId="37" fontId="48" fillId="0" borderId="0"/>
    <xf numFmtId="37" fontId="48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214" fontId="46" fillId="0" borderId="0"/>
    <xf numFmtId="229" fontId="464" fillId="0" borderId="0"/>
    <xf numFmtId="0" fontId="63" fillId="0" borderId="0"/>
    <xf numFmtId="229" fontId="464" fillId="0" borderId="0"/>
    <xf numFmtId="37" fontId="46" fillId="0" borderId="0"/>
    <xf numFmtId="37" fontId="46" fillId="0" borderId="0"/>
    <xf numFmtId="214" fontId="46" fillId="0" borderId="0"/>
    <xf numFmtId="0" fontId="6" fillId="0" borderId="0"/>
    <xf numFmtId="0" fontId="10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214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6" fillId="0" borderId="0"/>
    <xf numFmtId="214" fontId="48" fillId="0" borderId="0"/>
    <xf numFmtId="214" fontId="46" fillId="0" borderId="0"/>
    <xf numFmtId="37" fontId="46" fillId="0" borderId="0"/>
    <xf numFmtId="37" fontId="48" fillId="0" borderId="0"/>
    <xf numFmtId="0" fontId="10" fillId="0" borderId="0"/>
    <xf numFmtId="214" fontId="46" fillId="0" borderId="0"/>
    <xf numFmtId="229" fontId="48" fillId="0" borderId="0"/>
    <xf numFmtId="0" fontId="63" fillId="0" borderId="0"/>
    <xf numFmtId="0" fontId="10" fillId="0" borderId="0"/>
    <xf numFmtId="0" fontId="63" fillId="0" borderId="0"/>
    <xf numFmtId="0" fontId="10" fillId="0" borderId="0"/>
    <xf numFmtId="0" fontId="63" fillId="0" borderId="0"/>
    <xf numFmtId="214" fontId="48" fillId="0" borderId="0"/>
    <xf numFmtId="0" fontId="63" fillId="0" borderId="0"/>
    <xf numFmtId="0" fontId="10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0" fontId="10" fillId="0" borderId="0"/>
    <xf numFmtId="0" fontId="10" fillId="0" borderId="0"/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0" fillId="0" borderId="0"/>
    <xf numFmtId="229" fontId="16" fillId="0" borderId="0"/>
    <xf numFmtId="0" fontId="10" fillId="0" borderId="0"/>
    <xf numFmtId="0" fontId="63" fillId="0" borderId="0"/>
    <xf numFmtId="0" fontId="2" fillId="0" borderId="0"/>
    <xf numFmtId="0" fontId="2" fillId="0" borderId="0"/>
    <xf numFmtId="229" fontId="48" fillId="0" borderId="0"/>
    <xf numFmtId="229" fontId="46" fillId="0" borderId="0"/>
    <xf numFmtId="229" fontId="68" fillId="0" borderId="0"/>
    <xf numFmtId="229" fontId="464" fillId="0" borderId="0"/>
    <xf numFmtId="229" fontId="464" fillId="0" borderId="0"/>
    <xf numFmtId="0" fontId="10" fillId="0" borderId="0"/>
    <xf numFmtId="214" fontId="46" fillId="0" borderId="0"/>
    <xf numFmtId="0" fontId="10" fillId="0" borderId="0"/>
    <xf numFmtId="214" fontId="16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65" fillId="0" borderId="0"/>
    <xf numFmtId="0" fontId="465" fillId="0" borderId="0"/>
    <xf numFmtId="0" fontId="465" fillId="0" borderId="0"/>
    <xf numFmtId="0" fontId="10" fillId="0" borderId="0"/>
    <xf numFmtId="229" fontId="16" fillId="0" borderId="0"/>
    <xf numFmtId="0" fontId="10" fillId="0" borderId="0"/>
    <xf numFmtId="0" fontId="10" fillId="0" borderId="0"/>
    <xf numFmtId="0" fontId="10" fillId="0" borderId="0"/>
    <xf numFmtId="37" fontId="46" fillId="0" borderId="0"/>
    <xf numFmtId="229" fontId="464" fillId="0" borderId="0"/>
    <xf numFmtId="229" fontId="48" fillId="0" borderId="0"/>
    <xf numFmtId="0" fontId="10" fillId="0" borderId="0"/>
    <xf numFmtId="0" fontId="10" fillId="0" borderId="0"/>
    <xf numFmtId="0" fontId="2" fillId="0" borderId="0"/>
    <xf numFmtId="214" fontId="48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37" fontId="46" fillId="0" borderId="0"/>
    <xf numFmtId="229" fontId="16" fillId="0" borderId="0"/>
    <xf numFmtId="0" fontId="10" fillId="0" borderId="0"/>
    <xf numFmtId="0" fontId="63" fillId="0" borderId="0"/>
    <xf numFmtId="214" fontId="48" fillId="0" borderId="0"/>
    <xf numFmtId="0" fontId="10" fillId="0" borderId="0"/>
    <xf numFmtId="0" fontId="63" fillId="0" borderId="0"/>
    <xf numFmtId="229" fontId="48" fillId="0" borderId="0"/>
    <xf numFmtId="37" fontId="141" fillId="0" borderId="0"/>
    <xf numFmtId="229" fontId="141" fillId="0" borderId="0"/>
    <xf numFmtId="0" fontId="63" fillId="0" borderId="0"/>
    <xf numFmtId="0" fontId="10" fillId="0" borderId="0"/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37" fontId="16" fillId="0" borderId="0"/>
    <xf numFmtId="214" fontId="48" fillId="0" borderId="0"/>
    <xf numFmtId="0" fontId="63" fillId="0" borderId="0"/>
    <xf numFmtId="214" fontId="46" fillId="0" borderId="0"/>
    <xf numFmtId="214" fontId="48" fillId="0" borderId="0"/>
    <xf numFmtId="214" fontId="48" fillId="0" borderId="0"/>
    <xf numFmtId="214" fontId="48" fillId="0" borderId="0"/>
    <xf numFmtId="0" fontId="2" fillId="0" borderId="0"/>
    <xf numFmtId="214" fontId="46" fillId="0" borderId="0"/>
    <xf numFmtId="214" fontId="68" fillId="0" borderId="0"/>
    <xf numFmtId="214" fontId="46" fillId="0" borderId="0"/>
    <xf numFmtId="214" fontId="46" fillId="0" borderId="0"/>
    <xf numFmtId="214" fontId="46" fillId="0" borderId="0"/>
    <xf numFmtId="214" fontId="46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63" fillId="0" borderId="0"/>
    <xf numFmtId="0" fontId="63" fillId="0" borderId="0"/>
    <xf numFmtId="5" fontId="68" fillId="0" borderId="0"/>
    <xf numFmtId="214" fontId="46" fillId="0" borderId="0"/>
    <xf numFmtId="229" fontId="68" fillId="0" borderId="0"/>
    <xf numFmtId="0" fontId="63" fillId="0" borderId="0"/>
    <xf numFmtId="0" fontId="465" fillId="0" borderId="0"/>
    <xf numFmtId="0" fontId="63" fillId="0" borderId="0"/>
    <xf numFmtId="0" fontId="2" fillId="0" borderId="0"/>
    <xf numFmtId="214" fontId="46" fillId="0" borderId="0"/>
    <xf numFmtId="37" fontId="46" fillId="0" borderId="0"/>
    <xf numFmtId="0" fontId="10" fillId="0" borderId="0"/>
    <xf numFmtId="37" fontId="46" fillId="0" borderId="0"/>
    <xf numFmtId="37" fontId="46" fillId="0" borderId="0"/>
    <xf numFmtId="0" fontId="10" fillId="0" borderId="0"/>
    <xf numFmtId="37" fontId="46" fillId="0" borderId="0"/>
    <xf numFmtId="37" fontId="46" fillId="0" borderId="0"/>
    <xf numFmtId="0" fontId="10" fillId="0" borderId="0"/>
    <xf numFmtId="0" fontId="2" fillId="0" borderId="0"/>
    <xf numFmtId="229" fontId="141" fillId="0" borderId="0"/>
    <xf numFmtId="37" fontId="68" fillId="0" borderId="0"/>
    <xf numFmtId="37" fontId="46" fillId="0" borderId="0"/>
    <xf numFmtId="229" fontId="46" fillId="0" borderId="0"/>
    <xf numFmtId="37" fontId="48" fillId="0" borderId="0"/>
    <xf numFmtId="214" fontId="48" fillId="0" borderId="0"/>
    <xf numFmtId="37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4" fontId="48" fillId="0" borderId="0"/>
    <xf numFmtId="37" fontId="46" fillId="0" borderId="0"/>
    <xf numFmtId="37" fontId="46" fillId="0" borderId="0"/>
    <xf numFmtId="231" fontId="46" fillId="0" borderId="0"/>
    <xf numFmtId="37" fontId="46" fillId="0" borderId="0"/>
    <xf numFmtId="214" fontId="48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2" fillId="0" borderId="0"/>
    <xf numFmtId="214" fontId="48" fillId="0" borderId="0"/>
    <xf numFmtId="214" fontId="46" fillId="0" borderId="0"/>
    <xf numFmtId="37" fontId="46" fillId="0" borderId="0"/>
    <xf numFmtId="0" fontId="465" fillId="0" borderId="0"/>
    <xf numFmtId="0" fontId="10" fillId="0" borderId="0"/>
    <xf numFmtId="229" fontId="141" fillId="0" borderId="0"/>
    <xf numFmtId="0" fontId="10" fillId="0" borderId="0"/>
    <xf numFmtId="214" fontId="46" fillId="0" borderId="0"/>
    <xf numFmtId="229" fontId="141" fillId="0" borderId="0"/>
    <xf numFmtId="0" fontId="10" fillId="0" borderId="0"/>
    <xf numFmtId="0" fontId="63" fillId="0" borderId="0"/>
    <xf numFmtId="5" fontId="48" fillId="0" borderId="0"/>
    <xf numFmtId="0" fontId="10" fillId="0" borderId="0"/>
    <xf numFmtId="190" fontId="46" fillId="0" borderId="0"/>
    <xf numFmtId="214" fontId="46" fillId="0" borderId="0"/>
    <xf numFmtId="214" fontId="46" fillId="0" borderId="0"/>
    <xf numFmtId="214" fontId="46" fillId="0" borderId="0"/>
    <xf numFmtId="0" fontId="48" fillId="0" borderId="0"/>
    <xf numFmtId="214" fontId="46" fillId="0" borderId="0"/>
    <xf numFmtId="0" fontId="10" fillId="0" borderId="0"/>
    <xf numFmtId="231" fontId="46" fillId="0" borderId="0"/>
    <xf numFmtId="0" fontId="10" fillId="0" borderId="0"/>
    <xf numFmtId="0" fontId="10" fillId="0" borderId="0"/>
    <xf numFmtId="0" fontId="465" fillId="0" borderId="0"/>
    <xf numFmtId="229" fontId="46" fillId="0" borderId="0"/>
    <xf numFmtId="229" fontId="46" fillId="0" borderId="0"/>
    <xf numFmtId="0" fontId="10" fillId="0" borderId="0"/>
    <xf numFmtId="0" fontId="63" fillId="0" borderId="0"/>
    <xf numFmtId="37" fontId="48" fillId="0" borderId="0"/>
    <xf numFmtId="0" fontId="63" fillId="0" borderId="0"/>
    <xf numFmtId="0" fontId="10" fillId="0" borderId="0"/>
    <xf numFmtId="0" fontId="10" fillId="0" borderId="0"/>
    <xf numFmtId="229" fontId="46" fillId="0" borderId="0"/>
    <xf numFmtId="229" fontId="141" fillId="0" borderId="0"/>
    <xf numFmtId="0" fontId="63" fillId="0" borderId="0"/>
    <xf numFmtId="214" fontId="48" fillId="0" borderId="0"/>
    <xf numFmtId="214" fontId="48" fillId="0" borderId="0"/>
    <xf numFmtId="0" fontId="10" fillId="0" borderId="0"/>
    <xf numFmtId="37" fontId="16" fillId="0" borderId="0"/>
    <xf numFmtId="229" fontId="48" fillId="0" borderId="0"/>
    <xf numFmtId="0" fontId="10" fillId="0" borderId="0"/>
    <xf numFmtId="0" fontId="465" fillId="0" borderId="0"/>
    <xf numFmtId="229" fontId="48" fillId="0" borderId="0"/>
    <xf numFmtId="0" fontId="63" fillId="0" borderId="0"/>
    <xf numFmtId="229" fontId="68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214" fontId="48" fillId="0" borderId="0"/>
    <xf numFmtId="37" fontId="141" fillId="0" borderId="0"/>
    <xf numFmtId="0" fontId="2" fillId="0" borderId="0"/>
    <xf numFmtId="229" fontId="48" fillId="0" borderId="0"/>
    <xf numFmtId="0" fontId="68" fillId="0" borderId="0"/>
    <xf numFmtId="0" fontId="68" fillId="0" borderId="0"/>
    <xf numFmtId="37" fontId="141" fillId="0" borderId="0"/>
    <xf numFmtId="229" fontId="48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66" fillId="0" borderId="0"/>
    <xf numFmtId="0" fontId="63" fillId="0" borderId="0"/>
    <xf numFmtId="214" fontId="46" fillId="0" borderId="0"/>
    <xf numFmtId="229" fontId="68" fillId="0" borderId="0"/>
    <xf numFmtId="229" fontId="68" fillId="0" borderId="0"/>
    <xf numFmtId="0" fontId="63" fillId="0" borderId="0"/>
    <xf numFmtId="0" fontId="63" fillId="0" borderId="0"/>
    <xf numFmtId="0" fontId="63" fillId="0" borderId="0"/>
    <xf numFmtId="37" fontId="48" fillId="0" borderId="0"/>
    <xf numFmtId="214" fontId="46" fillId="0" borderId="0"/>
    <xf numFmtId="0" fontId="63" fillId="0" borderId="0"/>
    <xf numFmtId="0" fontId="10" fillId="0" borderId="0"/>
    <xf numFmtId="0" fontId="63" fillId="0" borderId="0"/>
    <xf numFmtId="37" fontId="46" fillId="0" borderId="0"/>
    <xf numFmtId="0" fontId="63" fillId="0" borderId="0"/>
    <xf numFmtId="214" fontId="48" fillId="0" borderId="0"/>
    <xf numFmtId="214" fontId="48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214" fontId="48" fillId="0" borderId="0"/>
    <xf numFmtId="229" fontId="141" fillId="0" borderId="0"/>
    <xf numFmtId="0" fontId="10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8" fontId="465" fillId="0" borderId="0" applyFont="0" applyFill="0" applyBorder="0" applyAlignment="0" applyProtection="0"/>
    <xf numFmtId="168" fontId="465" fillId="0" borderId="0" applyFont="0" applyFill="0" applyBorder="0" applyAlignment="0" applyProtection="0"/>
    <xf numFmtId="168" fontId="4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8" fontId="465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65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65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6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37" fontId="459" fillId="0" borderId="0" applyFill="0" applyBorder="0" applyAlignment="0" applyProtection="0"/>
    <xf numFmtId="37" fontId="68" fillId="0" borderId="67"/>
    <xf numFmtId="37" fontId="68" fillId="0" borderId="67">
      <alignment horizontal="left"/>
    </xf>
    <xf numFmtId="341" fontId="459" fillId="0" borderId="0" applyFill="0" applyBorder="0" applyAlignment="0" applyProtection="0"/>
    <xf numFmtId="0" fontId="467" fillId="0" borderId="0" applyNumberFormat="0" applyFill="0" applyBorder="0" applyAlignment="0" applyProtection="0"/>
    <xf numFmtId="342" fontId="459" fillId="0" borderId="0" applyFill="0" applyBorder="0" applyAlignment="0" applyProtection="0"/>
    <xf numFmtId="343" fontId="459" fillId="0" borderId="0" applyFill="0" applyBorder="0" applyAlignment="0" applyProtection="0"/>
    <xf numFmtId="344" fontId="468" fillId="0" borderId="0" applyFill="0" applyBorder="0" applyProtection="0">
      <alignment horizontal="right"/>
    </xf>
    <xf numFmtId="0" fontId="469" fillId="0" borderId="0">
      <protection locked="0"/>
    </xf>
    <xf numFmtId="0" fontId="469" fillId="0" borderId="0">
      <protection locked="0"/>
    </xf>
    <xf numFmtId="0" fontId="469" fillId="0" borderId="0">
      <protection locked="0"/>
    </xf>
    <xf numFmtId="0" fontId="469" fillId="0" borderId="0">
      <protection locked="0"/>
    </xf>
    <xf numFmtId="0" fontId="469" fillId="0" borderId="0">
      <protection locked="0"/>
    </xf>
    <xf numFmtId="0" fontId="469" fillId="0" borderId="0">
      <protection locked="0"/>
    </xf>
    <xf numFmtId="0" fontId="469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470" fillId="0" borderId="0"/>
    <xf numFmtId="0" fontId="471" fillId="0" borderId="0"/>
    <xf numFmtId="0" fontId="459" fillId="0" borderId="0" applyFill="0" applyBorder="0" applyAlignment="0" applyProtection="0"/>
    <xf numFmtId="9" fontId="468" fillId="0" borderId="0" applyFill="0" applyBorder="0" applyProtection="0">
      <alignment horizontal="right"/>
    </xf>
    <xf numFmtId="10" fontId="468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9" fillId="0" borderId="0" applyFill="0" applyBorder="0" applyAlignment="0" applyProtection="0"/>
    <xf numFmtId="0" fontId="470" fillId="0" borderId="0"/>
    <xf numFmtId="244" fontId="459" fillId="0" borderId="0" applyFill="0" applyBorder="0" applyAlignment="0" applyProtection="0"/>
    <xf numFmtId="341" fontId="459" fillId="0" borderId="0" applyFill="0" applyBorder="0" applyAlignment="0" applyProtection="0"/>
    <xf numFmtId="37" fontId="68" fillId="0" borderId="67">
      <alignment horizontal="left"/>
    </xf>
    <xf numFmtId="0" fontId="459" fillId="0" borderId="68"/>
    <xf numFmtId="0" fontId="459" fillId="0" borderId="0" applyFill="0" applyBorder="0" applyAlignment="0" applyProtection="0"/>
    <xf numFmtId="0" fontId="472" fillId="0" borderId="0" applyNumberFormat="0" applyFill="0" applyBorder="0" applyAlignment="0" applyProtection="0">
      <alignment vertical="top"/>
      <protection locked="0"/>
    </xf>
    <xf numFmtId="0" fontId="473" fillId="0" borderId="0" applyNumberFormat="0" applyFill="0" applyBorder="0" applyAlignment="0" applyProtection="0">
      <alignment vertical="top"/>
      <protection locked="0"/>
    </xf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4" fillId="0" borderId="0" applyNumberFormat="0" applyFill="0" applyBorder="0" applyAlignment="0" applyProtection="0"/>
    <xf numFmtId="0" fontId="475" fillId="0" borderId="0" applyNumberFormat="0" applyFill="0" applyBorder="0" applyAlignment="0" applyProtection="0">
      <alignment vertical="top"/>
      <protection locked="0"/>
    </xf>
    <xf numFmtId="9" fontId="459" fillId="0" borderId="0" applyFill="0" applyBorder="0" applyAlignment="0" applyProtection="0"/>
    <xf numFmtId="37" fontId="68" fillId="0" borderId="67">
      <alignment horizontal="left"/>
    </xf>
    <xf numFmtId="0" fontId="459" fillId="0" borderId="0" applyFill="0" applyBorder="0" applyAlignment="0" applyProtection="0"/>
    <xf numFmtId="346" fontId="459" fillId="0" borderId="0" applyFill="0" applyBorder="0" applyAlignment="0" applyProtection="0"/>
    <xf numFmtId="186" fontId="476" fillId="0" borderId="0">
      <alignment vertical="center"/>
      <protection locked="0"/>
    </xf>
    <xf numFmtId="0" fontId="470" fillId="0" borderId="0">
      <alignment vertical="center"/>
      <protection locked="0"/>
    </xf>
    <xf numFmtId="345" fontId="459" fillId="0" borderId="0" applyFill="0" applyBorder="0" applyAlignment="0" applyProtection="0"/>
    <xf numFmtId="0" fontId="477" fillId="0" borderId="0">
      <protection locked="0"/>
    </xf>
    <xf numFmtId="0" fontId="477" fillId="0" borderId="0">
      <protection locked="0"/>
    </xf>
    <xf numFmtId="0" fontId="459" fillId="0" borderId="0" applyFill="0" applyBorder="0" applyAlignment="0" applyProtection="0"/>
    <xf numFmtId="3" fontId="459" fillId="0" borderId="0" applyFill="0" applyBorder="0" applyAlignment="0" applyProtection="0"/>
    <xf numFmtId="0" fontId="470" fillId="0" borderId="0"/>
    <xf numFmtId="0" fontId="470" fillId="0" borderId="0"/>
    <xf numFmtId="0" fontId="470" fillId="0" borderId="0"/>
    <xf numFmtId="0" fontId="470" fillId="0" borderId="0"/>
    <xf numFmtId="0" fontId="470" fillId="0" borderId="0"/>
    <xf numFmtId="0" fontId="478" fillId="0" borderId="0"/>
    <xf numFmtId="0" fontId="470" fillId="0" borderId="0"/>
    <xf numFmtId="341" fontId="459" fillId="0" borderId="0" applyFill="0" applyBorder="0" applyAlignment="0" applyProtection="0"/>
    <xf numFmtId="341" fontId="459" fillId="0" borderId="0" applyFill="0" applyBorder="0" applyAlignment="0" applyProtection="0"/>
    <xf numFmtId="0" fontId="459" fillId="0" borderId="0" applyFill="0" applyBorder="0" applyAlignment="0"/>
    <xf numFmtId="0" fontId="459" fillId="0" borderId="0" applyFill="0" applyBorder="0" applyAlignment="0" applyProtection="0"/>
    <xf numFmtId="347" fontId="470" fillId="0" borderId="0">
      <alignment vertical="center"/>
    </xf>
    <xf numFmtId="347" fontId="470" fillId="0" borderId="0">
      <alignment vertical="center"/>
    </xf>
    <xf numFmtId="0" fontId="48" fillId="0" borderId="0"/>
    <xf numFmtId="0" fontId="48" fillId="0" borderId="0"/>
    <xf numFmtId="37" fontId="459" fillId="0" borderId="0" applyFill="0" applyBorder="0" applyAlignment="0" applyProtection="0"/>
    <xf numFmtId="37" fontId="459" fillId="0" borderId="0" applyFill="0" applyBorder="0" applyAlignment="0" applyProtection="0"/>
    <xf numFmtId="348" fontId="2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470" fillId="0" borderId="0"/>
    <xf numFmtId="0" fontId="470" fillId="0" borderId="0"/>
    <xf numFmtId="0" fontId="470" fillId="0" borderId="0"/>
    <xf numFmtId="0" fontId="470" fillId="0" borderId="0"/>
    <xf numFmtId="341" fontId="459" fillId="0" borderId="0" applyFill="0" applyBorder="0" applyAlignment="0" applyProtection="0"/>
    <xf numFmtId="0" fontId="2" fillId="0" borderId="0"/>
    <xf numFmtId="0" fontId="2" fillId="0" borderId="0"/>
    <xf numFmtId="349" fontId="479" fillId="0" borderId="0" applyFill="0" applyBorder="0" applyProtection="0">
      <alignment vertical="center"/>
    </xf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9" fillId="0" borderId="0" applyFill="0" applyBorder="0" applyAlignment="0" applyProtection="0"/>
    <xf numFmtId="341" fontId="459" fillId="0" borderId="0" applyFill="0" applyBorder="0" applyAlignment="0" applyProtection="0"/>
    <xf numFmtId="341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9" fillId="0" borderId="0" applyFill="0" applyBorder="0" applyAlignment="0" applyProtection="0"/>
    <xf numFmtId="341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9" fillId="0" borderId="0" applyFill="0" applyBorder="0" applyAlignment="0" applyProtection="0"/>
    <xf numFmtId="341" fontId="459" fillId="0" borderId="0" applyFill="0" applyBorder="0" applyAlignment="0" applyProtection="0"/>
    <xf numFmtId="350" fontId="459" fillId="0" borderId="0" applyFill="0" applyBorder="0" applyAlignment="0" applyProtection="0"/>
    <xf numFmtId="351" fontId="459" fillId="0" borderId="0" applyFill="0" applyBorder="0" applyAlignment="0" applyProtection="0"/>
    <xf numFmtId="35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49" fillId="0" borderId="0"/>
    <xf numFmtId="0" fontId="49" fillId="0" borderId="0"/>
    <xf numFmtId="0" fontId="44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9" fillId="0" borderId="0" applyFill="0" applyBorder="0" applyAlignment="0" applyProtection="0"/>
    <xf numFmtId="0" fontId="480" fillId="0" borderId="0"/>
    <xf numFmtId="0" fontId="481" fillId="0" borderId="0"/>
    <xf numFmtId="244" fontId="459" fillId="0" borderId="0" applyFill="0" applyBorder="0" applyAlignment="0" applyProtection="0"/>
    <xf numFmtId="9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9" fillId="0" borderId="0" applyFill="0" applyBorder="0" applyAlignment="0" applyProtection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68" fillId="0" borderId="0"/>
    <xf numFmtId="0" fontId="470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8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229" fontId="48" fillId="0" borderId="0"/>
    <xf numFmtId="0" fontId="2" fillId="0" borderId="0"/>
    <xf numFmtId="229" fontId="48" fillId="0" borderId="0"/>
    <xf numFmtId="229" fontId="48" fillId="0" borderId="0"/>
    <xf numFmtId="229" fontId="48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68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470" fillId="0" borderId="0"/>
    <xf numFmtId="0" fontId="470" fillId="0" borderId="0"/>
    <xf numFmtId="0" fontId="470" fillId="0" borderId="0"/>
    <xf numFmtId="0" fontId="47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229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8" fontId="93" fillId="0" borderId="0" applyFont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84" fillId="0" borderId="0" applyFont="0" applyFill="0" applyBorder="0" applyAlignment="0" applyProtection="0">
      <alignment horizontal="right"/>
    </xf>
    <xf numFmtId="231" fontId="484" fillId="0" borderId="0" applyFont="0" applyFill="0" applyBorder="0" applyAlignment="0" applyProtection="0">
      <alignment horizontal="right"/>
    </xf>
    <xf numFmtId="0" fontId="459" fillId="0" borderId="0" applyFill="0" applyBorder="0" applyAlignment="0" applyProtection="0"/>
    <xf numFmtId="0" fontId="459" fillId="0" borderId="0" applyFill="0" applyBorder="0" applyAlignment="0" applyProtection="0"/>
    <xf numFmtId="40" fontId="485" fillId="0" borderId="0" applyFont="0" applyFill="0" applyBorder="0" applyAlignment="0" applyProtection="0"/>
    <xf numFmtId="38" fontId="485" fillId="0" borderId="0" applyFont="0" applyFill="0" applyBorder="0" applyAlignment="0" applyProtection="0"/>
    <xf numFmtId="353" fontId="178" fillId="0" borderId="0" applyFont="0" applyFill="0" applyBorder="0" applyAlignment="0" applyProtection="0"/>
    <xf numFmtId="0" fontId="142" fillId="0" borderId="0" applyFont="0" applyFill="0" applyBorder="0" applyAlignment="0" applyProtection="0"/>
    <xf numFmtId="40" fontId="4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8" fillId="0" borderId="0" applyFont="0" applyFill="0" applyBorder="0" applyAlignment="0" applyProtection="0"/>
    <xf numFmtId="330" fontId="463" fillId="0" borderId="0" applyFont="0" applyFill="0" applyBorder="0" applyAlignment="0" applyProtection="0"/>
    <xf numFmtId="330" fontId="463" fillId="0" borderId="0" applyFont="0" applyFill="0" applyBorder="0" applyAlignment="0" applyProtection="0"/>
    <xf numFmtId="334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355" fontId="463" fillId="0" borderId="0" applyFont="0" applyFill="0" applyBorder="0" applyAlignment="0" applyProtection="0"/>
    <xf numFmtId="355" fontId="463" fillId="0" borderId="0" applyFont="0" applyFill="0" applyBorder="0" applyAlignment="0" applyProtection="0"/>
    <xf numFmtId="0" fontId="150" fillId="0" borderId="0">
      <alignment horizontal="center"/>
    </xf>
    <xf numFmtId="39" fontId="150" fillId="0" borderId="0">
      <alignment horizontal="center"/>
    </xf>
    <xf numFmtId="43" fontId="75" fillId="0" borderId="0"/>
    <xf numFmtId="9" fontId="143" fillId="0" borderId="0" applyFont="0" applyFill="0" applyBorder="0" applyAlignment="0" applyProtection="0"/>
    <xf numFmtId="0" fontId="134" fillId="0" borderId="69" applyNumberFormat="0" applyFont="0" applyFill="0" applyBorder="0" applyAlignment="0"/>
    <xf numFmtId="0" fontId="211" fillId="0" borderId="0">
      <alignment horizontal="center"/>
    </xf>
    <xf numFmtId="39" fontId="211" fillId="0" borderId="0">
      <alignment horizontal="center"/>
    </xf>
    <xf numFmtId="0" fontId="110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36" borderId="0" applyNumberFormat="0" applyBorder="0" applyAlignment="0" applyProtection="0"/>
    <xf numFmtId="0" fontId="2" fillId="0" borderId="0"/>
    <xf numFmtId="0" fontId="2" fillId="0" borderId="0"/>
    <xf numFmtId="0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2" fillId="0" borderId="0"/>
    <xf numFmtId="0" fontId="2" fillId="0" borderId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37" borderId="0" applyNumberFormat="0" applyBorder="0" applyAlignment="0" applyProtection="0"/>
    <xf numFmtId="0" fontId="2" fillId="0" borderId="0"/>
    <xf numFmtId="0" fontId="2" fillId="0" borderId="0"/>
    <xf numFmtId="0" fontId="111" fillId="37" borderId="0" applyNumberFormat="0" applyBorder="0" applyAlignment="0" applyProtection="0"/>
    <xf numFmtId="0" fontId="110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37" borderId="0" applyNumberFormat="0" applyBorder="0" applyAlignment="0" applyProtection="0"/>
    <xf numFmtId="0" fontId="110" fillId="37" borderId="0" applyNumberFormat="0" applyBorder="0" applyAlignment="0" applyProtection="0"/>
    <xf numFmtId="0" fontId="111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1" fillId="37" borderId="0" applyNumberFormat="0" applyBorder="0" applyAlignment="0" applyProtection="0"/>
    <xf numFmtId="0" fontId="2" fillId="0" borderId="0"/>
    <xf numFmtId="0" fontId="2" fillId="0" borderId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38" borderId="0" applyNumberFormat="0" applyBorder="0" applyAlignment="0" applyProtection="0"/>
    <xf numFmtId="0" fontId="2" fillId="0" borderId="0"/>
    <xf numFmtId="0" fontId="2" fillId="0" borderId="0"/>
    <xf numFmtId="0" fontId="111" fillId="38" borderId="0" applyNumberFormat="0" applyBorder="0" applyAlignment="0" applyProtection="0"/>
    <xf numFmtId="0" fontId="110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0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38" borderId="0" applyNumberFormat="0" applyBorder="0" applyAlignment="0" applyProtection="0"/>
    <xf numFmtId="0" fontId="110" fillId="38" borderId="0" applyNumberFormat="0" applyBorder="0" applyAlignment="0" applyProtection="0"/>
    <xf numFmtId="0" fontId="111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1" fillId="38" borderId="0" applyNumberFormat="0" applyBorder="0" applyAlignment="0" applyProtection="0"/>
    <xf numFmtId="0" fontId="2" fillId="0" borderId="0"/>
    <xf numFmtId="0" fontId="2" fillId="0" borderId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0" borderId="0" applyNumberFormat="0" applyBorder="0" applyAlignment="0" applyProtection="0"/>
    <xf numFmtId="0" fontId="2" fillId="0" borderId="0"/>
    <xf numFmtId="0" fontId="2" fillId="0" borderId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1" fillId="40" borderId="0" applyNumberFormat="0" applyBorder="0" applyAlignment="0" applyProtection="0"/>
    <xf numFmtId="0" fontId="2" fillId="0" borderId="0"/>
    <xf numFmtId="0" fontId="2" fillId="0" borderId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1" borderId="0" applyNumberFormat="0" applyBorder="0" applyAlignment="0" applyProtection="0"/>
    <xf numFmtId="0" fontId="2" fillId="0" borderId="0"/>
    <xf numFmtId="0" fontId="2" fillId="0" borderId="0"/>
    <xf numFmtId="0" fontId="111" fillId="41" borderId="0" applyNumberFormat="0" applyBorder="0" applyAlignment="0" applyProtection="0"/>
    <xf numFmtId="0" fontId="110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0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1" borderId="0" applyNumberFormat="0" applyBorder="0" applyAlignment="0" applyProtection="0"/>
    <xf numFmtId="0" fontId="110" fillId="41" borderId="0" applyNumberFormat="0" applyBorder="0" applyAlignment="0" applyProtection="0"/>
    <xf numFmtId="0" fontId="111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1" fillId="41" borderId="0" applyNumberFormat="0" applyBorder="0" applyAlignment="0" applyProtection="0"/>
    <xf numFmtId="0" fontId="2" fillId="0" borderId="0"/>
    <xf numFmtId="0" fontId="2" fillId="0" borderId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39" fontId="486" fillId="0" borderId="0">
      <alignment horizontal="center"/>
    </xf>
    <xf numFmtId="42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7" borderId="0" applyNumberFormat="0" applyBorder="0" applyAlignment="0" applyProtection="0"/>
    <xf numFmtId="0" fontId="2" fillId="0" borderId="0"/>
    <xf numFmtId="0" fontId="2" fillId="0" borderId="0"/>
    <xf numFmtId="0" fontId="111" fillId="47" borderId="0" applyNumberFormat="0" applyBorder="0" applyAlignment="0" applyProtection="0"/>
    <xf numFmtId="0" fontId="110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0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7" borderId="0" applyNumberFormat="0" applyBorder="0" applyAlignment="0" applyProtection="0"/>
    <xf numFmtId="0" fontId="110" fillId="47" borderId="0" applyNumberFormat="0" applyBorder="0" applyAlignment="0" applyProtection="0"/>
    <xf numFmtId="0" fontId="111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1" fillId="47" borderId="0" applyNumberFormat="0" applyBorder="0" applyAlignment="0" applyProtection="0"/>
    <xf numFmtId="0" fontId="2" fillId="0" borderId="0"/>
    <xf numFmtId="0" fontId="2" fillId="0" borderId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8" borderId="0" applyNumberFormat="0" applyBorder="0" applyAlignment="0" applyProtection="0"/>
    <xf numFmtId="0" fontId="2" fillId="0" borderId="0"/>
    <xf numFmtId="0" fontId="2" fillId="0" borderId="0"/>
    <xf numFmtId="0" fontId="111" fillId="48" borderId="0" applyNumberFormat="0" applyBorder="0" applyAlignment="0" applyProtection="0"/>
    <xf numFmtId="0" fontId="110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0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8" borderId="0" applyNumberFormat="0" applyBorder="0" applyAlignment="0" applyProtection="0"/>
    <xf numFmtId="0" fontId="110" fillId="48" borderId="0" applyNumberFormat="0" applyBorder="0" applyAlignment="0" applyProtection="0"/>
    <xf numFmtId="0" fontId="111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1" fillId="48" borderId="0" applyNumberFormat="0" applyBorder="0" applyAlignment="0" applyProtection="0"/>
    <xf numFmtId="0" fontId="2" fillId="0" borderId="0"/>
    <xf numFmtId="0" fontId="2" fillId="0" borderId="0"/>
    <xf numFmtId="0" fontId="111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2" fillId="0" borderId="0"/>
    <xf numFmtId="0" fontId="2" fillId="0" borderId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46" borderId="0" applyNumberFormat="0" applyBorder="0" applyAlignment="0" applyProtection="0"/>
    <xf numFmtId="0" fontId="2" fillId="0" borderId="0"/>
    <xf numFmtId="0" fontId="2" fillId="0" borderId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9" borderId="0" applyNumberFormat="0" applyBorder="0" applyAlignment="0" applyProtection="0"/>
    <xf numFmtId="0" fontId="2" fillId="0" borderId="0"/>
    <xf numFmtId="0" fontId="2" fillId="0" borderId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2" fillId="0" borderId="0"/>
    <xf numFmtId="0" fontId="2" fillId="0" borderId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20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0" borderId="0" applyNumberFormat="0" applyBorder="0" applyAlignment="0" applyProtection="0"/>
    <xf numFmtId="0" fontId="2" fillId="0" borderId="0"/>
    <xf numFmtId="0" fontId="2" fillId="0" borderId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2" fillId="0" borderId="0"/>
    <xf numFmtId="0" fontId="2" fillId="0" borderId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47" borderId="0" applyNumberFormat="0" applyBorder="0" applyAlignment="0" applyProtection="0"/>
    <xf numFmtId="0" fontId="2" fillId="0" borderId="0"/>
    <xf numFmtId="0" fontId="2" fillId="0" borderId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2" fillId="0" borderId="0"/>
    <xf numFmtId="0" fontId="2" fillId="0" borderId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48" borderId="0" applyNumberFormat="0" applyBorder="0" applyAlignment="0" applyProtection="0"/>
    <xf numFmtId="0" fontId="2" fillId="0" borderId="0"/>
    <xf numFmtId="0" fontId="2" fillId="0" borderId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2" fillId="0" borderId="0"/>
    <xf numFmtId="0" fontId="2" fillId="0" borderId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3" borderId="0" applyNumberFormat="0" applyBorder="0" applyAlignment="0" applyProtection="0"/>
    <xf numFmtId="0" fontId="2" fillId="0" borderId="0"/>
    <xf numFmtId="0" fontId="2" fillId="0" borderId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2" fillId="0" borderId="0"/>
    <xf numFmtId="0" fontId="2" fillId="0" borderId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2" fillId="0" borderId="0"/>
    <xf numFmtId="0" fontId="2" fillId="0" borderId="0"/>
    <xf numFmtId="0" fontId="71" fillId="0" borderId="0"/>
    <xf numFmtId="0" fontId="77" fillId="0" borderId="1" applyBorder="0"/>
    <xf numFmtId="0" fontId="120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9" borderId="0" applyNumberFormat="0" applyBorder="0" applyAlignment="0" applyProtection="0"/>
    <xf numFmtId="0" fontId="2" fillId="0" borderId="0"/>
    <xf numFmtId="0" fontId="2" fillId="0" borderId="0"/>
    <xf numFmtId="0" fontId="121" fillId="59" borderId="0" applyNumberFormat="0" applyBorder="0" applyAlignment="0" applyProtection="0"/>
    <xf numFmtId="0" fontId="120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0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9" borderId="0" applyNumberFormat="0" applyBorder="0" applyAlignment="0" applyProtection="0"/>
    <xf numFmtId="0" fontId="120" fillId="59" borderId="0" applyNumberFormat="0" applyBorder="0" applyAlignment="0" applyProtection="0"/>
    <xf numFmtId="0" fontId="121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1" fillId="59" borderId="0" applyNumberFormat="0" applyBorder="0" applyAlignment="0" applyProtection="0"/>
    <xf numFmtId="0" fontId="2" fillId="0" borderId="0"/>
    <xf numFmtId="0" fontId="2" fillId="0" borderId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63" borderId="0" applyNumberFormat="0" applyBorder="0" applyAlignment="0" applyProtection="0"/>
    <xf numFmtId="0" fontId="2" fillId="0" borderId="0"/>
    <xf numFmtId="0" fontId="2" fillId="0" borderId="0"/>
    <xf numFmtId="0" fontId="121" fillId="63" borderId="0" applyNumberFormat="0" applyBorder="0" applyAlignment="0" applyProtection="0"/>
    <xf numFmtId="0" fontId="120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0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63" borderId="0" applyNumberFormat="0" applyBorder="0" applyAlignment="0" applyProtection="0"/>
    <xf numFmtId="0" fontId="120" fillId="63" borderId="0" applyNumberFormat="0" applyBorder="0" applyAlignment="0" applyProtection="0"/>
    <xf numFmtId="0" fontId="121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1" fillId="63" borderId="0" applyNumberFormat="0" applyBorder="0" applyAlignment="0" applyProtection="0"/>
    <xf numFmtId="0" fontId="2" fillId="0" borderId="0"/>
    <xf numFmtId="0" fontId="2" fillId="0" borderId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65" borderId="0" applyNumberFormat="0" applyBorder="0" applyAlignment="0" applyProtection="0"/>
    <xf numFmtId="0" fontId="2" fillId="0" borderId="0"/>
    <xf numFmtId="0" fontId="2" fillId="0" borderId="0"/>
    <xf numFmtId="0" fontId="121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0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2" fillId="0" borderId="0"/>
    <xf numFmtId="0" fontId="2" fillId="0" borderId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2" fillId="0" borderId="0"/>
    <xf numFmtId="0" fontId="2" fillId="0" borderId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2" fillId="0" borderId="0"/>
    <xf numFmtId="0" fontId="2" fillId="0" borderId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68" borderId="0" applyNumberFormat="0" applyBorder="0" applyAlignment="0" applyProtection="0"/>
    <xf numFmtId="0" fontId="2" fillId="0" borderId="0"/>
    <xf numFmtId="0" fontId="2" fillId="0" borderId="0"/>
    <xf numFmtId="0" fontId="121" fillId="68" borderId="0" applyNumberFormat="0" applyBorder="0" applyAlignment="0" applyProtection="0"/>
    <xf numFmtId="0" fontId="120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0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68" borderId="0" applyNumberFormat="0" applyBorder="0" applyAlignment="0" applyProtection="0"/>
    <xf numFmtId="0" fontId="120" fillId="68" borderId="0" applyNumberFormat="0" applyBorder="0" applyAlignment="0" applyProtection="0"/>
    <xf numFmtId="0" fontId="121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1" fillId="68" borderId="0" applyNumberFormat="0" applyBorder="0" applyAlignment="0" applyProtection="0"/>
    <xf numFmtId="0" fontId="2" fillId="0" borderId="0"/>
    <xf numFmtId="0" fontId="2" fillId="0" borderId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356" fontId="487" fillId="0" borderId="0" applyFont="0" applyFill="0" applyBorder="0" applyAlignment="0" applyProtection="0"/>
    <xf numFmtId="357" fontId="143" fillId="0" borderId="0" applyFont="0" applyFill="0" applyBorder="0" applyAlignment="0" applyProtection="0"/>
    <xf numFmtId="196" fontId="143" fillId="0" borderId="0" applyFont="0" applyFill="0" applyBorder="0" applyAlignment="0" applyProtection="0"/>
    <xf numFmtId="285" fontId="143" fillId="0" borderId="0" applyFont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341" fontId="459" fillId="0" borderId="0" applyFill="0" applyBorder="0" applyAlignment="0" applyProtection="0"/>
    <xf numFmtId="358" fontId="45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88" fillId="0" borderId="0">
      <alignment horizontal="centerContinuous"/>
    </xf>
    <xf numFmtId="0" fontId="63" fillId="0" borderId="0"/>
    <xf numFmtId="38" fontId="143" fillId="0" borderId="0" applyFont="0" applyFill="0" applyBorder="0" applyAlignment="0" applyProtection="0"/>
    <xf numFmtId="191" fontId="143" fillId="0" borderId="0" applyFont="0" applyFill="0" applyBorder="0" applyAlignment="0" applyProtection="0"/>
    <xf numFmtId="225" fontId="143" fillId="0" borderId="0" applyFont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0" fontId="459" fillId="0" borderId="0" applyFill="0" applyBorder="0" applyAlignment="0" applyProtection="0"/>
    <xf numFmtId="343" fontId="459" fillId="0" borderId="0" applyFill="0" applyBorder="0" applyAlignment="0" applyProtection="0"/>
    <xf numFmtId="359" fontId="459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37" borderId="0" applyNumberFormat="0" applyBorder="0" applyAlignment="0" applyProtection="0"/>
    <xf numFmtId="0" fontId="2" fillId="0" borderId="0"/>
    <xf numFmtId="0" fontId="2" fillId="0" borderId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6" fillId="37" borderId="0" applyNumberFormat="0" applyBorder="0" applyAlignment="0" applyProtection="0"/>
    <xf numFmtId="0" fontId="2" fillId="0" borderId="0"/>
    <xf numFmtId="0" fontId="2" fillId="0" borderId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489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7" fillId="0" borderId="0" applyNumberFormat="0" applyFill="0" applyBorder="0" applyProtection="0">
      <alignment horizontal="left"/>
    </xf>
    <xf numFmtId="0" fontId="490" fillId="115" borderId="70">
      <alignment horizontal="center" vertical="center"/>
    </xf>
    <xf numFmtId="0" fontId="491" fillId="0" borderId="0"/>
    <xf numFmtId="0" fontId="4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3" fillId="116" borderId="0"/>
    <xf numFmtId="0" fontId="163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1" borderId="31" applyNumberFormat="0" applyAlignment="0" applyProtection="0"/>
    <xf numFmtId="0" fontId="2" fillId="0" borderId="0"/>
    <xf numFmtId="0" fontId="2" fillId="0" borderId="0"/>
    <xf numFmtId="0" fontId="164" fillId="71" borderId="31" applyNumberFormat="0" applyAlignment="0" applyProtection="0"/>
    <xf numFmtId="0" fontId="163" fillId="71" borderId="31" applyNumberFormat="0" applyAlignment="0" applyProtection="0"/>
    <xf numFmtId="0" fontId="164" fillId="71" borderId="31" applyNumberFormat="0" applyAlignment="0" applyProtection="0"/>
    <xf numFmtId="0" fontId="164" fillId="71" borderId="31" applyNumberFormat="0" applyAlignment="0" applyProtection="0"/>
    <xf numFmtId="0" fontId="164" fillId="71" borderId="31" applyNumberFormat="0" applyAlignment="0" applyProtection="0"/>
    <xf numFmtId="0" fontId="164" fillId="71" borderId="31" applyNumberFormat="0" applyAlignment="0" applyProtection="0"/>
    <xf numFmtId="0" fontId="164" fillId="71" borderId="31" applyNumberFormat="0" applyAlignment="0" applyProtection="0"/>
    <xf numFmtId="0" fontId="163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1" borderId="31" applyNumberFormat="0" applyAlignment="0" applyProtection="0"/>
    <xf numFmtId="0" fontId="163" fillId="71" borderId="31" applyNumberFormat="0" applyAlignment="0" applyProtection="0"/>
    <xf numFmtId="0" fontId="164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164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64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163" fillId="71" borderId="31" applyNumberFormat="0" applyAlignment="0" applyProtection="0"/>
    <xf numFmtId="0" fontId="7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75" borderId="32" applyNumberFormat="0" applyAlignment="0" applyProtection="0"/>
    <xf numFmtId="0" fontId="2" fillId="0" borderId="0"/>
    <xf numFmtId="0" fontId="2" fillId="0" borderId="0"/>
    <xf numFmtId="0" fontId="169" fillId="75" borderId="32" applyNumberFormat="0" applyAlignment="0" applyProtection="0"/>
    <xf numFmtId="0" fontId="168" fillId="75" borderId="32" applyNumberFormat="0" applyAlignment="0" applyProtection="0"/>
    <xf numFmtId="0" fontId="169" fillId="75" borderId="32" applyNumberFormat="0" applyAlignment="0" applyProtection="0"/>
    <xf numFmtId="0" fontId="169" fillId="75" borderId="32" applyNumberFormat="0" applyAlignment="0" applyProtection="0"/>
    <xf numFmtId="0" fontId="169" fillId="75" borderId="32" applyNumberFormat="0" applyAlignment="0" applyProtection="0"/>
    <xf numFmtId="0" fontId="169" fillId="75" borderId="32" applyNumberFormat="0" applyAlignment="0" applyProtection="0"/>
    <xf numFmtId="0" fontId="169" fillId="75" borderId="32" applyNumberFormat="0" applyAlignment="0" applyProtection="0"/>
    <xf numFmtId="0" fontId="168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75" borderId="32" applyNumberFormat="0" applyAlignment="0" applyProtection="0"/>
    <xf numFmtId="0" fontId="168" fillId="75" borderId="32" applyNumberFormat="0" applyAlignment="0" applyProtection="0"/>
    <xf numFmtId="0" fontId="169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169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168" fillId="75" borderId="32" applyNumberFormat="0" applyAlignment="0" applyProtection="0"/>
    <xf numFmtId="0" fontId="494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4" fillId="112" borderId="0">
      <alignment horizontal="left"/>
    </xf>
    <xf numFmtId="0" fontId="494" fillId="112" borderId="0">
      <alignment horizontal="left"/>
    </xf>
    <xf numFmtId="0" fontId="494" fillId="112" borderId="0">
      <alignment horizontal="left"/>
    </xf>
    <xf numFmtId="0" fontId="494" fillId="112" borderId="0">
      <alignment horizontal="left"/>
    </xf>
    <xf numFmtId="0" fontId="494" fillId="112" borderId="0">
      <alignment horizontal="left"/>
    </xf>
    <xf numFmtId="0" fontId="494" fillId="112" borderId="0">
      <alignment horizontal="left"/>
    </xf>
    <xf numFmtId="0" fontId="494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5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6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6" fillId="105" borderId="0">
      <alignment horizontal="center"/>
    </xf>
    <xf numFmtId="0" fontId="496" fillId="105" borderId="0">
      <alignment horizontal="center"/>
    </xf>
    <xf numFmtId="0" fontId="496" fillId="105" borderId="0">
      <alignment horizontal="center"/>
    </xf>
    <xf numFmtId="0" fontId="496" fillId="105" borderId="0">
      <alignment horizontal="center"/>
    </xf>
    <xf numFmtId="0" fontId="496" fillId="105" borderId="0">
      <alignment horizontal="center"/>
    </xf>
    <xf numFmtId="0" fontId="496" fillId="105" borderId="0">
      <alignment horizontal="center"/>
    </xf>
    <xf numFmtId="0" fontId="496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5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495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7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7" fillId="105" borderId="0">
      <alignment horizontal="left"/>
    </xf>
    <xf numFmtId="0" fontId="497" fillId="105" borderId="0">
      <alignment horizontal="left"/>
    </xf>
    <xf numFmtId="0" fontId="497" fillId="105" borderId="0">
      <alignment horizontal="left"/>
    </xf>
    <xf numFmtId="0" fontId="497" fillId="105" borderId="0">
      <alignment horizontal="left"/>
    </xf>
    <xf numFmtId="0" fontId="497" fillId="105" borderId="0">
      <alignment horizontal="left"/>
    </xf>
    <xf numFmtId="0" fontId="497" fillId="105" borderId="0">
      <alignment horizontal="left"/>
    </xf>
    <xf numFmtId="0" fontId="497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8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49"/>
    <xf numFmtId="0" fontId="45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81" fillId="0" borderId="0"/>
    <xf numFmtId="36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52" fillId="0" borderId="0" applyFont="0" applyFill="0" applyBorder="0" applyAlignment="0" applyProtection="0">
      <alignment horizontal="centerContinuous"/>
    </xf>
    <xf numFmtId="361" fontId="152" fillId="0" borderId="0" applyFont="0" applyFill="0" applyBorder="0" applyAlignment="0" applyProtection="0">
      <alignment horizontal="centerContinuous"/>
    </xf>
    <xf numFmtId="362" fontId="152" fillId="0" borderId="0" applyFont="0" applyFill="0" applyBorder="0" applyAlignment="0" applyProtection="0">
      <alignment horizontal="centerContinuous"/>
    </xf>
    <xf numFmtId="363" fontId="152" fillId="0" borderId="0" applyFont="0" applyFill="0" applyBorder="0" applyAlignment="0" applyProtection="0">
      <alignment horizontal="centerContinuous"/>
    </xf>
    <xf numFmtId="364" fontId="152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9" fillId="0" borderId="0" applyFont="0" applyFill="0" applyBorder="0" applyAlignment="0" applyProtection="0"/>
    <xf numFmtId="168" fontId="49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7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" fillId="0" borderId="0"/>
    <xf numFmtId="168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4" fillId="0" borderId="0"/>
    <xf numFmtId="25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00" fillId="0" borderId="0" applyNumberFormat="0" applyFill="0" applyBorder="0" applyAlignment="0" applyProtection="0"/>
    <xf numFmtId="0" fontId="501" fillId="56" borderId="0" applyFill="0" applyBorder="0"/>
    <xf numFmtId="365" fontId="59" fillId="0" borderId="0" applyFill="0" applyBorder="0" applyProtection="0"/>
    <xf numFmtId="365" fontId="59" fillId="0" borderId="5" applyFill="0" applyProtection="0"/>
    <xf numFmtId="365" fontId="59" fillId="0" borderId="2" applyFill="0" applyProtection="0"/>
    <xf numFmtId="365" fontId="59" fillId="0" borderId="2" applyFill="0" applyProtection="0"/>
    <xf numFmtId="0" fontId="59" fillId="0" borderId="0" applyFill="0" applyBorder="0" applyProtection="0"/>
    <xf numFmtId="0" fontId="45" fillId="0" borderId="49"/>
    <xf numFmtId="0" fontId="459" fillId="0" borderId="0" applyFill="0" applyBorder="0" applyAlignment="0" applyProtection="0"/>
    <xf numFmtId="164" fontId="2" fillId="0" borderId="0"/>
    <xf numFmtId="42" fontId="152" fillId="0" borderId="0" applyFont="0" applyFill="0" applyBorder="0" applyAlignment="0" applyProtection="0">
      <alignment horizontal="centerContinuous"/>
    </xf>
    <xf numFmtId="0" fontId="152" fillId="0" borderId="0" applyFont="0" applyFill="0" applyBorder="0" applyAlignment="0" applyProtection="0">
      <alignment horizontal="centerContinuous"/>
    </xf>
    <xf numFmtId="0" fontId="152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37" fontId="502" fillId="0" borderId="0"/>
    <xf numFmtId="0" fontId="1" fillId="0" borderId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</cellStyleXfs>
  <cellXfs count="295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3" fontId="6" fillId="0" borderId="0" xfId="0" applyNumberFormat="1" applyFont="1" applyFill="1" applyAlignment="1"/>
    <xf numFmtId="43" fontId="6" fillId="0" borderId="1" xfId="1" applyFont="1" applyFill="1" applyBorder="1" applyAlignment="1"/>
    <xf numFmtId="0" fontId="4" fillId="0" borderId="0" xfId="0" applyFont="1" applyFill="1" applyBorder="1" applyAlignment="1"/>
    <xf numFmtId="37" fontId="12" fillId="0" borderId="0" xfId="0" applyNumberFormat="1" applyFont="1" applyFill="1" applyBorder="1" applyAlignment="1"/>
    <xf numFmtId="37" fontId="12" fillId="0" borderId="0" xfId="0" applyNumberFormat="1" applyFont="1" applyFill="1" applyAlignment="1"/>
    <xf numFmtId="0" fontId="15" fillId="0" borderId="0" xfId="0" applyFont="1" applyFill="1" applyAlignment="1"/>
    <xf numFmtId="0" fontId="13" fillId="0" borderId="0" xfId="0" applyFont="1" applyFill="1" applyAlignment="1"/>
    <xf numFmtId="37" fontId="11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43" fontId="6" fillId="0" borderId="0" xfId="1" applyFont="1" applyFill="1" applyBorder="1" applyAlignment="1"/>
    <xf numFmtId="49" fontId="8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3" fontId="4" fillId="0" borderId="3" xfId="0" applyNumberFormat="1" applyFont="1" applyFill="1" applyBorder="1" applyAlignment="1"/>
    <xf numFmtId="0" fontId="6" fillId="0" borderId="0" xfId="0" applyFont="1" applyFill="1"/>
    <xf numFmtId="169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9" fontId="6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0" fontId="7" fillId="0" borderId="0" xfId="0" applyFont="1" applyFill="1"/>
    <xf numFmtId="169" fontId="6" fillId="0" borderId="0" xfId="1" applyNumberFormat="1" applyFont="1" applyFill="1" applyAlignment="1"/>
    <xf numFmtId="0" fontId="19" fillId="0" borderId="0" xfId="0" applyFont="1" applyFill="1" applyAlignment="1">
      <alignment horizontal="left"/>
    </xf>
    <xf numFmtId="169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/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169" fontId="11" fillId="0" borderId="0" xfId="1" applyNumberFormat="1" applyFont="1" applyFill="1" applyAlignment="1"/>
    <xf numFmtId="169" fontId="10" fillId="0" borderId="0" xfId="1" applyNumberFormat="1" applyFont="1" applyFill="1" applyAlignment="1"/>
    <xf numFmtId="169" fontId="6" fillId="0" borderId="0" xfId="1" applyNumberFormat="1" applyFont="1" applyFill="1" applyAlignment="1">
      <alignment horizontal="center"/>
    </xf>
    <xf numFmtId="169" fontId="11" fillId="0" borderId="0" xfId="1" applyNumberFormat="1" applyFont="1" applyFill="1" applyBorder="1" applyAlignment="1"/>
    <xf numFmtId="169" fontId="10" fillId="0" borderId="0" xfId="1" applyNumberFormat="1" applyFont="1" applyFill="1" applyBorder="1" applyAlignment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4" fillId="0" borderId="0" xfId="1" applyNumberFormat="1" applyFont="1" applyFill="1" applyAlignment="1"/>
    <xf numFmtId="169" fontId="4" fillId="0" borderId="4" xfId="1" applyNumberFormat="1" applyFont="1" applyFill="1" applyBorder="1" applyAlignment="1"/>
    <xf numFmtId="169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9" fontId="6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9" fontId="4" fillId="0" borderId="0" xfId="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3" fontId="4" fillId="0" borderId="0" xfId="1" applyFont="1" applyFill="1" applyAlignment="1"/>
    <xf numFmtId="169" fontId="11" fillId="0" borderId="0" xfId="0" applyNumberFormat="1" applyFont="1" applyFill="1" applyAlignment="1"/>
    <xf numFmtId="169" fontId="10" fillId="0" borderId="0" xfId="0" applyNumberFormat="1" applyFont="1" applyFill="1" applyAlignment="1"/>
    <xf numFmtId="169" fontId="6" fillId="0" borderId="0" xfId="0" applyNumberFormat="1" applyFont="1" applyFill="1" applyAlignment="1">
      <alignment horizontal="center" wrapText="1"/>
    </xf>
    <xf numFmtId="169" fontId="9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/>
    <xf numFmtId="43" fontId="6" fillId="0" borderId="0" xfId="1" applyFont="1" applyFill="1" applyAlignment="1"/>
    <xf numFmtId="43" fontId="4" fillId="0" borderId="0" xfId="1" applyFont="1" applyFill="1" applyBorder="1" applyAlignment="1"/>
    <xf numFmtId="43" fontId="4" fillId="0" borderId="5" xfId="1" applyFont="1" applyFill="1" applyBorder="1" applyAlignment="1"/>
    <xf numFmtId="0" fontId="8" fillId="0" borderId="0" xfId="0" applyFont="1" applyFill="1" applyAlignment="1">
      <alignment horizontal="center"/>
    </xf>
    <xf numFmtId="169" fontId="4" fillId="0" borderId="3" xfId="1" applyNumberFormat="1" applyFont="1" applyFill="1" applyBorder="1" applyAlignment="1"/>
    <xf numFmtId="170" fontId="4" fillId="0" borderId="0" xfId="0" applyNumberFormat="1" applyFont="1" applyFill="1" applyBorder="1" applyAlignment="1">
      <alignment horizontal="right"/>
    </xf>
    <xf numFmtId="169" fontId="6" fillId="0" borderId="0" xfId="3" applyNumberFormat="1" applyFill="1" applyAlignment="1">
      <alignment horizontal="right"/>
    </xf>
    <xf numFmtId="169" fontId="4" fillId="0" borderId="5" xfId="1" applyNumberFormat="1" applyFont="1" applyFill="1" applyBorder="1" applyAlignment="1"/>
    <xf numFmtId="169" fontId="4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1" fillId="0" borderId="0" xfId="0" applyFont="1" applyFill="1" applyAlignment="1"/>
    <xf numFmtId="49" fontId="6" fillId="0" borderId="0" xfId="0" applyNumberFormat="1" applyFont="1" applyFill="1" applyAlignment="1"/>
    <xf numFmtId="169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1" fontId="4" fillId="0" borderId="4" xfId="0" applyNumberFormat="1" applyFont="1" applyFill="1" applyBorder="1" applyAlignment="1">
      <alignment horizontal="right"/>
    </xf>
    <xf numFmtId="169" fontId="4" fillId="0" borderId="4" xfId="1" applyNumberFormat="1" applyFont="1" applyFill="1" applyBorder="1" applyAlignment="1">
      <alignment horizontal="right"/>
    </xf>
    <xf numFmtId="10" fontId="6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41" fontId="4" fillId="0" borderId="0" xfId="0" applyNumberFormat="1" applyFont="1" applyFill="1" applyAlignment="1"/>
    <xf numFmtId="41" fontId="6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9" fontId="6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9" fontId="6" fillId="0" borderId="0" xfId="57957" applyNumberFormat="1" applyAlignment="1">
      <alignment horizontal="right"/>
    </xf>
    <xf numFmtId="37" fontId="6" fillId="0" borderId="0" xfId="0" applyNumberFormat="1" applyFont="1"/>
    <xf numFmtId="169" fontId="6" fillId="0" borderId="0" xfId="1" applyNumberFormat="1" applyFont="1" applyAlignment="1">
      <alignment horizontal="center"/>
    </xf>
    <xf numFmtId="169" fontId="6" fillId="0" borderId="0" xfId="1" applyNumberFormat="1" applyFont="1"/>
    <xf numFmtId="43" fontId="6" fillId="0" borderId="0" xfId="1" applyFont="1"/>
    <xf numFmtId="169" fontId="6" fillId="0" borderId="0" xfId="0" applyNumberFormat="1" applyFont="1"/>
    <xf numFmtId="169" fontId="6" fillId="0" borderId="1" xfId="57958" applyNumberFormat="1" applyBorder="1" applyAlignment="1">
      <alignment horizontal="right"/>
    </xf>
    <xf numFmtId="0" fontId="4" fillId="0" borderId="0" xfId="0" applyFont="1" applyAlignment="1">
      <alignment wrapText="1"/>
    </xf>
    <xf numFmtId="37" fontId="4" fillId="0" borderId="3" xfId="0" applyNumberFormat="1" applyFont="1" applyBorder="1"/>
    <xf numFmtId="37" fontId="4" fillId="0" borderId="0" xfId="0" applyNumberFormat="1" applyFont="1"/>
    <xf numFmtId="0" fontId="6" fillId="0" borderId="0" xfId="0" applyFont="1" applyAlignment="1">
      <alignment horizontal="left"/>
    </xf>
    <xf numFmtId="0" fontId="4" fillId="0" borderId="0" xfId="0" applyFont="1"/>
    <xf numFmtId="37" fontId="4" fillId="0" borderId="4" xfId="0" applyNumberFormat="1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/>
    <xf numFmtId="37" fontId="6" fillId="0" borderId="4" xfId="0" applyNumberFormat="1" applyFont="1" applyBorder="1"/>
    <xf numFmtId="169" fontId="8" fillId="0" borderId="0" xfId="1" applyNumberFormat="1" applyFont="1"/>
    <xf numFmtId="169" fontId="6" fillId="0" borderId="0" xfId="57959" applyNumberFormat="1" applyAlignment="1">
      <alignment horizontal="right"/>
    </xf>
    <xf numFmtId="169" fontId="6" fillId="0" borderId="1" xfId="1" applyNumberFormat="1" applyFont="1" applyBorder="1" applyAlignment="1">
      <alignment horizontal="center"/>
    </xf>
    <xf numFmtId="169" fontId="6" fillId="0" borderId="1" xfId="1" applyNumberFormat="1" applyFont="1" applyBorder="1"/>
    <xf numFmtId="0" fontId="4" fillId="0" borderId="0" xfId="0" applyFont="1" applyAlignment="1">
      <alignment horizontal="left"/>
    </xf>
    <xf numFmtId="169" fontId="4" fillId="0" borderId="0" xfId="1" applyNumberFormat="1" applyFont="1"/>
    <xf numFmtId="169" fontId="4" fillId="0" borderId="3" xfId="1" applyNumberFormat="1" applyFont="1" applyBorder="1"/>
    <xf numFmtId="169" fontId="4" fillId="0" borderId="4" xfId="1" applyNumberFormat="1" applyFont="1" applyBorder="1"/>
    <xf numFmtId="37" fontId="6" fillId="0" borderId="0" xfId="0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169" fontId="6" fillId="0" borderId="0" xfId="0" applyNumberFormat="1" applyFont="1" applyAlignment="1">
      <alignment horizontal="right"/>
    </xf>
    <xf numFmtId="43" fontId="6" fillId="0" borderId="0" xfId="1" applyFont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0" applyNumberFormat="1" applyFont="1"/>
    <xf numFmtId="37" fontId="4" fillId="0" borderId="2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37" fontId="6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169" fontId="6" fillId="0" borderId="1" xfId="1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wrapText="1"/>
    </xf>
    <xf numFmtId="37" fontId="22" fillId="0" borderId="0" xfId="0" applyNumberFormat="1" applyFont="1" applyAlignment="1">
      <alignment horizontal="right"/>
    </xf>
    <xf numFmtId="43" fontId="6" fillId="0" borderId="1" xfId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69" fontId="4" fillId="0" borderId="2" xfId="1" applyNumberFormat="1" applyFont="1" applyBorder="1"/>
    <xf numFmtId="0" fontId="6" fillId="0" borderId="0" xfId="2" applyFont="1" applyFill="1" applyBorder="1" applyAlignment="1"/>
    <xf numFmtId="0" fontId="0" fillId="0" borderId="0" xfId="0" applyFont="1" applyFill="1" applyBorder="1" applyAlignme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9" fontId="4" fillId="0" borderId="0" xfId="3" applyNumberFormat="1" applyFont="1" applyAlignment="1">
      <alignment horizontal="right" vertical="center"/>
    </xf>
    <xf numFmtId="169" fontId="6" fillId="0" borderId="0" xfId="3" applyNumberForma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9" fontId="6" fillId="0" borderId="0" xfId="1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9" fontId="4" fillId="0" borderId="3" xfId="3" applyNumberFormat="1" applyFont="1" applyBorder="1" applyAlignment="1">
      <alignment horizontal="right" vertical="center"/>
    </xf>
    <xf numFmtId="43" fontId="14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3" fontId="6" fillId="0" borderId="0" xfId="2647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9" fontId="6" fillId="0" borderId="0" xfId="57957" applyNumberFormat="1" applyAlignment="1">
      <alignment horizontal="right" vertical="center"/>
    </xf>
    <xf numFmtId="169" fontId="6" fillId="0" borderId="0" xfId="57960" applyNumberFormat="1" applyAlignment="1">
      <alignment horizontal="right" vertical="center"/>
    </xf>
    <xf numFmtId="169" fontId="6" fillId="0" borderId="0" xfId="57961" applyNumberFormat="1" applyAlignment="1">
      <alignment horizontal="right" vertical="center"/>
    </xf>
    <xf numFmtId="169" fontId="6" fillId="0" borderId="1" xfId="57957" applyNumberFormat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69" fontId="4" fillId="0" borderId="0" xfId="3" applyNumberFormat="1" applyFont="1" applyBorder="1" applyAlignment="1">
      <alignment horizontal="right" vertical="center"/>
    </xf>
    <xf numFmtId="169" fontId="6" fillId="0" borderId="1" xfId="3" applyNumberFormat="1" applyBorder="1" applyAlignment="1">
      <alignment horizontal="right" vertical="center"/>
    </xf>
    <xf numFmtId="0" fontId="4" fillId="0" borderId="0" xfId="6222" applyFont="1" applyAlignment="1">
      <alignment vertical="center"/>
    </xf>
    <xf numFmtId="43" fontId="4" fillId="0" borderId="4" xfId="1" applyFont="1" applyFill="1" applyBorder="1" applyAlignment="1">
      <alignment horizontal="right"/>
    </xf>
    <xf numFmtId="43" fontId="4" fillId="0" borderId="0" xfId="1" applyFont="1" applyAlignment="1">
      <alignment horizontal="right" vertical="center"/>
    </xf>
    <xf numFmtId="169" fontId="4" fillId="0" borderId="4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6" fillId="0" borderId="0" xfId="2647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9" fontId="4" fillId="0" borderId="0" xfId="2647" applyNumberFormat="1" applyFont="1" applyAlignment="1">
      <alignment horizontal="right"/>
    </xf>
    <xf numFmtId="43" fontId="4" fillId="0" borderId="0" xfId="2647" applyFont="1" applyAlignment="1">
      <alignment horizontal="right"/>
    </xf>
    <xf numFmtId="169" fontId="4" fillId="0" borderId="3" xfId="1" applyNumberFormat="1" applyFont="1" applyBorder="1" applyAlignment="1">
      <alignment horizontal="right"/>
    </xf>
    <xf numFmtId="169" fontId="4" fillId="0" borderId="0" xfId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9" fontId="4" fillId="0" borderId="1" xfId="1" applyNumberFormat="1" applyFont="1" applyBorder="1" applyAlignment="1">
      <alignment horizontal="right"/>
    </xf>
    <xf numFmtId="169" fontId="5" fillId="0" borderId="0" xfId="3" applyNumberFormat="1" applyFont="1" applyAlignment="1">
      <alignment horizontal="right"/>
    </xf>
    <xf numFmtId="169" fontId="4" fillId="0" borderId="4" xfId="1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169" fontId="6" fillId="0" borderId="5" xfId="1" applyNumberFormat="1" applyFont="1" applyBorder="1" applyAlignment="1">
      <alignment horizontal="right"/>
    </xf>
    <xf numFmtId="169" fontId="4" fillId="0" borderId="2" xfId="1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169" fontId="4" fillId="0" borderId="0" xfId="1" applyNumberFormat="1" applyFont="1" applyFill="1" applyAlignment="1">
      <alignment horizontal="left" indent="1"/>
    </xf>
    <xf numFmtId="169" fontId="6" fillId="0" borderId="0" xfId="0" applyNumberFormat="1" applyFont="1" applyFill="1" applyBorder="1" applyAlignment="1">
      <alignment horizontal="right"/>
    </xf>
    <xf numFmtId="43" fontId="4" fillId="0" borderId="4" xfId="3" applyFont="1" applyFill="1" applyBorder="1" applyAlignment="1">
      <alignment horizontal="right"/>
    </xf>
    <xf numFmtId="2" fontId="4" fillId="0" borderId="4" xfId="0" applyNumberFormat="1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9" fontId="6" fillId="0" borderId="0" xfId="1" applyNumberFormat="1" applyFont="1" applyFill="1"/>
    <xf numFmtId="169" fontId="4" fillId="0" borderId="0" xfId="0" applyNumberFormat="1" applyFont="1" applyFill="1" applyAlignment="1"/>
    <xf numFmtId="169" fontId="6" fillId="0" borderId="1" xfId="57957" applyNumberForma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1" xfId="3" applyNumberForma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236" fontId="6" fillId="0" borderId="0" xfId="1" applyNumberFormat="1" applyFont="1" applyFill="1" applyAlignment="1"/>
    <xf numFmtId="43" fontId="6" fillId="0" borderId="0" xfId="0" applyNumberFormat="1" applyFont="1" applyFill="1" applyAlignment="1"/>
    <xf numFmtId="169" fontId="6" fillId="0" borderId="0" xfId="3" applyNumberFormat="1" applyFill="1" applyAlignment="1">
      <alignment horizontal="right" vertical="center"/>
    </xf>
    <xf numFmtId="169" fontId="6" fillId="0" borderId="0" xfId="57957" applyNumberFormat="1" applyFill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4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37" fontId="6" fillId="0" borderId="0" xfId="0" applyNumberFormat="1" applyFont="1" applyBorder="1" applyAlignment="1">
      <alignment horizontal="right"/>
    </xf>
    <xf numFmtId="169" fontId="6" fillId="0" borderId="0" xfId="1" applyNumberFormat="1" applyFont="1" applyBorder="1"/>
    <xf numFmtId="3" fontId="503" fillId="0" borderId="0" xfId="0" applyNumberFormat="1" applyFo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</cellXfs>
  <cellStyles count="57962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5"/>
  <sheetViews>
    <sheetView tabSelected="1" view="pageBreakPreview" zoomScale="70" zoomScaleNormal="80" zoomScaleSheetLayoutView="70" zoomScalePageLayoutView="70" workbookViewId="0">
      <selection activeCell="A108" sqref="A108"/>
    </sheetView>
  </sheetViews>
  <sheetFormatPr defaultColWidth="9.09765625" defaultRowHeight="23.15" customHeight="1"/>
  <cols>
    <col min="1" max="1" width="42" style="4" customWidth="1"/>
    <col min="2" max="2" width="9.09765625" style="2" bestFit="1" customWidth="1"/>
    <col min="3" max="3" width="18" style="2" customWidth="1"/>
    <col min="4" max="4" width="1.3984375" style="2" customWidth="1"/>
    <col min="5" max="5" width="18" style="2" customWidth="1"/>
    <col min="6" max="6" width="1.3984375" style="2" customWidth="1"/>
    <col min="7" max="7" width="18" style="2" customWidth="1"/>
    <col min="8" max="8" width="1.3984375" style="2" customWidth="1"/>
    <col min="9" max="9" width="18" style="94" customWidth="1"/>
    <col min="10" max="10" width="18.8984375" style="2" bestFit="1" customWidth="1"/>
    <col min="11" max="11" width="16.796875" style="2" bestFit="1" customWidth="1"/>
    <col min="12" max="16384" width="9.09765625" style="2"/>
  </cols>
  <sheetData>
    <row r="1" spans="1:9" s="24" customFormat="1" ht="23.15" customHeight="1">
      <c r="A1" s="25" t="s">
        <v>233</v>
      </c>
      <c r="B1" s="2"/>
      <c r="I1" s="103"/>
    </row>
    <row r="2" spans="1:9" s="26" customFormat="1" ht="23.15" customHeight="1">
      <c r="A2" s="66" t="s">
        <v>65</v>
      </c>
      <c r="B2" s="2"/>
      <c r="I2" s="104"/>
    </row>
    <row r="3" spans="1:9" ht="23.15" customHeight="1">
      <c r="A3" s="1"/>
      <c r="C3" s="281" t="s">
        <v>45</v>
      </c>
      <c r="D3" s="281"/>
      <c r="E3" s="281"/>
      <c r="G3" s="281" t="s">
        <v>46</v>
      </c>
      <c r="H3" s="281"/>
      <c r="I3" s="281"/>
    </row>
    <row r="4" spans="1:9" ht="23.15" customHeight="1">
      <c r="B4" s="3"/>
      <c r="C4" s="280" t="s">
        <v>118</v>
      </c>
      <c r="D4" s="280"/>
      <c r="E4" s="280"/>
      <c r="F4" s="63"/>
      <c r="G4" s="280" t="s">
        <v>118</v>
      </c>
      <c r="H4" s="280"/>
      <c r="I4" s="280"/>
    </row>
    <row r="5" spans="1:9" ht="23.15" customHeight="1">
      <c r="B5" s="3"/>
      <c r="C5" s="65" t="s">
        <v>72</v>
      </c>
      <c r="D5" s="65"/>
      <c r="E5" s="65" t="s">
        <v>64</v>
      </c>
      <c r="F5" s="63"/>
      <c r="G5" s="65" t="s">
        <v>72</v>
      </c>
      <c r="H5" s="65"/>
      <c r="I5" s="105" t="s">
        <v>64</v>
      </c>
    </row>
    <row r="6" spans="1:9" ht="23.15" customHeight="1">
      <c r="A6" s="1" t="s">
        <v>5</v>
      </c>
      <c r="B6" s="95" t="s">
        <v>23</v>
      </c>
      <c r="C6" s="3">
        <v>2020</v>
      </c>
      <c r="D6" s="3"/>
      <c r="E6" s="3">
        <v>2019</v>
      </c>
      <c r="F6" s="3"/>
      <c r="G6" s="3">
        <v>2020</v>
      </c>
      <c r="H6" s="3"/>
      <c r="I6" s="3">
        <v>2019</v>
      </c>
    </row>
    <row r="7" spans="1:9" ht="23.15" customHeight="1">
      <c r="C7" s="3" t="s">
        <v>69</v>
      </c>
      <c r="E7" s="5"/>
      <c r="F7" s="3"/>
      <c r="G7" s="3" t="s">
        <v>69</v>
      </c>
      <c r="H7" s="3"/>
      <c r="I7" s="106"/>
    </row>
    <row r="8" spans="1:9" ht="23.15" customHeight="1">
      <c r="B8" s="3"/>
      <c r="C8" s="282" t="s">
        <v>136</v>
      </c>
      <c r="D8" s="282"/>
      <c r="E8" s="282"/>
      <c r="F8" s="282"/>
      <c r="G8" s="282"/>
      <c r="H8" s="282"/>
      <c r="I8" s="282"/>
    </row>
    <row r="9" spans="1:9" ht="23.15" customHeight="1">
      <c r="A9" s="137" t="s">
        <v>0</v>
      </c>
      <c r="B9" s="138"/>
      <c r="C9" s="139"/>
      <c r="D9" s="139"/>
      <c r="E9" s="139"/>
      <c r="F9" s="139"/>
      <c r="G9" s="139"/>
      <c r="H9" s="139"/>
      <c r="I9" s="139"/>
    </row>
    <row r="10" spans="1:9" ht="23.15" customHeight="1">
      <c r="A10" s="140" t="s">
        <v>1</v>
      </c>
      <c r="B10" s="138"/>
      <c r="C10" s="141">
        <v>23292902810</v>
      </c>
      <c r="D10" s="142"/>
      <c r="E10" s="143">
        <v>10073020071</v>
      </c>
      <c r="F10" s="142"/>
      <c r="G10" s="142">
        <v>10085249601</v>
      </c>
      <c r="H10" s="142"/>
      <c r="I10" s="144">
        <v>1378448059</v>
      </c>
    </row>
    <row r="11" spans="1:9" ht="23.15" customHeight="1">
      <c r="A11" s="140" t="s">
        <v>197</v>
      </c>
      <c r="B11" s="138">
        <v>18</v>
      </c>
      <c r="C11" s="141">
        <v>1806535515</v>
      </c>
      <c r="D11" s="142"/>
      <c r="E11" s="143">
        <v>1603095833</v>
      </c>
      <c r="F11" s="142"/>
      <c r="G11" s="145">
        <v>0</v>
      </c>
      <c r="H11" s="142"/>
      <c r="I11" s="144">
        <v>0</v>
      </c>
    </row>
    <row r="12" spans="1:9" ht="23.15" customHeight="1">
      <c r="A12" s="140" t="s">
        <v>198</v>
      </c>
      <c r="B12" s="267">
        <v>18</v>
      </c>
      <c r="C12" s="141">
        <v>3086577474</v>
      </c>
      <c r="D12" s="142"/>
      <c r="E12" s="143">
        <v>4383059963</v>
      </c>
      <c r="F12" s="142"/>
      <c r="G12" s="248">
        <v>266784438</v>
      </c>
      <c r="H12" s="142"/>
      <c r="I12" s="144">
        <v>772992309.00000012</v>
      </c>
    </row>
    <row r="13" spans="1:9" ht="23.15" customHeight="1">
      <c r="A13" s="140" t="s">
        <v>199</v>
      </c>
      <c r="B13" s="138"/>
      <c r="C13" s="141">
        <v>9173655191</v>
      </c>
      <c r="D13" s="142"/>
      <c r="E13" s="143">
        <v>11738847338</v>
      </c>
      <c r="F13" s="142"/>
      <c r="G13" s="142">
        <v>464009467</v>
      </c>
      <c r="H13" s="142"/>
      <c r="I13" s="144">
        <v>447393028</v>
      </c>
    </row>
    <row r="14" spans="1:9" ht="23.15" customHeight="1">
      <c r="A14" s="140" t="s">
        <v>56</v>
      </c>
      <c r="B14" s="138">
        <v>6</v>
      </c>
      <c r="C14" s="141">
        <v>39628713</v>
      </c>
      <c r="D14" s="146"/>
      <c r="E14" s="143">
        <v>40201448</v>
      </c>
      <c r="F14" s="146"/>
      <c r="G14" s="144">
        <v>35735992634</v>
      </c>
      <c r="H14" s="146"/>
      <c r="I14" s="144">
        <v>26494711400</v>
      </c>
    </row>
    <row r="15" spans="1:9" ht="23.15" customHeight="1">
      <c r="A15" s="139" t="s">
        <v>309</v>
      </c>
      <c r="B15" s="245">
        <v>6</v>
      </c>
      <c r="C15" s="141">
        <v>37149342</v>
      </c>
      <c r="D15" s="146"/>
      <c r="E15" s="143">
        <v>0</v>
      </c>
      <c r="F15" s="146"/>
      <c r="G15" s="144">
        <v>0</v>
      </c>
      <c r="H15" s="146"/>
      <c r="I15" s="144">
        <v>0</v>
      </c>
    </row>
    <row r="16" spans="1:9" ht="23.15" customHeight="1">
      <c r="A16" s="140" t="s">
        <v>2</v>
      </c>
      <c r="B16" s="138"/>
      <c r="C16" s="141">
        <v>31464177844</v>
      </c>
      <c r="D16" s="146"/>
      <c r="E16" s="143">
        <v>37435563735</v>
      </c>
      <c r="F16" s="146"/>
      <c r="G16" s="145">
        <v>0</v>
      </c>
      <c r="H16" s="146"/>
      <c r="I16" s="144">
        <v>0</v>
      </c>
    </row>
    <row r="17" spans="1:11" ht="23.15" customHeight="1">
      <c r="A17" s="140" t="s">
        <v>3</v>
      </c>
      <c r="B17" s="138"/>
      <c r="C17" s="147">
        <v>719578961</v>
      </c>
      <c r="D17" s="142"/>
      <c r="E17" s="143">
        <v>510794783</v>
      </c>
      <c r="F17" s="142"/>
      <c r="G17" s="145">
        <v>0</v>
      </c>
      <c r="H17" s="142"/>
      <c r="I17" s="144">
        <v>0</v>
      </c>
    </row>
    <row r="18" spans="1:11" ht="23.15" customHeight="1">
      <c r="A18" s="148" t="s">
        <v>4</v>
      </c>
      <c r="B18" s="138"/>
      <c r="C18" s="149">
        <f>SUM(C10:C17)</f>
        <v>69620205850</v>
      </c>
      <c r="D18" s="150"/>
      <c r="E18" s="149">
        <f>SUM(E10:E17)</f>
        <v>65784583171</v>
      </c>
      <c r="F18" s="150"/>
      <c r="G18" s="149">
        <f>SUM(G10:G17)</f>
        <v>46552036140</v>
      </c>
      <c r="H18" s="150"/>
      <c r="I18" s="149">
        <f>SUM(I10:I17)</f>
        <v>29093544796</v>
      </c>
    </row>
    <row r="19" spans="1:11" ht="23.15" customHeight="1">
      <c r="A19" s="151"/>
      <c r="B19" s="138"/>
      <c r="C19" s="142"/>
      <c r="D19" s="142"/>
      <c r="E19" s="142"/>
      <c r="F19" s="142"/>
      <c r="G19" s="142"/>
      <c r="H19" s="142"/>
      <c r="I19" s="142"/>
    </row>
    <row r="20" spans="1:11" ht="23.15" customHeight="1">
      <c r="A20" s="137" t="s">
        <v>6</v>
      </c>
      <c r="B20" s="138"/>
      <c r="C20" s="142"/>
      <c r="D20" s="142"/>
      <c r="E20" s="142"/>
      <c r="F20" s="142"/>
      <c r="G20" s="142"/>
      <c r="H20" s="142"/>
      <c r="I20" s="142"/>
    </row>
    <row r="21" spans="1:11" ht="23.15" customHeight="1">
      <c r="A21" s="139" t="s">
        <v>85</v>
      </c>
      <c r="B21" s="138">
        <v>7</v>
      </c>
      <c r="C21" s="144">
        <v>574343485</v>
      </c>
      <c r="D21" s="142"/>
      <c r="E21" s="143">
        <v>516748185</v>
      </c>
      <c r="F21" s="142"/>
      <c r="G21" s="142">
        <v>52501000</v>
      </c>
      <c r="H21" s="142"/>
      <c r="I21" s="144">
        <v>52501000</v>
      </c>
    </row>
    <row r="22" spans="1:11" ht="23.15" customHeight="1">
      <c r="A22" s="139" t="s">
        <v>86</v>
      </c>
      <c r="B22" s="138">
        <v>7</v>
      </c>
      <c r="C22" s="144">
        <v>461712202</v>
      </c>
      <c r="D22" s="144"/>
      <c r="E22" s="143">
        <v>464467245</v>
      </c>
      <c r="F22" s="142"/>
      <c r="G22" s="144">
        <v>0</v>
      </c>
      <c r="H22" s="144"/>
      <c r="I22" s="144">
        <v>0</v>
      </c>
    </row>
    <row r="23" spans="1:11" ht="23.15" customHeight="1">
      <c r="A23" s="139" t="s">
        <v>7</v>
      </c>
      <c r="B23" s="138">
        <v>8</v>
      </c>
      <c r="C23" s="144">
        <v>0</v>
      </c>
      <c r="D23" s="144"/>
      <c r="E23" s="143">
        <v>0</v>
      </c>
      <c r="F23" s="142"/>
      <c r="G23" s="144">
        <v>81569496459</v>
      </c>
      <c r="H23" s="144"/>
      <c r="I23" s="144">
        <v>48653607201</v>
      </c>
    </row>
    <row r="24" spans="1:11" ht="23.15" customHeight="1">
      <c r="A24" s="139" t="s">
        <v>200</v>
      </c>
      <c r="B24" s="267">
        <v>18</v>
      </c>
      <c r="C24" s="144">
        <v>1688616978</v>
      </c>
      <c r="D24" s="144"/>
      <c r="E24" s="143">
        <v>209009578</v>
      </c>
      <c r="F24" s="142"/>
      <c r="G24" s="144">
        <v>6435733</v>
      </c>
      <c r="H24" s="144"/>
      <c r="I24" s="144">
        <v>499955</v>
      </c>
    </row>
    <row r="25" spans="1:11" ht="23.15" customHeight="1">
      <c r="A25" s="139" t="s">
        <v>201</v>
      </c>
      <c r="B25" s="138">
        <v>6</v>
      </c>
      <c r="C25" s="144">
        <v>2175013255</v>
      </c>
      <c r="D25" s="144"/>
      <c r="E25" s="143">
        <v>0</v>
      </c>
      <c r="F25" s="142"/>
      <c r="G25" s="144">
        <v>0</v>
      </c>
      <c r="H25" s="144"/>
      <c r="I25" s="144">
        <v>0</v>
      </c>
    </row>
    <row r="26" spans="1:11" ht="23.15" customHeight="1">
      <c r="A26" s="139" t="s">
        <v>8</v>
      </c>
      <c r="B26" s="138">
        <v>9</v>
      </c>
      <c r="C26" s="144">
        <v>12996579401</v>
      </c>
      <c r="D26" s="144"/>
      <c r="E26" s="143">
        <v>10866151941</v>
      </c>
      <c r="F26" s="142"/>
      <c r="G26" s="144">
        <v>0</v>
      </c>
      <c r="H26" s="144"/>
      <c r="I26" s="144">
        <v>0</v>
      </c>
      <c r="J26" s="108"/>
      <c r="K26" s="269"/>
    </row>
    <row r="27" spans="1:11" ht="23.15" customHeight="1">
      <c r="A27" s="139" t="s">
        <v>9</v>
      </c>
      <c r="B27" s="138">
        <v>10</v>
      </c>
      <c r="C27" s="144">
        <v>41161199945</v>
      </c>
      <c r="D27" s="144"/>
      <c r="E27" s="143">
        <v>41861948120</v>
      </c>
      <c r="F27" s="142"/>
      <c r="G27" s="144">
        <v>23447968</v>
      </c>
      <c r="H27" s="144"/>
      <c r="I27" s="144">
        <v>21412815</v>
      </c>
    </row>
    <row r="28" spans="1:11" ht="23.15" customHeight="1">
      <c r="A28" s="140" t="s">
        <v>202</v>
      </c>
      <c r="B28" s="138">
        <v>11</v>
      </c>
      <c r="C28" s="144">
        <v>69647104127</v>
      </c>
      <c r="D28" s="144"/>
      <c r="E28" s="143">
        <v>0</v>
      </c>
      <c r="F28" s="142"/>
      <c r="G28" s="144">
        <v>23736899</v>
      </c>
      <c r="H28" s="144"/>
      <c r="I28" s="144">
        <v>0</v>
      </c>
      <c r="J28" s="108"/>
      <c r="K28" s="269"/>
    </row>
    <row r="29" spans="1:11" ht="23.15" customHeight="1">
      <c r="A29" s="139" t="s">
        <v>57</v>
      </c>
      <c r="B29" s="138"/>
      <c r="C29" s="144">
        <v>30770333342</v>
      </c>
      <c r="D29" s="144"/>
      <c r="E29" s="143">
        <v>30400482182</v>
      </c>
      <c r="F29" s="142"/>
      <c r="G29" s="144">
        <v>0</v>
      </c>
      <c r="H29" s="144"/>
      <c r="I29" s="144">
        <v>0</v>
      </c>
    </row>
    <row r="30" spans="1:11" ht="23.15" customHeight="1">
      <c r="A30" s="139" t="s">
        <v>119</v>
      </c>
      <c r="B30" s="138"/>
      <c r="C30" s="144">
        <v>0</v>
      </c>
      <c r="D30" s="144"/>
      <c r="E30" s="143">
        <v>21042270803</v>
      </c>
      <c r="F30" s="142"/>
      <c r="G30" s="144">
        <v>0</v>
      </c>
      <c r="H30" s="144"/>
      <c r="I30" s="144">
        <v>0</v>
      </c>
    </row>
    <row r="31" spans="1:11" ht="23.15" customHeight="1">
      <c r="A31" s="140" t="s">
        <v>203</v>
      </c>
      <c r="B31" s="138"/>
      <c r="C31" s="144">
        <v>6727254897</v>
      </c>
      <c r="D31" s="144"/>
      <c r="E31" s="143">
        <v>7066002021</v>
      </c>
      <c r="F31" s="142"/>
      <c r="G31" s="144">
        <v>19925435</v>
      </c>
      <c r="H31" s="144"/>
      <c r="I31" s="144">
        <v>20177909</v>
      </c>
    </row>
    <row r="32" spans="1:11" ht="23.15" customHeight="1">
      <c r="A32" s="139" t="s">
        <v>10</v>
      </c>
      <c r="B32" s="138"/>
      <c r="C32" s="144">
        <v>3116120428</v>
      </c>
      <c r="D32" s="144"/>
      <c r="E32" s="143">
        <v>1604387559</v>
      </c>
      <c r="F32" s="142"/>
      <c r="G32" s="144">
        <v>17077230</v>
      </c>
      <c r="H32" s="144"/>
      <c r="I32" s="144">
        <v>18578208</v>
      </c>
    </row>
    <row r="33" spans="1:9" ht="23.15" customHeight="1">
      <c r="A33" s="139" t="s">
        <v>11</v>
      </c>
      <c r="B33" s="138"/>
      <c r="C33" s="144">
        <v>6340018721</v>
      </c>
      <c r="D33" s="144"/>
      <c r="E33" s="143">
        <v>7129420914</v>
      </c>
      <c r="F33" s="142"/>
      <c r="G33" s="144">
        <v>228986171</v>
      </c>
      <c r="H33" s="144"/>
      <c r="I33" s="144">
        <v>196354124</v>
      </c>
    </row>
    <row r="34" spans="1:9" ht="23.15" customHeight="1">
      <c r="A34" s="148" t="s">
        <v>12</v>
      </c>
      <c r="B34" s="138"/>
      <c r="C34" s="149">
        <f>SUM(C21:C33)</f>
        <v>175658296781</v>
      </c>
      <c r="D34" s="150"/>
      <c r="E34" s="149">
        <f>SUM(E21:E33)</f>
        <v>121160888548</v>
      </c>
      <c r="F34" s="150"/>
      <c r="G34" s="149">
        <f>SUM(G21:G33)</f>
        <v>81941606895</v>
      </c>
      <c r="H34" s="150"/>
      <c r="I34" s="149">
        <f>SUM(I21:I33)</f>
        <v>48963131212</v>
      </c>
    </row>
    <row r="35" spans="1:9" ht="23.15" customHeight="1" thickBot="1">
      <c r="A35" s="152" t="s">
        <v>13</v>
      </c>
      <c r="B35" s="138"/>
      <c r="C35" s="153">
        <f>C34+C18</f>
        <v>245278502631</v>
      </c>
      <c r="D35" s="150"/>
      <c r="E35" s="153">
        <f>E34+E18</f>
        <v>186945471719</v>
      </c>
      <c r="F35" s="150"/>
      <c r="G35" s="153">
        <f>G34+G18</f>
        <v>128493643035</v>
      </c>
      <c r="H35" s="150"/>
      <c r="I35" s="153">
        <f>I34+I18</f>
        <v>78056676008</v>
      </c>
    </row>
    <row r="36" spans="1:9" ht="23.15" customHeight="1" thickTop="1">
      <c r="A36" s="134"/>
      <c r="B36" s="136"/>
      <c r="C36" s="88"/>
      <c r="D36" s="88"/>
      <c r="E36" s="88"/>
      <c r="F36" s="21"/>
      <c r="G36" s="46"/>
      <c r="H36" s="21"/>
      <c r="I36" s="88"/>
    </row>
    <row r="38" spans="1:9" s="24" customFormat="1" ht="23.15" customHeight="1">
      <c r="A38" s="25" t="s">
        <v>233</v>
      </c>
      <c r="B38" s="2"/>
      <c r="I38" s="103"/>
    </row>
    <row r="39" spans="1:9" s="26" customFormat="1" ht="23.15" customHeight="1">
      <c r="A39" s="66" t="s">
        <v>65</v>
      </c>
      <c r="B39" s="2"/>
      <c r="I39" s="104"/>
    </row>
    <row r="40" spans="1:9" ht="23.15" customHeight="1">
      <c r="A40" s="1"/>
      <c r="C40" s="281" t="s">
        <v>45</v>
      </c>
      <c r="D40" s="281"/>
      <c r="E40" s="281"/>
      <c r="G40" s="281" t="s">
        <v>46</v>
      </c>
      <c r="H40" s="281"/>
      <c r="I40" s="281"/>
    </row>
    <row r="41" spans="1:9" ht="23.15" customHeight="1">
      <c r="B41" s="3"/>
      <c r="C41" s="280" t="s">
        <v>118</v>
      </c>
      <c r="D41" s="280"/>
      <c r="E41" s="280"/>
      <c r="F41" s="63"/>
      <c r="G41" s="280" t="s">
        <v>118</v>
      </c>
      <c r="H41" s="280"/>
      <c r="I41" s="280"/>
    </row>
    <row r="42" spans="1:9" ht="23.15" customHeight="1">
      <c r="B42" s="3"/>
      <c r="C42" s="65" t="s">
        <v>72</v>
      </c>
      <c r="D42" s="65"/>
      <c r="E42" s="65" t="s">
        <v>64</v>
      </c>
      <c r="F42" s="63"/>
      <c r="G42" s="65" t="s">
        <v>72</v>
      </c>
      <c r="H42" s="65"/>
      <c r="I42" s="105" t="s">
        <v>64</v>
      </c>
    </row>
    <row r="43" spans="1:9" ht="23.15" customHeight="1">
      <c r="A43" s="6" t="s">
        <v>14</v>
      </c>
      <c r="B43" s="95" t="s">
        <v>23</v>
      </c>
      <c r="C43" s="3">
        <v>2020</v>
      </c>
      <c r="D43" s="3"/>
      <c r="E43" s="3">
        <v>2019</v>
      </c>
      <c r="F43" s="3"/>
      <c r="G43" s="3">
        <v>2020</v>
      </c>
      <c r="H43" s="3"/>
      <c r="I43" s="3">
        <v>2019</v>
      </c>
    </row>
    <row r="44" spans="1:9" ht="23.15" customHeight="1">
      <c r="C44" s="3" t="s">
        <v>69</v>
      </c>
      <c r="E44" s="5"/>
      <c r="F44" s="3"/>
      <c r="G44" s="3" t="s">
        <v>69</v>
      </c>
      <c r="H44" s="3"/>
      <c r="I44" s="106"/>
    </row>
    <row r="45" spans="1:9" ht="23.15" customHeight="1">
      <c r="C45" s="282" t="s">
        <v>136</v>
      </c>
      <c r="D45" s="282"/>
      <c r="E45" s="282"/>
      <c r="F45" s="282"/>
      <c r="G45" s="282"/>
      <c r="H45" s="282"/>
      <c r="I45" s="282"/>
    </row>
    <row r="46" spans="1:9" ht="23.15" customHeight="1">
      <c r="A46" s="154" t="s">
        <v>15</v>
      </c>
      <c r="B46" s="155"/>
      <c r="C46" s="142"/>
      <c r="D46" s="142"/>
      <c r="E46" s="142"/>
      <c r="F46" s="142"/>
      <c r="G46" s="142"/>
      <c r="H46" s="142"/>
      <c r="I46" s="142"/>
    </row>
    <row r="47" spans="1:9" ht="23.15" customHeight="1">
      <c r="A47" s="139" t="s">
        <v>204</v>
      </c>
      <c r="B47" s="138"/>
      <c r="C47" s="139"/>
      <c r="D47" s="139"/>
      <c r="E47" s="139"/>
      <c r="F47" s="139"/>
      <c r="G47" s="139"/>
      <c r="H47" s="139"/>
      <c r="I47" s="139"/>
    </row>
    <row r="48" spans="1:9" ht="23.15" customHeight="1">
      <c r="A48" s="139" t="s">
        <v>92</v>
      </c>
      <c r="B48" s="138">
        <v>12</v>
      </c>
      <c r="C48" s="141">
        <v>59540295309</v>
      </c>
      <c r="D48" s="142"/>
      <c r="E48" s="143">
        <v>51103564209</v>
      </c>
      <c r="F48" s="142"/>
      <c r="G48" s="144">
        <v>37020000000</v>
      </c>
      <c r="H48" s="142"/>
      <c r="I48" s="144">
        <v>36890173450</v>
      </c>
    </row>
    <row r="49" spans="1:9" ht="23.15" customHeight="1">
      <c r="A49" s="140" t="s">
        <v>205</v>
      </c>
      <c r="B49" s="138"/>
      <c r="C49" s="141">
        <v>24772159827</v>
      </c>
      <c r="D49" s="142"/>
      <c r="E49" s="143">
        <v>37101060556</v>
      </c>
      <c r="F49" s="142"/>
      <c r="G49" s="144">
        <v>0</v>
      </c>
      <c r="H49" s="142"/>
      <c r="I49" s="145">
        <v>0</v>
      </c>
    </row>
    <row r="50" spans="1:9" ht="23" customHeight="1">
      <c r="A50" s="140" t="s">
        <v>206</v>
      </c>
      <c r="B50" s="138"/>
      <c r="C50" s="141">
        <v>15005652525</v>
      </c>
      <c r="D50" s="142"/>
      <c r="E50" s="143">
        <v>29946568450</v>
      </c>
      <c r="F50" s="142"/>
      <c r="G50" s="262">
        <v>217075830</v>
      </c>
      <c r="H50" s="142"/>
      <c r="I50" s="144">
        <v>14217258382</v>
      </c>
    </row>
    <row r="51" spans="1:9" ht="23.15" customHeight="1">
      <c r="A51" s="139" t="s">
        <v>207</v>
      </c>
      <c r="B51" s="138"/>
      <c r="C51" s="141">
        <v>6343598486</v>
      </c>
      <c r="D51" s="142"/>
      <c r="E51" s="143">
        <v>428515509</v>
      </c>
      <c r="F51" s="142"/>
      <c r="G51" s="144">
        <v>1500000000</v>
      </c>
      <c r="H51" s="142"/>
      <c r="I51" s="144">
        <v>0</v>
      </c>
    </row>
    <row r="52" spans="1:9" ht="23.15" customHeight="1">
      <c r="A52" s="139" t="s">
        <v>311</v>
      </c>
      <c r="B52" s="138"/>
      <c r="C52" s="139"/>
      <c r="D52" s="142"/>
      <c r="E52" s="139"/>
      <c r="F52" s="139"/>
      <c r="G52" s="144"/>
      <c r="H52" s="139"/>
      <c r="I52" s="139"/>
    </row>
    <row r="53" spans="1:9" ht="23.15" customHeight="1">
      <c r="A53" s="139" t="s">
        <v>310</v>
      </c>
      <c r="B53" s="138"/>
      <c r="C53" s="144">
        <v>7242698402</v>
      </c>
      <c r="D53" s="142"/>
      <c r="E53" s="143">
        <v>31148713</v>
      </c>
      <c r="F53" s="142"/>
      <c r="G53" s="144">
        <v>18837483</v>
      </c>
      <c r="H53" s="139"/>
      <c r="I53" s="144">
        <v>0</v>
      </c>
    </row>
    <row r="54" spans="1:9" ht="23.15" customHeight="1">
      <c r="A54" s="139" t="s">
        <v>208</v>
      </c>
      <c r="B54" s="138">
        <v>6</v>
      </c>
      <c r="C54" s="144">
        <v>0</v>
      </c>
      <c r="D54" s="142"/>
      <c r="E54" s="143">
        <v>0</v>
      </c>
      <c r="F54" s="142"/>
      <c r="G54" s="144">
        <v>11481948044</v>
      </c>
      <c r="H54" s="142"/>
      <c r="I54" s="144">
        <v>5758920725</v>
      </c>
    </row>
    <row r="55" spans="1:9" ht="23.15" customHeight="1">
      <c r="A55" s="140" t="s">
        <v>209</v>
      </c>
      <c r="B55" s="138"/>
      <c r="C55" s="142">
        <v>565044270</v>
      </c>
      <c r="D55" s="142"/>
      <c r="E55" s="143">
        <v>902413636</v>
      </c>
      <c r="F55" s="142"/>
      <c r="G55" s="145">
        <v>0</v>
      </c>
      <c r="H55" s="142"/>
      <c r="I55" s="144">
        <v>0</v>
      </c>
    </row>
    <row r="56" spans="1:9" ht="23.15" customHeight="1">
      <c r="A56" s="148" t="s">
        <v>16</v>
      </c>
      <c r="B56" s="138"/>
      <c r="C56" s="149">
        <f>SUM(C48:C55)</f>
        <v>113469448819</v>
      </c>
      <c r="D56" s="150"/>
      <c r="E56" s="149">
        <f>SUM(E48:E55)</f>
        <v>119513271073</v>
      </c>
      <c r="F56" s="150"/>
      <c r="G56" s="149">
        <f>SUM(G48:G55)</f>
        <v>50237861357</v>
      </c>
      <c r="H56" s="150"/>
      <c r="I56" s="149">
        <f>SUM(I48:I55)</f>
        <v>56866352557</v>
      </c>
    </row>
    <row r="57" spans="1:9" ht="23.15" customHeight="1">
      <c r="A57" s="151"/>
      <c r="B57" s="138"/>
      <c r="C57" s="142"/>
      <c r="D57" s="142"/>
      <c r="E57" s="142"/>
      <c r="F57" s="142"/>
      <c r="G57" s="142"/>
      <c r="H57" s="142"/>
      <c r="I57" s="142"/>
    </row>
    <row r="58" spans="1:9" ht="23.15" customHeight="1">
      <c r="A58" s="137" t="s">
        <v>17</v>
      </c>
      <c r="B58" s="138"/>
      <c r="C58" s="142"/>
      <c r="D58" s="142"/>
      <c r="E58" s="142"/>
      <c r="F58" s="142"/>
      <c r="G58" s="142"/>
      <c r="H58" s="142"/>
      <c r="I58" s="142"/>
    </row>
    <row r="59" spans="1:9" ht="23.15" customHeight="1">
      <c r="A59" s="151" t="s">
        <v>210</v>
      </c>
      <c r="B59" s="138">
        <v>12</v>
      </c>
      <c r="C59" s="144">
        <v>7939996352</v>
      </c>
      <c r="D59" s="144"/>
      <c r="E59" s="143">
        <v>9394672437</v>
      </c>
      <c r="F59" s="142"/>
      <c r="G59" s="144">
        <v>0</v>
      </c>
      <c r="H59" s="144"/>
      <c r="I59" s="144">
        <v>1500000000</v>
      </c>
    </row>
    <row r="60" spans="1:9" ht="23.15" customHeight="1">
      <c r="A60" s="139" t="s">
        <v>211</v>
      </c>
      <c r="B60" s="138"/>
      <c r="C60" s="144">
        <v>49660544709</v>
      </c>
      <c r="D60" s="144"/>
      <c r="E60" s="143">
        <v>196864601</v>
      </c>
      <c r="F60" s="142"/>
      <c r="G60" s="144">
        <v>6176861</v>
      </c>
      <c r="H60" s="144"/>
      <c r="I60" s="144">
        <v>0</v>
      </c>
    </row>
    <row r="61" spans="1:9" ht="23.15" customHeight="1">
      <c r="A61" s="139" t="s">
        <v>18</v>
      </c>
      <c r="B61" s="138"/>
      <c r="C61" s="144">
        <v>3320761373</v>
      </c>
      <c r="D61" s="144"/>
      <c r="E61" s="143">
        <v>3214799907</v>
      </c>
      <c r="F61" s="142"/>
      <c r="G61" s="144">
        <v>0</v>
      </c>
      <c r="H61" s="144"/>
      <c r="I61" s="144">
        <v>0</v>
      </c>
    </row>
    <row r="62" spans="1:9" ht="23.15" customHeight="1">
      <c r="A62" s="139" t="s">
        <v>113</v>
      </c>
      <c r="B62" s="138"/>
      <c r="C62" s="144">
        <v>2235760214</v>
      </c>
      <c r="D62" s="144"/>
      <c r="E62" s="143">
        <v>2466758967</v>
      </c>
      <c r="F62" s="142"/>
      <c r="G62" s="144">
        <v>108261888</v>
      </c>
      <c r="H62" s="144"/>
      <c r="I62" s="144">
        <v>109305792</v>
      </c>
    </row>
    <row r="63" spans="1:9" ht="23.15" customHeight="1">
      <c r="A63" s="139" t="s">
        <v>120</v>
      </c>
      <c r="B63" s="138"/>
      <c r="C63" s="144">
        <v>5837093717</v>
      </c>
      <c r="D63" s="144"/>
      <c r="E63" s="143">
        <v>6213032942</v>
      </c>
      <c r="F63" s="142"/>
      <c r="G63" s="144">
        <v>0</v>
      </c>
      <c r="H63" s="144"/>
      <c r="I63" s="144">
        <v>0</v>
      </c>
    </row>
    <row r="64" spans="1:9" ht="23.15" customHeight="1">
      <c r="A64" s="139" t="s">
        <v>19</v>
      </c>
      <c r="B64" s="138"/>
      <c r="C64" s="144">
        <v>2817903011</v>
      </c>
      <c r="D64" s="144"/>
      <c r="E64" s="143">
        <v>4986748893</v>
      </c>
      <c r="F64" s="142"/>
      <c r="G64" s="144">
        <v>924788</v>
      </c>
      <c r="H64" s="144"/>
      <c r="I64" s="144">
        <v>1073225</v>
      </c>
    </row>
    <row r="65" spans="1:9" ht="23.15" customHeight="1">
      <c r="A65" s="148" t="s">
        <v>20</v>
      </c>
      <c r="B65" s="138"/>
      <c r="C65" s="149">
        <f>SUM(C59:C64)</f>
        <v>71812059376</v>
      </c>
      <c r="D65" s="150"/>
      <c r="E65" s="149">
        <f>SUM(E59:E64)</f>
        <v>26472877747</v>
      </c>
      <c r="F65" s="150"/>
      <c r="G65" s="149">
        <f>SUM(G59:G64)</f>
        <v>115363537</v>
      </c>
      <c r="H65" s="150"/>
      <c r="I65" s="149">
        <f>SUM(I59:I64)</f>
        <v>1610379017</v>
      </c>
    </row>
    <row r="66" spans="1:9" ht="23.15" customHeight="1">
      <c r="A66" s="152" t="s">
        <v>21</v>
      </c>
      <c r="B66" s="138"/>
      <c r="C66" s="149">
        <f>C56+C65</f>
        <v>185281508195</v>
      </c>
      <c r="D66" s="150"/>
      <c r="E66" s="149">
        <f>E56+E65</f>
        <v>145986148820</v>
      </c>
      <c r="F66" s="150"/>
      <c r="G66" s="149">
        <f>G56+G65</f>
        <v>50353224894</v>
      </c>
      <c r="H66" s="150"/>
      <c r="I66" s="149">
        <f>I56+I65</f>
        <v>58476731574</v>
      </c>
    </row>
    <row r="67" spans="1:9" ht="23.15" customHeight="1">
      <c r="A67" s="48"/>
      <c r="B67" s="10"/>
      <c r="C67" s="21"/>
      <c r="D67" s="21"/>
      <c r="E67" s="21"/>
      <c r="F67" s="21"/>
      <c r="G67" s="21"/>
      <c r="H67" s="21"/>
      <c r="I67" s="135"/>
    </row>
    <row r="68" spans="1:9" ht="23.15" customHeight="1">
      <c r="A68" s="1"/>
      <c r="B68" s="95"/>
      <c r="C68" s="22"/>
      <c r="D68" s="6"/>
      <c r="E68" s="22"/>
      <c r="F68" s="6"/>
      <c r="G68" s="22"/>
      <c r="H68" s="6"/>
      <c r="I68" s="107"/>
    </row>
    <row r="69" spans="1:9" s="24" customFormat="1" ht="23.15" customHeight="1">
      <c r="A69" s="25" t="s">
        <v>233</v>
      </c>
      <c r="B69" s="2"/>
      <c r="I69" s="103"/>
    </row>
    <row r="70" spans="1:9" s="26" customFormat="1" ht="23.15" customHeight="1">
      <c r="A70" s="66" t="s">
        <v>65</v>
      </c>
      <c r="B70" s="2"/>
      <c r="I70" s="104"/>
    </row>
    <row r="71" spans="1:9" ht="23.15" customHeight="1">
      <c r="A71" s="1"/>
      <c r="C71" s="281" t="s">
        <v>45</v>
      </c>
      <c r="D71" s="281"/>
      <c r="E71" s="281"/>
      <c r="G71" s="281" t="s">
        <v>46</v>
      </c>
      <c r="H71" s="281"/>
      <c r="I71" s="281"/>
    </row>
    <row r="72" spans="1:9" ht="23.15" customHeight="1">
      <c r="B72" s="3"/>
      <c r="C72" s="280" t="s">
        <v>128</v>
      </c>
      <c r="D72" s="280"/>
      <c r="E72" s="280"/>
      <c r="F72" s="63"/>
      <c r="G72" s="280" t="s">
        <v>128</v>
      </c>
      <c r="H72" s="280"/>
      <c r="I72" s="280"/>
    </row>
    <row r="73" spans="1:9" ht="23.15" customHeight="1">
      <c r="B73" s="3"/>
      <c r="C73" s="65" t="s">
        <v>72</v>
      </c>
      <c r="D73" s="65"/>
      <c r="E73" s="65" t="s">
        <v>64</v>
      </c>
      <c r="F73" s="63"/>
      <c r="G73" s="65" t="s">
        <v>72</v>
      </c>
      <c r="H73" s="65"/>
      <c r="I73" s="105" t="s">
        <v>64</v>
      </c>
    </row>
    <row r="74" spans="1:9" ht="23.15" customHeight="1">
      <c r="A74" s="6" t="s">
        <v>14</v>
      </c>
      <c r="B74" s="279" t="s">
        <v>23</v>
      </c>
      <c r="C74" s="3">
        <v>2020</v>
      </c>
      <c r="D74" s="3"/>
      <c r="E74" s="3">
        <v>2019</v>
      </c>
      <c r="F74" s="3"/>
      <c r="G74" s="3">
        <v>2020</v>
      </c>
      <c r="H74" s="3"/>
      <c r="I74" s="3">
        <v>2019</v>
      </c>
    </row>
    <row r="75" spans="1:9" ht="23.15" customHeight="1">
      <c r="B75" s="3"/>
      <c r="C75" s="3" t="s">
        <v>69</v>
      </c>
      <c r="E75" s="5"/>
      <c r="F75" s="3"/>
      <c r="G75" s="3" t="s">
        <v>69</v>
      </c>
      <c r="H75" s="3"/>
      <c r="I75" s="106"/>
    </row>
    <row r="76" spans="1:9" ht="23.15" customHeight="1">
      <c r="B76" s="95"/>
      <c r="C76" s="282" t="s">
        <v>136</v>
      </c>
      <c r="D76" s="282"/>
      <c r="E76" s="282"/>
      <c r="F76" s="282"/>
      <c r="G76" s="282"/>
      <c r="H76" s="282"/>
      <c r="I76" s="282"/>
    </row>
    <row r="77" spans="1:9" ht="23.15" customHeight="1">
      <c r="A77" s="156" t="s">
        <v>93</v>
      </c>
      <c r="B77" s="138"/>
      <c r="C77" s="138"/>
      <c r="D77" s="138"/>
      <c r="E77" s="138"/>
      <c r="F77" s="138"/>
      <c r="G77" s="138"/>
      <c r="H77" s="138"/>
      <c r="I77" s="138"/>
    </row>
    <row r="78" spans="1:9" ht="23.15" customHeight="1">
      <c r="A78" s="139" t="s">
        <v>62</v>
      </c>
      <c r="B78" s="138">
        <v>13</v>
      </c>
      <c r="C78" s="142"/>
      <c r="D78" s="142"/>
      <c r="E78" s="142"/>
      <c r="F78" s="142"/>
      <c r="G78" s="142"/>
      <c r="H78" s="142"/>
      <c r="I78" s="142"/>
    </row>
    <row r="79" spans="1:9" ht="23.15" customHeight="1">
      <c r="A79" s="140" t="s">
        <v>212</v>
      </c>
      <c r="B79" s="138"/>
      <c r="C79" s="142"/>
      <c r="D79" s="142"/>
      <c r="E79" s="142"/>
      <c r="F79" s="142"/>
      <c r="G79" s="142"/>
      <c r="H79" s="142"/>
      <c r="I79" s="142"/>
    </row>
    <row r="80" spans="1:9" ht="23.15" customHeight="1">
      <c r="A80" s="157" t="s">
        <v>213</v>
      </c>
      <c r="B80" s="138"/>
      <c r="C80" s="145"/>
      <c r="D80" s="142"/>
      <c r="E80" s="145"/>
      <c r="F80" s="142"/>
      <c r="G80" s="144"/>
      <c r="H80" s="144"/>
      <c r="I80" s="144"/>
    </row>
    <row r="81" spans="1:9" ht="23.15" customHeight="1" thickBot="1">
      <c r="A81" s="139" t="s">
        <v>214</v>
      </c>
      <c r="B81" s="138"/>
      <c r="C81" s="158">
        <v>6320000000</v>
      </c>
      <c r="D81" s="142"/>
      <c r="E81" s="158">
        <v>6320000000</v>
      </c>
      <c r="F81" s="142"/>
      <c r="G81" s="158">
        <v>6320000000</v>
      </c>
      <c r="H81" s="144"/>
      <c r="I81" s="158">
        <v>6320000000</v>
      </c>
    </row>
    <row r="82" spans="1:9" ht="23.15" customHeight="1" thickTop="1">
      <c r="A82" s="139" t="s">
        <v>215</v>
      </c>
      <c r="B82" s="138"/>
      <c r="C82" s="142"/>
      <c r="D82" s="142"/>
      <c r="E82" s="142"/>
      <c r="F82" s="142"/>
      <c r="G82" s="142"/>
      <c r="H82" s="144"/>
      <c r="I82" s="142"/>
    </row>
    <row r="83" spans="1:9" ht="23.15" customHeight="1">
      <c r="A83" s="157" t="s">
        <v>216</v>
      </c>
      <c r="B83" s="138"/>
      <c r="C83" s="144"/>
      <c r="D83" s="144"/>
      <c r="E83" s="144"/>
      <c r="F83" s="142"/>
      <c r="G83" s="144"/>
      <c r="H83" s="144"/>
      <c r="I83" s="144"/>
    </row>
    <row r="84" spans="1:9" ht="23.15" customHeight="1">
      <c r="A84" s="139" t="s">
        <v>214</v>
      </c>
      <c r="B84" s="138"/>
      <c r="C84" s="144">
        <v>6031000000</v>
      </c>
      <c r="D84" s="144"/>
      <c r="E84" s="144">
        <v>0</v>
      </c>
      <c r="F84" s="142"/>
      <c r="G84" s="144">
        <v>6031000000</v>
      </c>
      <c r="H84" s="144"/>
      <c r="I84" s="144">
        <v>0</v>
      </c>
    </row>
    <row r="85" spans="1:9" ht="23.15" customHeight="1">
      <c r="A85" s="157" t="s">
        <v>217</v>
      </c>
      <c r="B85" s="138"/>
      <c r="C85" s="144"/>
      <c r="D85" s="144"/>
      <c r="E85" s="144"/>
      <c r="F85" s="142"/>
      <c r="G85" s="144"/>
      <c r="H85" s="144"/>
      <c r="I85" s="144"/>
    </row>
    <row r="86" spans="1:9" ht="23.15" customHeight="1">
      <c r="A86" s="139" t="s">
        <v>214</v>
      </c>
      <c r="B86" s="138"/>
      <c r="C86" s="144">
        <v>0</v>
      </c>
      <c r="D86" s="144"/>
      <c r="E86" s="144">
        <v>4700000000</v>
      </c>
      <c r="F86" s="142"/>
      <c r="G86" s="144">
        <v>0</v>
      </c>
      <c r="H86" s="144"/>
      <c r="I86" s="144">
        <v>4700000000</v>
      </c>
    </row>
    <row r="87" spans="1:9" ht="23.15" customHeight="1">
      <c r="A87" s="139" t="s">
        <v>315</v>
      </c>
      <c r="B87" s="138"/>
      <c r="C87" s="143"/>
      <c r="D87" s="159"/>
      <c r="E87" s="143"/>
      <c r="F87" s="144"/>
      <c r="G87" s="144"/>
      <c r="H87" s="144"/>
      <c r="I87" s="144"/>
    </row>
    <row r="88" spans="1:9" ht="23.15" customHeight="1">
      <c r="A88" s="139" t="s">
        <v>218</v>
      </c>
      <c r="B88" s="138"/>
      <c r="C88" s="143">
        <v>66761460014</v>
      </c>
      <c r="D88" s="159"/>
      <c r="E88" s="143">
        <v>12971114336</v>
      </c>
      <c r="F88" s="144"/>
      <c r="G88" s="144">
        <v>66761460014</v>
      </c>
      <c r="H88" s="144"/>
      <c r="I88" s="144">
        <v>12971114336</v>
      </c>
    </row>
    <row r="89" spans="1:9" ht="23.15" customHeight="1">
      <c r="A89" s="139" t="s">
        <v>219</v>
      </c>
      <c r="B89" s="138"/>
      <c r="C89" s="143">
        <v>123358563</v>
      </c>
      <c r="D89" s="159"/>
      <c r="E89" s="143">
        <v>67483332</v>
      </c>
      <c r="F89" s="144"/>
      <c r="G89" s="144">
        <v>0</v>
      </c>
      <c r="H89" s="144"/>
      <c r="I89" s="144">
        <v>0</v>
      </c>
    </row>
    <row r="90" spans="1:9" ht="23.15" customHeight="1">
      <c r="A90" s="151" t="s">
        <v>121</v>
      </c>
      <c r="B90" s="138"/>
      <c r="C90" s="143"/>
      <c r="D90" s="159"/>
      <c r="E90" s="143"/>
      <c r="F90" s="144"/>
      <c r="G90" s="144"/>
      <c r="H90" s="144"/>
      <c r="I90" s="144"/>
    </row>
    <row r="91" spans="1:9" ht="23.15" customHeight="1">
      <c r="A91" s="139" t="s">
        <v>220</v>
      </c>
      <c r="B91" s="138"/>
      <c r="C91" s="143">
        <v>-2393022014</v>
      </c>
      <c r="D91" s="159"/>
      <c r="E91" s="143">
        <v>-2393022014</v>
      </c>
      <c r="F91" s="144"/>
      <c r="G91" s="144">
        <v>0</v>
      </c>
      <c r="H91" s="144"/>
      <c r="I91" s="144">
        <v>0</v>
      </c>
    </row>
    <row r="92" spans="1:9" ht="23.15" customHeight="1">
      <c r="A92" s="139" t="s">
        <v>181</v>
      </c>
      <c r="B92" s="138"/>
      <c r="C92" s="143"/>
      <c r="D92" s="159"/>
      <c r="E92" s="143"/>
      <c r="F92" s="144"/>
      <c r="G92" s="144"/>
      <c r="H92" s="144"/>
      <c r="I92" s="144"/>
    </row>
    <row r="93" spans="1:9" ht="23.15" customHeight="1">
      <c r="A93" s="139" t="s">
        <v>221</v>
      </c>
      <c r="B93" s="138"/>
      <c r="C93" s="143"/>
      <c r="D93" s="159"/>
      <c r="E93" s="143"/>
      <c r="F93" s="144"/>
      <c r="G93" s="144"/>
      <c r="H93" s="144"/>
      <c r="I93" s="144"/>
    </row>
    <row r="94" spans="1:9" ht="23.15" customHeight="1">
      <c r="A94" s="139" t="s">
        <v>222</v>
      </c>
      <c r="B94" s="138"/>
      <c r="C94" s="143">
        <v>632000000</v>
      </c>
      <c r="D94" s="159"/>
      <c r="E94" s="143">
        <v>632000000</v>
      </c>
      <c r="F94" s="144"/>
      <c r="G94" s="144">
        <v>632000000</v>
      </c>
      <c r="H94" s="144"/>
      <c r="I94" s="144">
        <v>632000000</v>
      </c>
    </row>
    <row r="95" spans="1:9" ht="23.15" customHeight="1">
      <c r="A95" s="139" t="s">
        <v>223</v>
      </c>
      <c r="B95" s="139"/>
      <c r="C95" s="160">
        <v>8330939044</v>
      </c>
      <c r="D95" s="159"/>
      <c r="E95" s="143">
        <v>12549083007</v>
      </c>
      <c r="F95" s="144"/>
      <c r="G95" s="262">
        <v>4758265369</v>
      </c>
      <c r="H95" s="144"/>
      <c r="I95" s="144">
        <v>1323885962</v>
      </c>
    </row>
    <row r="96" spans="1:9" ht="23.15" customHeight="1">
      <c r="A96" s="151" t="s">
        <v>224</v>
      </c>
      <c r="B96" s="138"/>
      <c r="C96" s="143"/>
      <c r="D96" s="159"/>
      <c r="E96" s="143"/>
      <c r="F96" s="144"/>
      <c r="G96" s="144"/>
      <c r="H96" s="144"/>
      <c r="I96" s="144"/>
    </row>
    <row r="97" spans="1:9" ht="23.15" customHeight="1">
      <c r="A97" s="139" t="s">
        <v>225</v>
      </c>
      <c r="B97" s="138" t="s">
        <v>318</v>
      </c>
      <c r="C97" s="143">
        <v>-23271093152</v>
      </c>
      <c r="D97" s="159"/>
      <c r="E97" s="143">
        <v>0</v>
      </c>
      <c r="F97" s="144"/>
      <c r="G97" s="144">
        <v>0</v>
      </c>
      <c r="H97" s="144"/>
      <c r="I97" s="144">
        <v>0</v>
      </c>
    </row>
    <row r="98" spans="1:9" ht="23.15" customHeight="1">
      <c r="A98" s="139" t="s">
        <v>94</v>
      </c>
      <c r="B98" s="139"/>
      <c r="C98" s="161">
        <v>1403083284</v>
      </c>
      <c r="D98" s="159"/>
      <c r="E98" s="161">
        <v>-276698866</v>
      </c>
      <c r="F98" s="144"/>
      <c r="G98" s="162">
        <v>-42307242</v>
      </c>
      <c r="H98" s="144"/>
      <c r="I98" s="162">
        <v>-47055864</v>
      </c>
    </row>
    <row r="99" spans="1:9" ht="23.15" customHeight="1">
      <c r="A99" s="163" t="s">
        <v>47</v>
      </c>
      <c r="B99" s="139"/>
      <c r="C99" s="142"/>
      <c r="D99" s="142"/>
      <c r="E99" s="142"/>
      <c r="F99" s="142"/>
      <c r="G99" s="144"/>
      <c r="H99" s="144"/>
      <c r="I99" s="144"/>
    </row>
    <row r="100" spans="1:9" ht="23.15" customHeight="1">
      <c r="A100" s="152" t="s">
        <v>95</v>
      </c>
      <c r="B100" s="139"/>
      <c r="C100" s="150">
        <f>SUM(C84:C98)</f>
        <v>57617725739</v>
      </c>
      <c r="D100" s="150"/>
      <c r="E100" s="150">
        <f>SUM(E86:E98)</f>
        <v>28249959795</v>
      </c>
      <c r="F100" s="150"/>
      <c r="G100" s="164">
        <f>SUM(G84:G98)</f>
        <v>78140418141</v>
      </c>
      <c r="H100" s="164"/>
      <c r="I100" s="164">
        <f>SUM(I86:I98)</f>
        <v>19579944434</v>
      </c>
    </row>
    <row r="101" spans="1:9" ht="23.15" customHeight="1">
      <c r="A101" s="139" t="s">
        <v>22</v>
      </c>
      <c r="B101" s="139"/>
      <c r="C101" s="142">
        <v>2379268697</v>
      </c>
      <c r="D101" s="142"/>
      <c r="E101" s="142">
        <v>12709363104</v>
      </c>
      <c r="F101" s="142"/>
      <c r="G101" s="144">
        <v>0</v>
      </c>
      <c r="H101" s="144"/>
      <c r="I101" s="144">
        <v>0</v>
      </c>
    </row>
    <row r="102" spans="1:9" ht="23.15" customHeight="1">
      <c r="A102" s="152" t="s">
        <v>96</v>
      </c>
      <c r="B102" s="139"/>
      <c r="C102" s="149">
        <f>SUM(C100:C101)</f>
        <v>59996994436</v>
      </c>
      <c r="D102" s="150"/>
      <c r="E102" s="149">
        <f>SUM(E100:E101)</f>
        <v>40959322899</v>
      </c>
      <c r="F102" s="150"/>
      <c r="G102" s="165">
        <f>SUM(G100:G101)</f>
        <v>78140418141</v>
      </c>
      <c r="H102" s="164"/>
      <c r="I102" s="165">
        <f>SUM(I100:I101)</f>
        <v>19579944434</v>
      </c>
    </row>
    <row r="103" spans="1:9" ht="23.15" customHeight="1" thickBot="1">
      <c r="A103" s="152" t="s">
        <v>97</v>
      </c>
      <c r="B103" s="139"/>
      <c r="C103" s="166">
        <f>SUM(C102+C66)</f>
        <v>245278502631</v>
      </c>
      <c r="D103" s="150"/>
      <c r="E103" s="166">
        <f>SUM(E102+E66)</f>
        <v>186945471719</v>
      </c>
      <c r="F103" s="150"/>
      <c r="G103" s="166">
        <f>SUM(G102+G66)</f>
        <v>128493643035</v>
      </c>
      <c r="H103" s="164"/>
      <c r="I103" s="166">
        <f>SUM(I102+I66)</f>
        <v>78056676008</v>
      </c>
    </row>
    <row r="104" spans="1:9" ht="23.15" customHeight="1" thickTop="1"/>
    <row r="105" spans="1:9" ht="23.15" customHeight="1">
      <c r="C105" s="94"/>
      <c r="E105" s="94"/>
      <c r="G105" s="94"/>
    </row>
  </sheetData>
  <mergeCells count="15">
    <mergeCell ref="C3:E3"/>
    <mergeCell ref="G3:I3"/>
    <mergeCell ref="C40:E40"/>
    <mergeCell ref="G40:I40"/>
    <mergeCell ref="C4:E4"/>
    <mergeCell ref="G4:I4"/>
    <mergeCell ref="C8:I8"/>
    <mergeCell ref="C41:E41"/>
    <mergeCell ref="G41:I41"/>
    <mergeCell ref="G71:I71"/>
    <mergeCell ref="C76:I76"/>
    <mergeCell ref="C45:I45"/>
    <mergeCell ref="C72:E72"/>
    <mergeCell ref="G72:I72"/>
    <mergeCell ref="C71:E71"/>
  </mergeCells>
  <phoneticPr fontId="0" type="noConversion"/>
  <pageMargins left="0.8" right="0.42" top="0.48" bottom="0.5" header="0.5" footer="0.5"/>
  <pageSetup paperSize="9" scale="81" firstPageNumber="3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48"/>
  <sheetViews>
    <sheetView view="pageBreakPreview" topLeftCell="A136" zoomScale="55" zoomScaleNormal="80" zoomScaleSheetLayoutView="55" zoomScalePageLayoutView="70" workbookViewId="0">
      <selection activeCell="B149" sqref="B149"/>
    </sheetView>
  </sheetViews>
  <sheetFormatPr defaultColWidth="9.09765625" defaultRowHeight="21" customHeight="1"/>
  <cols>
    <col min="1" max="1" width="18.09765625" style="4" customWidth="1"/>
    <col min="2" max="2" width="38" style="4" customWidth="1"/>
    <col min="3" max="3" width="6.59765625" style="2" customWidth="1"/>
    <col min="4" max="4" width="18.3984375" style="2" customWidth="1"/>
    <col min="5" max="5" width="1.3984375" style="2" customWidth="1"/>
    <col min="6" max="6" width="18.3984375" style="2" customWidth="1"/>
    <col min="7" max="7" width="1.59765625" style="2" customWidth="1"/>
    <col min="8" max="8" width="18.3984375" style="2" customWidth="1"/>
    <col min="9" max="9" width="1.3984375" style="2" customWidth="1"/>
    <col min="10" max="10" width="18.3984375" style="2" customWidth="1"/>
    <col min="11" max="11" width="12.5" style="2" bestFit="1" customWidth="1"/>
    <col min="12" max="16384" width="9.09765625" style="2"/>
  </cols>
  <sheetData>
    <row r="1" spans="1:10" s="24" customFormat="1" ht="21" customHeight="1">
      <c r="A1" s="25" t="s">
        <v>233</v>
      </c>
      <c r="B1" s="25"/>
      <c r="D1" s="30"/>
      <c r="E1" s="31"/>
      <c r="F1" s="30"/>
      <c r="G1" s="31"/>
      <c r="H1" s="30"/>
      <c r="I1" s="31"/>
      <c r="J1" s="30"/>
    </row>
    <row r="2" spans="1:10" s="26" customFormat="1" ht="21" customHeight="1">
      <c r="A2" s="119" t="s">
        <v>127</v>
      </c>
      <c r="B2" s="119"/>
      <c r="D2" s="62"/>
      <c r="E2" s="62"/>
      <c r="F2" s="62"/>
      <c r="G2" s="62"/>
      <c r="H2" s="62"/>
      <c r="I2" s="62"/>
      <c r="J2" s="62"/>
    </row>
    <row r="3" spans="1:10" ht="21" customHeight="1">
      <c r="C3" s="4"/>
      <c r="D3" s="281" t="s">
        <v>45</v>
      </c>
      <c r="E3" s="281"/>
      <c r="F3" s="281"/>
      <c r="H3" s="281" t="s">
        <v>46</v>
      </c>
      <c r="I3" s="281"/>
      <c r="J3" s="281"/>
    </row>
    <row r="4" spans="1:10" ht="21" customHeight="1">
      <c r="C4" s="3"/>
      <c r="D4" s="281" t="s">
        <v>118</v>
      </c>
      <c r="E4" s="281"/>
      <c r="F4" s="281"/>
      <c r="G4" s="117"/>
      <c r="H4" s="281" t="s">
        <v>128</v>
      </c>
      <c r="I4" s="281"/>
      <c r="J4" s="281"/>
    </row>
    <row r="5" spans="1:10" ht="21" customHeight="1">
      <c r="C5" s="3"/>
      <c r="D5" s="283" t="s">
        <v>74</v>
      </c>
      <c r="E5" s="283"/>
      <c r="F5" s="283"/>
      <c r="G5" s="117"/>
      <c r="H5" s="283" t="s">
        <v>74</v>
      </c>
      <c r="I5" s="283"/>
      <c r="J5" s="283"/>
    </row>
    <row r="6" spans="1:10" ht="21" customHeight="1">
      <c r="C6" s="118" t="s">
        <v>23</v>
      </c>
      <c r="D6" s="3">
        <v>2020</v>
      </c>
      <c r="E6" s="3"/>
      <c r="F6" s="3">
        <v>2019</v>
      </c>
      <c r="G6" s="3"/>
      <c r="H6" s="3">
        <v>2020</v>
      </c>
      <c r="I6" s="3"/>
      <c r="J6" s="3">
        <v>2019</v>
      </c>
    </row>
    <row r="7" spans="1:10" ht="21" customHeight="1">
      <c r="A7" s="1"/>
      <c r="B7" s="1"/>
      <c r="D7" s="282" t="s">
        <v>136</v>
      </c>
      <c r="E7" s="282"/>
      <c r="F7" s="282"/>
      <c r="G7" s="282"/>
      <c r="H7" s="282"/>
      <c r="I7" s="282"/>
      <c r="J7" s="282"/>
    </row>
    <row r="8" spans="1:10" ht="21" customHeight="1">
      <c r="A8" s="69" t="s">
        <v>98</v>
      </c>
      <c r="B8" s="69"/>
      <c r="C8" s="118"/>
    </row>
    <row r="9" spans="1:10" ht="21" customHeight="1">
      <c r="A9" s="2" t="s">
        <v>105</v>
      </c>
      <c r="B9" s="2"/>
      <c r="C9" s="118">
        <v>14</v>
      </c>
      <c r="D9" s="59">
        <v>36952099096</v>
      </c>
      <c r="E9" s="59"/>
      <c r="F9" s="59">
        <v>46691816096</v>
      </c>
      <c r="H9" s="108">
        <v>0</v>
      </c>
      <c r="I9" s="108"/>
      <c r="J9" s="108">
        <v>0</v>
      </c>
    </row>
    <row r="10" spans="1:10" ht="21" customHeight="1">
      <c r="A10" s="2" t="s">
        <v>122</v>
      </c>
      <c r="B10" s="2" t="s">
        <v>306</v>
      </c>
      <c r="C10" s="118"/>
      <c r="D10" s="59"/>
      <c r="E10" s="59"/>
      <c r="F10" s="59"/>
      <c r="H10" s="108"/>
      <c r="I10" s="108"/>
      <c r="J10" s="108"/>
    </row>
    <row r="11" spans="1:10" ht="21" customHeight="1">
      <c r="A11" s="2" t="s">
        <v>123</v>
      </c>
      <c r="B11" s="2" t="s">
        <v>229</v>
      </c>
      <c r="C11" s="118"/>
      <c r="D11" s="59"/>
      <c r="E11" s="59"/>
      <c r="F11" s="59"/>
      <c r="H11" s="108"/>
      <c r="I11" s="108"/>
      <c r="J11" s="108"/>
    </row>
    <row r="12" spans="1:10" ht="21" customHeight="1">
      <c r="A12" s="2" t="s">
        <v>124</v>
      </c>
      <c r="B12" s="2"/>
      <c r="C12" s="172">
        <v>14</v>
      </c>
      <c r="D12" s="59">
        <v>880373609</v>
      </c>
      <c r="E12" s="59"/>
      <c r="F12" s="59">
        <v>1745552907</v>
      </c>
      <c r="H12" s="108">
        <v>0</v>
      </c>
      <c r="I12" s="108"/>
      <c r="J12" s="108">
        <v>0</v>
      </c>
    </row>
    <row r="13" spans="1:10" ht="21" customHeight="1">
      <c r="A13" s="2" t="s">
        <v>106</v>
      </c>
      <c r="B13" s="2"/>
      <c r="C13" s="172">
        <v>14</v>
      </c>
      <c r="D13" s="59">
        <v>196621161</v>
      </c>
      <c r="E13" s="59"/>
      <c r="F13" s="59">
        <v>382427725</v>
      </c>
      <c r="H13" s="59">
        <v>246814247</v>
      </c>
      <c r="I13" s="59"/>
      <c r="J13" s="59">
        <v>75745271</v>
      </c>
    </row>
    <row r="14" spans="1:10" ht="21" customHeight="1">
      <c r="A14" s="2" t="s">
        <v>122</v>
      </c>
      <c r="B14" s="2" t="s">
        <v>307</v>
      </c>
      <c r="C14" s="118"/>
      <c r="D14" s="59"/>
      <c r="E14" s="59"/>
      <c r="F14" s="59"/>
      <c r="H14" s="59"/>
      <c r="I14" s="59"/>
      <c r="J14" s="59"/>
    </row>
    <row r="15" spans="1:10" s="68" customFormat="1" ht="21" customHeight="1">
      <c r="A15" s="68" t="s">
        <v>123</v>
      </c>
      <c r="B15" s="2" t="s">
        <v>230</v>
      </c>
      <c r="C15" s="128"/>
      <c r="D15" s="129"/>
      <c r="E15" s="129"/>
      <c r="F15" s="129"/>
      <c r="H15" s="59"/>
      <c r="I15" s="59"/>
      <c r="J15" s="59"/>
    </row>
    <row r="16" spans="1:10" s="68" customFormat="1" ht="21" customHeight="1">
      <c r="A16" s="140" t="s">
        <v>81</v>
      </c>
      <c r="C16" s="172">
        <v>14</v>
      </c>
      <c r="D16" s="59">
        <v>102036686</v>
      </c>
      <c r="E16" s="59"/>
      <c r="F16" s="59">
        <v>92904886</v>
      </c>
      <c r="G16" s="2"/>
      <c r="H16" s="59">
        <v>173085412</v>
      </c>
      <c r="I16" s="59"/>
      <c r="J16" s="59">
        <v>136898198</v>
      </c>
    </row>
    <row r="17" spans="1:11" ht="21" customHeight="1">
      <c r="A17" s="139" t="s">
        <v>145</v>
      </c>
      <c r="C17" s="172"/>
      <c r="D17" s="59">
        <v>0</v>
      </c>
      <c r="E17" s="126"/>
      <c r="F17" s="59">
        <v>5471033</v>
      </c>
      <c r="H17" s="59">
        <v>0</v>
      </c>
      <c r="I17" s="59"/>
      <c r="J17" s="59">
        <v>19394763516</v>
      </c>
    </row>
    <row r="18" spans="1:11" ht="21" customHeight="1">
      <c r="A18" s="4" t="s">
        <v>142</v>
      </c>
      <c r="C18" s="172"/>
      <c r="D18" s="59">
        <v>3244878846</v>
      </c>
      <c r="E18" s="59"/>
      <c r="F18" s="59">
        <v>3661102563</v>
      </c>
      <c r="H18" s="59">
        <v>71686027</v>
      </c>
      <c r="I18" s="59"/>
      <c r="J18" s="59">
        <v>92033536</v>
      </c>
    </row>
    <row r="19" spans="1:11" ht="21" customHeight="1">
      <c r="A19" s="6" t="s">
        <v>107</v>
      </c>
      <c r="B19" s="6"/>
      <c r="C19" s="118"/>
      <c r="D19" s="112">
        <f>SUM(D9:D18)</f>
        <v>41376009398</v>
      </c>
      <c r="E19" s="90"/>
      <c r="F19" s="112">
        <f>SUM(F9:F18)</f>
        <v>52579275210</v>
      </c>
      <c r="G19" s="6"/>
      <c r="H19" s="112">
        <f>SUM(H9:H18)</f>
        <v>491585686</v>
      </c>
      <c r="I19" s="6"/>
      <c r="J19" s="112">
        <f>SUM(J9:J18)</f>
        <v>19699440521</v>
      </c>
    </row>
    <row r="20" spans="1:11" ht="21" customHeight="1">
      <c r="A20" s="2" t="s">
        <v>122</v>
      </c>
      <c r="B20" s="2" t="s">
        <v>308</v>
      </c>
      <c r="C20" s="118"/>
      <c r="D20" s="92"/>
      <c r="E20" s="90"/>
      <c r="F20" s="92"/>
      <c r="G20" s="6"/>
      <c r="H20" s="22"/>
      <c r="I20" s="6"/>
      <c r="J20" s="22"/>
    </row>
    <row r="21" spans="1:11" ht="21" customHeight="1">
      <c r="A21" s="2" t="s">
        <v>123</v>
      </c>
      <c r="B21" s="2" t="s">
        <v>299</v>
      </c>
      <c r="C21" s="118"/>
      <c r="D21" s="92"/>
      <c r="E21" s="90"/>
      <c r="F21" s="92"/>
      <c r="G21" s="6"/>
      <c r="H21" s="22"/>
      <c r="I21" s="6"/>
      <c r="J21" s="22"/>
    </row>
    <row r="22" spans="1:11" ht="21" customHeight="1">
      <c r="A22" s="6"/>
      <c r="B22" s="6"/>
      <c r="C22" s="118"/>
      <c r="D22" s="92"/>
      <c r="E22" s="90"/>
      <c r="F22" s="92"/>
      <c r="G22" s="6"/>
      <c r="H22" s="22"/>
      <c r="I22" s="6"/>
      <c r="J22" s="22"/>
    </row>
    <row r="23" spans="1:11" ht="21" customHeight="1">
      <c r="A23" s="23" t="s">
        <v>54</v>
      </c>
      <c r="B23" s="23"/>
      <c r="C23" s="118"/>
      <c r="D23" s="59"/>
      <c r="E23" s="59"/>
      <c r="F23" s="59"/>
    </row>
    <row r="24" spans="1:11" ht="21" customHeight="1">
      <c r="A24" s="2" t="s">
        <v>90</v>
      </c>
      <c r="B24" s="2"/>
      <c r="C24" s="118"/>
      <c r="D24" s="59">
        <v>29320482813</v>
      </c>
      <c r="E24" s="59"/>
      <c r="F24" s="59">
        <v>33972135530</v>
      </c>
      <c r="H24" s="59">
        <v>0</v>
      </c>
      <c r="I24" s="59"/>
      <c r="J24" s="59">
        <v>0</v>
      </c>
    </row>
    <row r="25" spans="1:11" ht="21" customHeight="1">
      <c r="A25" s="4" t="s">
        <v>186</v>
      </c>
      <c r="C25" s="118"/>
      <c r="D25" s="59">
        <v>482732141</v>
      </c>
      <c r="E25" s="59"/>
      <c r="F25" s="59">
        <v>450228642</v>
      </c>
      <c r="H25" s="59">
        <v>0</v>
      </c>
      <c r="I25" s="59"/>
      <c r="J25" s="59">
        <v>0</v>
      </c>
      <c r="K25" s="94"/>
    </row>
    <row r="26" spans="1:11" ht="21" customHeight="1">
      <c r="A26" s="2" t="s">
        <v>301</v>
      </c>
      <c r="B26" s="120"/>
      <c r="C26" s="118"/>
      <c r="D26" s="59">
        <v>9057714104</v>
      </c>
      <c r="E26" s="59"/>
      <c r="F26" s="59">
        <v>11623987412</v>
      </c>
      <c r="H26" s="59">
        <v>0</v>
      </c>
      <c r="I26" s="59"/>
      <c r="J26" s="59">
        <v>0</v>
      </c>
    </row>
    <row r="27" spans="1:11" ht="21" customHeight="1">
      <c r="A27" s="2" t="s">
        <v>125</v>
      </c>
      <c r="B27" s="2"/>
      <c r="C27" s="118"/>
      <c r="D27" s="59">
        <v>5077441309</v>
      </c>
      <c r="E27" s="59"/>
      <c r="F27" s="59">
        <v>3983770582</v>
      </c>
      <c r="H27" s="59">
        <v>218179486</v>
      </c>
      <c r="I27" s="59"/>
      <c r="J27" s="59">
        <v>148788979</v>
      </c>
    </row>
    <row r="28" spans="1:11" ht="21" customHeight="1">
      <c r="A28" s="6" t="s">
        <v>55</v>
      </c>
      <c r="B28" s="6"/>
      <c r="C28" s="118"/>
      <c r="D28" s="112">
        <f>SUM(D24:D27)</f>
        <v>43938370367</v>
      </c>
      <c r="E28" s="90"/>
      <c r="F28" s="112">
        <f>SUM(F24:F27)</f>
        <v>50030122166</v>
      </c>
      <c r="G28" s="6"/>
      <c r="H28" s="112">
        <f>SUM(H24:H27)</f>
        <v>218179486</v>
      </c>
      <c r="I28" s="6"/>
      <c r="J28" s="112">
        <f>SUM(J24:J27)</f>
        <v>148788979</v>
      </c>
    </row>
    <row r="29" spans="1:11" ht="21" customHeight="1">
      <c r="C29" s="118"/>
      <c r="D29" s="115"/>
      <c r="E29" s="90"/>
      <c r="F29" s="115"/>
      <c r="G29" s="6"/>
      <c r="H29" s="110"/>
      <c r="I29" s="102"/>
      <c r="J29" s="110"/>
    </row>
    <row r="30" spans="1:11" ht="21" customHeight="1">
      <c r="A30" s="152" t="s">
        <v>314</v>
      </c>
      <c r="C30" s="171"/>
      <c r="D30" s="164">
        <f>D19-D28</f>
        <v>-2562360969</v>
      </c>
      <c r="E30" s="164"/>
      <c r="F30" s="164">
        <f>F19-F28</f>
        <v>2549153044</v>
      </c>
      <c r="G30" s="152"/>
      <c r="H30" s="164">
        <f>H19-H28</f>
        <v>273406200</v>
      </c>
      <c r="I30" s="164"/>
      <c r="J30" s="164">
        <f>J19-J28</f>
        <v>19550651542</v>
      </c>
    </row>
    <row r="31" spans="1:11" ht="21" customHeight="1">
      <c r="A31" s="2" t="s">
        <v>37</v>
      </c>
      <c r="B31" s="2"/>
      <c r="C31" s="118"/>
      <c r="D31" s="59">
        <v>-789645617</v>
      </c>
      <c r="E31" s="59"/>
      <c r="F31" s="59">
        <v>-291929698</v>
      </c>
      <c r="H31" s="59">
        <v>-198078997</v>
      </c>
      <c r="I31" s="59"/>
      <c r="J31" s="59">
        <v>-195160636</v>
      </c>
    </row>
    <row r="32" spans="1:11" ht="21" customHeight="1">
      <c r="A32" s="139" t="s">
        <v>126</v>
      </c>
      <c r="B32" s="121"/>
      <c r="C32" s="47"/>
      <c r="D32" s="59"/>
      <c r="E32" s="59"/>
      <c r="F32" s="59"/>
      <c r="H32" s="59"/>
      <c r="I32" s="59"/>
      <c r="J32" s="59"/>
    </row>
    <row r="33" spans="1:10" ht="21" customHeight="1">
      <c r="A33" s="173" t="s">
        <v>234</v>
      </c>
      <c r="B33" s="121"/>
      <c r="C33" s="47"/>
      <c r="D33" s="89">
        <v>-6232509</v>
      </c>
      <c r="E33" s="59"/>
      <c r="F33" s="89">
        <v>118741107</v>
      </c>
      <c r="H33" s="28">
        <v>0</v>
      </c>
      <c r="I33" s="108"/>
      <c r="J33" s="28">
        <v>0</v>
      </c>
    </row>
    <row r="34" spans="1:10" ht="21" customHeight="1">
      <c r="A34" s="152" t="s">
        <v>317</v>
      </c>
      <c r="B34" s="6"/>
      <c r="C34" s="118"/>
      <c r="D34" s="150">
        <f>SUM(D30:D33)</f>
        <v>-3358239095</v>
      </c>
      <c r="E34" s="152"/>
      <c r="F34" s="150">
        <f>SUM(F30:F33)</f>
        <v>2375964453</v>
      </c>
      <c r="G34" s="152"/>
      <c r="H34" s="150">
        <f>SUM(H30:H33)</f>
        <v>75327203</v>
      </c>
      <c r="I34" s="152"/>
      <c r="J34" s="150">
        <f>SUM(J30:J33)</f>
        <v>19355490906</v>
      </c>
    </row>
    <row r="35" spans="1:10" ht="21" customHeight="1">
      <c r="A35" s="2" t="s">
        <v>150</v>
      </c>
      <c r="B35" s="2"/>
      <c r="C35" s="118">
        <v>16</v>
      </c>
      <c r="D35" s="54">
        <v>839112318</v>
      </c>
      <c r="E35" s="88"/>
      <c r="F35" s="54">
        <v>-608135630</v>
      </c>
      <c r="G35" s="8"/>
      <c r="H35" s="54">
        <v>2030693</v>
      </c>
      <c r="I35" s="88"/>
      <c r="J35" s="54">
        <v>1719530</v>
      </c>
    </row>
    <row r="36" spans="1:10" ht="21" customHeight="1" thickBot="1">
      <c r="A36" s="152" t="s">
        <v>68</v>
      </c>
      <c r="B36" s="6"/>
      <c r="C36" s="118"/>
      <c r="D36" s="116">
        <f>+D34+D35</f>
        <v>-2519126777</v>
      </c>
      <c r="E36" s="90"/>
      <c r="F36" s="116">
        <f>+F34+F35</f>
        <v>1767828823</v>
      </c>
      <c r="G36" s="6"/>
      <c r="H36" s="174">
        <f>+H34+H35</f>
        <v>77357896</v>
      </c>
      <c r="I36" s="6"/>
      <c r="J36" s="174">
        <f>+J34+J35</f>
        <v>19357210436</v>
      </c>
    </row>
    <row r="37" spans="1:10" s="26" customFormat="1" ht="21" customHeight="1" thickTop="1">
      <c r="A37" s="4"/>
      <c r="B37" s="4"/>
      <c r="C37" s="118"/>
      <c r="D37" s="22"/>
      <c r="E37" s="29"/>
      <c r="F37" s="22"/>
      <c r="G37" s="29"/>
      <c r="H37" s="22"/>
      <c r="I37" s="29"/>
      <c r="J37" s="22"/>
    </row>
    <row r="38" spans="1:10" ht="21" customHeight="1">
      <c r="A38" s="25" t="s">
        <v>233</v>
      </c>
      <c r="B38" s="25"/>
      <c r="C38" s="24"/>
      <c r="D38" s="30"/>
      <c r="E38" s="31"/>
      <c r="F38" s="30"/>
      <c r="G38" s="31"/>
      <c r="H38" s="30"/>
      <c r="I38" s="31"/>
      <c r="J38" s="30"/>
    </row>
    <row r="39" spans="1:10" ht="21" customHeight="1">
      <c r="A39" s="119" t="s">
        <v>127</v>
      </c>
      <c r="B39" s="119"/>
      <c r="C39" s="26"/>
      <c r="D39" s="62"/>
      <c r="E39" s="62"/>
      <c r="F39" s="62"/>
      <c r="G39" s="60"/>
      <c r="H39" s="60"/>
      <c r="I39" s="60"/>
      <c r="J39" s="62"/>
    </row>
    <row r="40" spans="1:10" ht="21" customHeight="1">
      <c r="A40" s="48"/>
      <c r="B40" s="48"/>
      <c r="C40" s="4"/>
      <c r="D40" s="281" t="s">
        <v>45</v>
      </c>
      <c r="E40" s="281"/>
      <c r="F40" s="281"/>
      <c r="H40" s="281" t="s">
        <v>46</v>
      </c>
      <c r="I40" s="281"/>
      <c r="J40" s="281"/>
    </row>
    <row r="41" spans="1:10" ht="21" customHeight="1">
      <c r="C41" s="3"/>
      <c r="D41" s="281" t="s">
        <v>128</v>
      </c>
      <c r="E41" s="281"/>
      <c r="F41" s="281"/>
      <c r="G41" s="117"/>
      <c r="H41" s="281" t="s">
        <v>118</v>
      </c>
      <c r="I41" s="281"/>
      <c r="J41" s="281"/>
    </row>
    <row r="42" spans="1:10" ht="21" customHeight="1">
      <c r="C42" s="3"/>
      <c r="D42" s="283" t="s">
        <v>74</v>
      </c>
      <c r="E42" s="283"/>
      <c r="F42" s="283"/>
      <c r="G42" s="117"/>
      <c r="H42" s="283" t="s">
        <v>74</v>
      </c>
      <c r="I42" s="283"/>
      <c r="J42" s="283"/>
    </row>
    <row r="43" spans="1:10" ht="21" customHeight="1">
      <c r="C43" s="239" t="s">
        <v>23</v>
      </c>
      <c r="D43" s="3">
        <v>2020</v>
      </c>
      <c r="E43" s="3"/>
      <c r="F43" s="3">
        <v>2019</v>
      </c>
      <c r="G43" s="3"/>
      <c r="H43" s="3">
        <v>2020</v>
      </c>
      <c r="I43" s="3"/>
      <c r="J43" s="3">
        <v>2019</v>
      </c>
    </row>
    <row r="44" spans="1:10" ht="21" customHeight="1">
      <c r="D44" s="282" t="s">
        <v>136</v>
      </c>
      <c r="E44" s="282"/>
      <c r="F44" s="282"/>
      <c r="G44" s="282"/>
      <c r="H44" s="282"/>
      <c r="I44" s="282"/>
      <c r="J44" s="282"/>
    </row>
    <row r="45" spans="1:10" ht="21" customHeight="1">
      <c r="A45" s="1" t="s">
        <v>25</v>
      </c>
      <c r="B45" s="1"/>
      <c r="C45" s="118"/>
      <c r="D45" s="22"/>
      <c r="E45" s="6"/>
      <c r="F45" s="22"/>
      <c r="G45" s="6"/>
      <c r="H45" s="22"/>
      <c r="I45" s="6"/>
      <c r="J45" s="22"/>
    </row>
    <row r="46" spans="1:10" ht="21" customHeight="1">
      <c r="A46" s="23" t="s">
        <v>108</v>
      </c>
      <c r="B46" s="23"/>
      <c r="C46" s="118"/>
      <c r="D46" s="45"/>
      <c r="F46" s="45"/>
      <c r="H46" s="45"/>
      <c r="J46" s="45"/>
    </row>
    <row r="47" spans="1:10" ht="21" customHeight="1">
      <c r="A47" s="2" t="s">
        <v>302</v>
      </c>
      <c r="B47" s="2"/>
      <c r="C47" s="118"/>
      <c r="D47" s="89">
        <v>-1013874317</v>
      </c>
      <c r="E47" s="59"/>
      <c r="F47" s="89">
        <v>-1022187073</v>
      </c>
      <c r="H47" s="28">
        <v>0</v>
      </c>
      <c r="I47" s="108"/>
      <c r="J47" s="28">
        <v>0</v>
      </c>
    </row>
    <row r="48" spans="1:10" ht="21" customHeight="1">
      <c r="A48" s="1" t="s">
        <v>172</v>
      </c>
      <c r="B48" s="2"/>
      <c r="C48" s="118"/>
      <c r="D48" s="88"/>
      <c r="E48" s="88"/>
      <c r="F48" s="88"/>
      <c r="G48" s="8"/>
      <c r="H48" s="46"/>
      <c r="I48" s="46"/>
      <c r="J48" s="46"/>
    </row>
    <row r="49" spans="1:10" ht="21" customHeight="1">
      <c r="A49" s="6" t="s">
        <v>174</v>
      </c>
      <c r="B49" s="1"/>
      <c r="C49" s="118"/>
      <c r="D49" s="122">
        <f>SUM(D47:D47)</f>
        <v>-1013874317</v>
      </c>
      <c r="E49" s="92"/>
      <c r="F49" s="122">
        <f>SUM(F47:F47)</f>
        <v>-1022187073</v>
      </c>
      <c r="G49" s="6"/>
      <c r="H49" s="123">
        <f>SUM(H47:H47)</f>
        <v>0</v>
      </c>
      <c r="I49" s="102"/>
      <c r="J49" s="123">
        <f>SUM(J47:J47)</f>
        <v>0</v>
      </c>
    </row>
    <row r="50" spans="1:10" ht="21" customHeight="1">
      <c r="A50" s="2"/>
      <c r="B50" s="2"/>
      <c r="C50" s="118"/>
      <c r="D50" s="92"/>
      <c r="E50" s="90"/>
      <c r="F50" s="92"/>
      <c r="G50" s="6"/>
      <c r="H50" s="109"/>
      <c r="I50" s="102"/>
      <c r="J50" s="109"/>
    </row>
    <row r="51" spans="1:10" ht="21" customHeight="1">
      <c r="A51" s="23" t="s">
        <v>109</v>
      </c>
      <c r="B51" s="23"/>
      <c r="C51" s="118"/>
      <c r="D51" s="61"/>
      <c r="E51" s="59"/>
      <c r="F51" s="61"/>
      <c r="G51" s="20"/>
      <c r="H51" s="16"/>
      <c r="I51" s="108"/>
      <c r="J51" s="16"/>
    </row>
    <row r="52" spans="1:10" ht="21" customHeight="1">
      <c r="A52" s="139" t="s">
        <v>312</v>
      </c>
      <c r="B52" s="23"/>
      <c r="C52" s="171"/>
      <c r="D52" s="61"/>
      <c r="E52" s="59"/>
      <c r="F52" s="61"/>
      <c r="G52" s="20"/>
      <c r="H52" s="16"/>
      <c r="I52" s="108"/>
      <c r="J52" s="16"/>
    </row>
    <row r="53" spans="1:10" ht="21" customHeight="1">
      <c r="A53" s="139" t="s">
        <v>236</v>
      </c>
      <c r="B53" s="23"/>
      <c r="C53" s="171"/>
      <c r="D53" s="61">
        <v>-576442</v>
      </c>
      <c r="E53" s="59"/>
      <c r="F53" s="61">
        <v>0</v>
      </c>
      <c r="G53" s="20"/>
      <c r="H53" s="61">
        <v>0</v>
      </c>
      <c r="I53" s="108"/>
      <c r="J53" s="61">
        <v>0</v>
      </c>
    </row>
    <row r="54" spans="1:10" ht="21" customHeight="1">
      <c r="A54" s="2" t="s">
        <v>313</v>
      </c>
      <c r="B54" s="2"/>
      <c r="C54" s="118"/>
      <c r="D54" s="59">
        <v>-261908</v>
      </c>
      <c r="E54" s="59"/>
      <c r="F54" s="59">
        <v>-97695</v>
      </c>
      <c r="H54" s="108">
        <v>0</v>
      </c>
      <c r="I54" s="108"/>
      <c r="J54" s="108">
        <v>0</v>
      </c>
    </row>
    <row r="55" spans="1:10" ht="21" customHeight="1">
      <c r="A55" s="139" t="s">
        <v>237</v>
      </c>
      <c r="B55" s="2"/>
      <c r="C55" s="171"/>
      <c r="D55" s="59"/>
      <c r="E55" s="59"/>
      <c r="F55" s="59"/>
      <c r="H55" s="108"/>
      <c r="I55" s="108"/>
      <c r="J55" s="108"/>
    </row>
    <row r="56" spans="1:10" ht="21" customHeight="1">
      <c r="A56" s="139" t="s">
        <v>174</v>
      </c>
      <c r="B56" s="2"/>
      <c r="C56" s="171"/>
      <c r="D56" s="59">
        <v>233899</v>
      </c>
      <c r="E56" s="59"/>
      <c r="F56" s="59">
        <v>19539</v>
      </c>
      <c r="H56" s="61">
        <v>0</v>
      </c>
      <c r="I56" s="108"/>
      <c r="J56" s="61">
        <v>0</v>
      </c>
    </row>
    <row r="57" spans="1:10" ht="21" customHeight="1">
      <c r="A57" s="1" t="s">
        <v>110</v>
      </c>
      <c r="B57" s="1"/>
      <c r="C57" s="118"/>
      <c r="D57" s="165">
        <f>SUM(D53:D56)</f>
        <v>-604451</v>
      </c>
      <c r="E57" s="152"/>
      <c r="F57" s="165">
        <f>SUM(F53:F56)</f>
        <v>-78156</v>
      </c>
      <c r="G57" s="152"/>
      <c r="H57" s="165">
        <f>SUM(H53:H56)</f>
        <v>0</v>
      </c>
      <c r="I57" s="164"/>
      <c r="J57" s="165">
        <f>SUM(J53:J56)</f>
        <v>0</v>
      </c>
    </row>
    <row r="58" spans="1:10" ht="21" customHeight="1">
      <c r="A58" s="6" t="s">
        <v>196</v>
      </c>
      <c r="B58" s="6"/>
      <c r="C58" s="118"/>
      <c r="D58" s="164">
        <f>D49+D57</f>
        <v>-1014478768</v>
      </c>
      <c r="E58" s="164"/>
      <c r="F58" s="164">
        <f>F49+F57</f>
        <v>-1022265229</v>
      </c>
      <c r="G58" s="152"/>
      <c r="H58" s="164">
        <f>H49+H57</f>
        <v>0</v>
      </c>
      <c r="I58" s="164"/>
      <c r="J58" s="164">
        <f>J49+J57</f>
        <v>0</v>
      </c>
    </row>
    <row r="59" spans="1:10" ht="21" customHeight="1" thickBot="1">
      <c r="A59" s="6" t="s">
        <v>173</v>
      </c>
      <c r="B59" s="6"/>
      <c r="C59" s="118"/>
      <c r="D59" s="194">
        <f>D36+D58</f>
        <v>-3533605545</v>
      </c>
      <c r="E59" s="164"/>
      <c r="F59" s="194">
        <f>F36+F58</f>
        <v>745563594</v>
      </c>
      <c r="G59" s="152"/>
      <c r="H59" s="194">
        <f>H36+H58</f>
        <v>77357896</v>
      </c>
      <c r="I59" s="164"/>
      <c r="J59" s="194">
        <f>J36+J58</f>
        <v>19357210436</v>
      </c>
    </row>
    <row r="60" spans="1:10" ht="21" customHeight="1" thickTop="1">
      <c r="A60" s="1"/>
      <c r="B60" s="1"/>
      <c r="C60" s="118"/>
      <c r="D60" s="92"/>
      <c r="E60" s="92"/>
      <c r="F60" s="92"/>
      <c r="G60" s="29"/>
      <c r="H60" s="29"/>
      <c r="I60" s="29"/>
      <c r="J60" s="29"/>
    </row>
    <row r="61" spans="1:10" ht="21" customHeight="1">
      <c r="A61" s="6" t="s">
        <v>24</v>
      </c>
      <c r="B61" s="6"/>
      <c r="C61" s="118"/>
      <c r="D61" s="88"/>
      <c r="E61" s="59"/>
      <c r="F61" s="88"/>
      <c r="H61" s="8"/>
      <c r="J61" s="8"/>
    </row>
    <row r="62" spans="1:10" ht="21" customHeight="1">
      <c r="A62" s="4" t="s">
        <v>111</v>
      </c>
      <c r="C62" s="118"/>
      <c r="D62" s="59">
        <v>-2590323120</v>
      </c>
      <c r="E62" s="61"/>
      <c r="F62" s="59">
        <v>1342326370</v>
      </c>
      <c r="H62" s="88">
        <f>H36</f>
        <v>77357896</v>
      </c>
      <c r="J62" s="45">
        <f>J36</f>
        <v>19357210436</v>
      </c>
    </row>
    <row r="63" spans="1:10" ht="21" customHeight="1">
      <c r="A63" s="2" t="s">
        <v>48</v>
      </c>
      <c r="B63" s="2"/>
      <c r="C63" s="118"/>
      <c r="D63" s="54">
        <v>71196343</v>
      </c>
      <c r="E63" s="61"/>
      <c r="F63" s="54">
        <v>425502453</v>
      </c>
      <c r="H63" s="28">
        <v>0</v>
      </c>
      <c r="J63" s="28">
        <v>0</v>
      </c>
    </row>
    <row r="64" spans="1:10" ht="21" customHeight="1" thickBot="1">
      <c r="A64" s="152" t="s">
        <v>68</v>
      </c>
      <c r="B64" s="6"/>
      <c r="C64" s="118"/>
      <c r="D64" s="91">
        <f>SUM(D62:D63)</f>
        <v>-2519126777</v>
      </c>
      <c r="E64" s="90"/>
      <c r="F64" s="91">
        <f>SUM(F62:F63)</f>
        <v>1767828823</v>
      </c>
      <c r="G64" s="6"/>
      <c r="H64" s="91">
        <f>SUM(H62:H63)</f>
        <v>77357896</v>
      </c>
      <c r="I64" s="6"/>
      <c r="J64" s="91">
        <f>SUM(J62:J63)</f>
        <v>19357210436</v>
      </c>
    </row>
    <row r="65" spans="1:10" ht="21" customHeight="1" thickTop="1">
      <c r="A65" s="1"/>
      <c r="B65" s="1"/>
      <c r="C65" s="118"/>
      <c r="D65" s="92"/>
      <c r="E65" s="92"/>
      <c r="F65" s="92"/>
      <c r="G65" s="29"/>
      <c r="H65" s="29"/>
      <c r="I65" s="29"/>
      <c r="J65" s="29"/>
    </row>
    <row r="66" spans="1:10" ht="21" customHeight="1">
      <c r="A66" s="6" t="s">
        <v>143</v>
      </c>
      <c r="B66" s="6"/>
      <c r="C66" s="118"/>
      <c r="D66" s="92"/>
      <c r="E66" s="92"/>
      <c r="F66" s="92"/>
      <c r="G66" s="29"/>
      <c r="H66" s="29"/>
      <c r="I66" s="29"/>
      <c r="J66" s="29"/>
    </row>
    <row r="67" spans="1:10" ht="21" customHeight="1">
      <c r="A67" s="4" t="s">
        <v>111</v>
      </c>
      <c r="C67" s="118"/>
      <c r="D67" s="61">
        <v>-3598129697</v>
      </c>
      <c r="E67" s="61"/>
      <c r="F67" s="61">
        <v>332362573</v>
      </c>
      <c r="H67" s="88">
        <f>H59</f>
        <v>77357896</v>
      </c>
      <c r="J67" s="45">
        <f>J59</f>
        <v>19357210436</v>
      </c>
    </row>
    <row r="68" spans="1:10" ht="21" customHeight="1">
      <c r="A68" s="2" t="s">
        <v>48</v>
      </c>
      <c r="B68" s="2"/>
      <c r="C68" s="118"/>
      <c r="D68" s="54">
        <v>64524152</v>
      </c>
      <c r="E68" s="61"/>
      <c r="F68" s="54">
        <v>413201021</v>
      </c>
      <c r="H68" s="28">
        <v>0</v>
      </c>
      <c r="J68" s="28">
        <v>0</v>
      </c>
    </row>
    <row r="69" spans="1:10" ht="21" customHeight="1" thickBot="1">
      <c r="A69" s="6" t="s">
        <v>67</v>
      </c>
      <c r="B69" s="6"/>
      <c r="C69" s="118"/>
      <c r="D69" s="91">
        <f>SUM(D67:D68)</f>
        <v>-3533605545</v>
      </c>
      <c r="E69" s="90"/>
      <c r="F69" s="91">
        <f>SUM(F67:F68)</f>
        <v>745563594</v>
      </c>
      <c r="G69" s="6"/>
      <c r="H69" s="91">
        <f>SUM(H67:H68)</f>
        <v>77357896</v>
      </c>
      <c r="I69" s="6"/>
      <c r="J69" s="91">
        <f>SUM(J67:J68)</f>
        <v>19357210436</v>
      </c>
    </row>
    <row r="70" spans="1:10" ht="21" customHeight="1" thickTop="1">
      <c r="C70" s="118"/>
      <c r="D70" s="22"/>
      <c r="E70" s="29"/>
      <c r="F70" s="22"/>
      <c r="G70" s="29"/>
      <c r="H70" s="29"/>
      <c r="I70" s="29"/>
      <c r="J70" s="29"/>
    </row>
    <row r="71" spans="1:10" ht="21" customHeight="1" thickBot="1">
      <c r="A71" s="6" t="s">
        <v>184</v>
      </c>
      <c r="C71" s="118">
        <v>17</v>
      </c>
      <c r="D71" s="244">
        <v>-0.43</v>
      </c>
      <c r="E71" s="113"/>
      <c r="F71" s="244">
        <v>0.28999999999999998</v>
      </c>
      <c r="G71" s="6"/>
      <c r="H71" s="221">
        <v>0.01</v>
      </c>
      <c r="I71" s="6"/>
      <c r="J71" s="221">
        <v>4.12</v>
      </c>
    </row>
    <row r="72" spans="1:10" ht="21" customHeight="1" thickTop="1">
      <c r="A72" s="2"/>
      <c r="B72" s="2"/>
      <c r="C72" s="118"/>
      <c r="D72" s="8"/>
      <c r="F72" s="8"/>
      <c r="H72" s="8"/>
      <c r="J72" s="8"/>
    </row>
    <row r="73" spans="1:10" s="24" customFormat="1" ht="21" customHeight="1">
      <c r="A73" s="25" t="s">
        <v>233</v>
      </c>
      <c r="B73" s="25"/>
      <c r="D73" s="30"/>
      <c r="E73" s="31"/>
      <c r="F73" s="30"/>
      <c r="G73" s="31"/>
      <c r="H73" s="30"/>
      <c r="I73" s="31"/>
      <c r="J73" s="30"/>
    </row>
    <row r="74" spans="1:10" s="26" customFormat="1" ht="21" customHeight="1">
      <c r="A74" s="119" t="s">
        <v>127</v>
      </c>
      <c r="B74" s="119"/>
      <c r="D74" s="62"/>
      <c r="E74" s="62"/>
      <c r="F74" s="62"/>
      <c r="G74" s="62"/>
      <c r="H74" s="62"/>
      <c r="I74" s="62"/>
      <c r="J74" s="62"/>
    </row>
    <row r="75" spans="1:10" ht="21" customHeight="1">
      <c r="C75" s="4"/>
      <c r="D75" s="281" t="s">
        <v>45</v>
      </c>
      <c r="E75" s="281"/>
      <c r="F75" s="281"/>
      <c r="H75" s="281" t="s">
        <v>46</v>
      </c>
      <c r="I75" s="281"/>
      <c r="J75" s="281"/>
    </row>
    <row r="76" spans="1:10" ht="21" customHeight="1">
      <c r="C76" s="3"/>
      <c r="D76" s="281" t="s">
        <v>128</v>
      </c>
      <c r="E76" s="281"/>
      <c r="F76" s="281"/>
      <c r="G76" s="117"/>
      <c r="H76" s="281" t="s">
        <v>128</v>
      </c>
      <c r="I76" s="281"/>
      <c r="J76" s="281"/>
    </row>
    <row r="77" spans="1:10" ht="21" customHeight="1">
      <c r="C77" s="3"/>
      <c r="D77" s="283" t="s">
        <v>175</v>
      </c>
      <c r="E77" s="283"/>
      <c r="F77" s="283"/>
      <c r="G77" s="117"/>
      <c r="H77" s="283" t="s">
        <v>175</v>
      </c>
      <c r="I77" s="283"/>
      <c r="J77" s="283"/>
    </row>
    <row r="78" spans="1:10" ht="21" customHeight="1">
      <c r="C78" s="118" t="s">
        <v>23</v>
      </c>
      <c r="D78" s="3">
        <v>2020</v>
      </c>
      <c r="E78" s="3"/>
      <c r="F78" s="3">
        <v>2019</v>
      </c>
      <c r="G78" s="3"/>
      <c r="H78" s="3">
        <v>2020</v>
      </c>
      <c r="I78" s="3"/>
      <c r="J78" s="3">
        <v>2019</v>
      </c>
    </row>
    <row r="79" spans="1:10" ht="21" customHeight="1">
      <c r="A79" s="1"/>
      <c r="B79" s="1"/>
      <c r="D79" s="282" t="s">
        <v>136</v>
      </c>
      <c r="E79" s="282"/>
      <c r="F79" s="282"/>
      <c r="G79" s="282"/>
      <c r="H79" s="282"/>
      <c r="I79" s="282"/>
      <c r="J79" s="282"/>
    </row>
    <row r="80" spans="1:10" ht="21" customHeight="1">
      <c r="A80" s="69" t="s">
        <v>98</v>
      </c>
      <c r="B80" s="69"/>
      <c r="C80" s="118"/>
    </row>
    <row r="81" spans="1:10" ht="21" customHeight="1">
      <c r="A81" s="2" t="s">
        <v>105</v>
      </c>
      <c r="B81" s="2"/>
      <c r="C81" s="118">
        <v>14</v>
      </c>
      <c r="D81" s="59">
        <v>85583112426</v>
      </c>
      <c r="E81" s="61"/>
      <c r="F81" s="59">
        <v>94588689977</v>
      </c>
      <c r="H81" s="108">
        <v>0</v>
      </c>
      <c r="I81" s="108"/>
      <c r="J81" s="108">
        <v>0</v>
      </c>
    </row>
    <row r="82" spans="1:10" ht="21" customHeight="1">
      <c r="A82" s="2" t="s">
        <v>122</v>
      </c>
      <c r="B82" s="2" t="s">
        <v>303</v>
      </c>
      <c r="C82" s="118"/>
      <c r="D82" s="59"/>
      <c r="E82" s="59"/>
      <c r="F82" s="59"/>
      <c r="H82" s="108"/>
      <c r="I82" s="108"/>
      <c r="J82" s="108"/>
    </row>
    <row r="83" spans="1:10" ht="21" customHeight="1">
      <c r="A83" s="2" t="s">
        <v>123</v>
      </c>
      <c r="B83" s="2" t="s">
        <v>231</v>
      </c>
      <c r="C83" s="118"/>
      <c r="D83" s="59"/>
      <c r="E83" s="59"/>
      <c r="F83" s="59"/>
      <c r="H83" s="108"/>
      <c r="I83" s="108"/>
      <c r="J83" s="108"/>
    </row>
    <row r="84" spans="1:10" ht="21" customHeight="1">
      <c r="A84" s="2" t="s">
        <v>124</v>
      </c>
      <c r="B84" s="2"/>
      <c r="C84" s="175">
        <v>14</v>
      </c>
      <c r="D84" s="59">
        <v>2485187611</v>
      </c>
      <c r="E84" s="59"/>
      <c r="F84" s="59">
        <v>3412819872</v>
      </c>
      <c r="H84" s="108">
        <v>0</v>
      </c>
      <c r="I84" s="108"/>
      <c r="J84" s="108">
        <v>0</v>
      </c>
    </row>
    <row r="85" spans="1:10" ht="21" customHeight="1">
      <c r="A85" s="2" t="s">
        <v>106</v>
      </c>
      <c r="B85" s="2"/>
      <c r="C85" s="175">
        <v>14</v>
      </c>
      <c r="D85" s="59">
        <v>536873507</v>
      </c>
      <c r="E85" s="59"/>
      <c r="F85" s="59">
        <v>796087717</v>
      </c>
      <c r="H85" s="27">
        <v>474222148</v>
      </c>
      <c r="I85" s="108"/>
      <c r="J85" s="27">
        <v>130303998</v>
      </c>
    </row>
    <row r="86" spans="1:10" ht="21" customHeight="1">
      <c r="A86" s="2" t="s">
        <v>122</v>
      </c>
      <c r="B86" s="2" t="s">
        <v>304</v>
      </c>
      <c r="C86" s="118"/>
      <c r="D86" s="59"/>
      <c r="E86" s="59"/>
      <c r="F86" s="59"/>
      <c r="H86" s="27"/>
      <c r="I86" s="108"/>
      <c r="J86" s="27"/>
    </row>
    <row r="87" spans="1:10" ht="21" customHeight="1">
      <c r="A87" s="2" t="s">
        <v>123</v>
      </c>
      <c r="B87" s="2" t="s">
        <v>232</v>
      </c>
      <c r="C87" s="118"/>
      <c r="D87" s="59"/>
      <c r="E87" s="59"/>
      <c r="F87" s="59"/>
      <c r="H87" s="27"/>
      <c r="J87" s="27"/>
    </row>
    <row r="88" spans="1:10" ht="21" customHeight="1">
      <c r="A88" s="140" t="s">
        <v>81</v>
      </c>
      <c r="C88" s="175">
        <v>14</v>
      </c>
      <c r="D88" s="59">
        <v>156923875</v>
      </c>
      <c r="E88" s="59"/>
      <c r="F88" s="59">
        <v>166364907</v>
      </c>
      <c r="H88" s="27">
        <v>290274064</v>
      </c>
      <c r="J88" s="27">
        <v>246833052</v>
      </c>
    </row>
    <row r="89" spans="1:10" ht="21" customHeight="1">
      <c r="A89" s="139" t="s">
        <v>145</v>
      </c>
      <c r="C89" s="175">
        <v>8</v>
      </c>
      <c r="D89" s="59">
        <v>0</v>
      </c>
      <c r="E89" s="59"/>
      <c r="F89" s="59">
        <v>5471033</v>
      </c>
      <c r="H89" s="27">
        <v>3212556924</v>
      </c>
      <c r="I89" s="108"/>
      <c r="J89" s="27">
        <v>19394763516</v>
      </c>
    </row>
    <row r="90" spans="1:10" ht="21" customHeight="1">
      <c r="A90" s="4" t="s">
        <v>142</v>
      </c>
      <c r="C90" s="118"/>
      <c r="D90" s="59">
        <v>6899110467</v>
      </c>
      <c r="E90" s="59"/>
      <c r="F90" s="59">
        <v>7312500676</v>
      </c>
      <c r="H90" s="27">
        <v>202210556</v>
      </c>
      <c r="J90" s="27">
        <v>186908781</v>
      </c>
    </row>
    <row r="91" spans="1:10" ht="21" customHeight="1">
      <c r="A91" s="6" t="s">
        <v>107</v>
      </c>
      <c r="B91" s="6"/>
      <c r="C91" s="118"/>
      <c r="D91" s="112">
        <f>SUM(D81:D90)</f>
        <v>95661207886</v>
      </c>
      <c r="E91" s="90"/>
      <c r="F91" s="112">
        <f>SUM(F81:F90)</f>
        <v>106281934182</v>
      </c>
      <c r="G91" s="6"/>
      <c r="H91" s="50">
        <f>SUM(H81:H90)</f>
        <v>4179263692</v>
      </c>
      <c r="I91" s="6"/>
      <c r="J91" s="50">
        <f>SUM(J81:J90)</f>
        <v>19958809347</v>
      </c>
    </row>
    <row r="92" spans="1:10" ht="21" customHeight="1">
      <c r="A92" s="2" t="s">
        <v>122</v>
      </c>
      <c r="B92" s="2" t="s">
        <v>305</v>
      </c>
      <c r="C92" s="118"/>
      <c r="D92" s="92"/>
      <c r="E92" s="90"/>
      <c r="F92" s="92"/>
      <c r="G92" s="6"/>
      <c r="H92" s="22"/>
      <c r="I92" s="6"/>
      <c r="J92" s="22"/>
    </row>
    <row r="93" spans="1:10" ht="21" customHeight="1">
      <c r="A93" s="2" t="s">
        <v>123</v>
      </c>
      <c r="B93" s="2" t="s">
        <v>298</v>
      </c>
      <c r="C93" s="118"/>
      <c r="D93" s="92"/>
      <c r="E93" s="90"/>
      <c r="F93" s="92"/>
      <c r="G93" s="6"/>
      <c r="H93" s="22"/>
      <c r="I93" s="6"/>
      <c r="J93" s="22"/>
    </row>
    <row r="94" spans="1:10" ht="21" customHeight="1">
      <c r="A94" s="6"/>
      <c r="B94" s="6"/>
      <c r="C94" s="118"/>
      <c r="D94" s="92"/>
      <c r="E94" s="90"/>
      <c r="F94" s="92"/>
      <c r="G94" s="6"/>
      <c r="H94" s="22"/>
      <c r="I94" s="6"/>
      <c r="J94" s="22"/>
    </row>
    <row r="95" spans="1:10" ht="21" customHeight="1">
      <c r="A95" s="23" t="s">
        <v>54</v>
      </c>
      <c r="B95" s="23"/>
      <c r="C95" s="118"/>
      <c r="D95" s="59"/>
      <c r="E95" s="59"/>
      <c r="F95" s="59"/>
    </row>
    <row r="96" spans="1:10" ht="21" customHeight="1">
      <c r="A96" s="2" t="s">
        <v>90</v>
      </c>
      <c r="B96" s="2"/>
      <c r="C96" s="118"/>
      <c r="D96" s="59">
        <v>66496026775</v>
      </c>
      <c r="E96" s="59"/>
      <c r="F96" s="59">
        <v>68783644108</v>
      </c>
      <c r="H96" s="59">
        <v>0</v>
      </c>
      <c r="I96" s="59"/>
      <c r="J96" s="59">
        <v>0</v>
      </c>
    </row>
    <row r="97" spans="1:10" ht="21" customHeight="1">
      <c r="A97" s="4" t="s">
        <v>186</v>
      </c>
      <c r="C97" s="118"/>
      <c r="D97" s="59">
        <v>924239904</v>
      </c>
      <c r="E97" s="59"/>
      <c r="F97" s="59">
        <v>967658981</v>
      </c>
      <c r="H97" s="59">
        <v>0</v>
      </c>
      <c r="I97" s="59"/>
      <c r="J97" s="59">
        <v>0</v>
      </c>
    </row>
    <row r="98" spans="1:10" ht="21" customHeight="1">
      <c r="A98" s="2" t="s">
        <v>301</v>
      </c>
      <c r="B98" s="120"/>
      <c r="C98" s="118"/>
      <c r="D98" s="59">
        <v>19904459193</v>
      </c>
      <c r="E98" s="59"/>
      <c r="F98" s="59">
        <v>22890058187</v>
      </c>
      <c r="H98" s="59">
        <v>0</v>
      </c>
      <c r="I98" s="59"/>
      <c r="J98" s="59">
        <v>0</v>
      </c>
    </row>
    <row r="99" spans="1:10" ht="21" customHeight="1">
      <c r="A99" s="2" t="s">
        <v>125</v>
      </c>
      <c r="B99" s="2"/>
      <c r="C99" s="118"/>
      <c r="D99" s="59">
        <v>9157620191</v>
      </c>
      <c r="E99" s="59"/>
      <c r="F99" s="59">
        <v>8009026524</v>
      </c>
      <c r="H99" s="59">
        <v>409380503</v>
      </c>
      <c r="I99" s="59"/>
      <c r="J99" s="59">
        <v>313411305</v>
      </c>
    </row>
    <row r="100" spans="1:10" ht="21" customHeight="1">
      <c r="A100" s="6" t="s">
        <v>55</v>
      </c>
      <c r="B100" s="6"/>
      <c r="C100" s="118"/>
      <c r="D100" s="112">
        <f>SUM(D96:D99)</f>
        <v>96482346063</v>
      </c>
      <c r="E100" s="90"/>
      <c r="F100" s="112">
        <f>SUM(F96:F99)</f>
        <v>100650387800</v>
      </c>
      <c r="G100" s="6"/>
      <c r="H100" s="112">
        <f>SUM(H96:H99)</f>
        <v>409380503</v>
      </c>
      <c r="I100" s="6"/>
      <c r="J100" s="112">
        <f>SUM(J96:J99)</f>
        <v>313411305</v>
      </c>
    </row>
    <row r="101" spans="1:10" ht="21" customHeight="1">
      <c r="C101" s="118"/>
      <c r="D101" s="115"/>
      <c r="E101" s="90"/>
      <c r="F101" s="115"/>
      <c r="G101" s="6"/>
      <c r="H101" s="110"/>
      <c r="I101" s="102"/>
      <c r="J101" s="110"/>
    </row>
    <row r="102" spans="1:10" ht="21" customHeight="1">
      <c r="A102" s="152" t="s">
        <v>314</v>
      </c>
      <c r="C102" s="175"/>
      <c r="D102" s="164">
        <f>D91-D100</f>
        <v>-821138177</v>
      </c>
      <c r="E102" s="164"/>
      <c r="F102" s="164">
        <f>F91-F100</f>
        <v>5631546382</v>
      </c>
      <c r="G102" s="152"/>
      <c r="H102" s="164">
        <f>H91-H100</f>
        <v>3769883189</v>
      </c>
      <c r="I102" s="164"/>
      <c r="J102" s="164">
        <f>J91-J100</f>
        <v>19645398042</v>
      </c>
    </row>
    <row r="103" spans="1:10" ht="21" customHeight="1">
      <c r="A103" s="2" t="s">
        <v>37</v>
      </c>
      <c r="B103" s="2"/>
      <c r="C103" s="118"/>
      <c r="D103" s="59">
        <v>-1404189390</v>
      </c>
      <c r="E103" s="59"/>
      <c r="F103" s="59">
        <v>-509233934</v>
      </c>
      <c r="H103" s="59">
        <v>-342632382</v>
      </c>
      <c r="I103" s="59"/>
      <c r="J103" s="59">
        <v>-386792328</v>
      </c>
    </row>
    <row r="104" spans="1:10" ht="21" customHeight="1">
      <c r="A104" s="139" t="s">
        <v>126</v>
      </c>
      <c r="B104" s="2"/>
      <c r="C104" s="175"/>
      <c r="D104" s="59"/>
      <c r="E104" s="59"/>
      <c r="F104" s="59"/>
      <c r="H104" s="59"/>
      <c r="I104" s="59"/>
      <c r="J104" s="59"/>
    </row>
    <row r="105" spans="1:10" ht="21" customHeight="1">
      <c r="A105" s="173" t="s">
        <v>234</v>
      </c>
      <c r="B105" s="121"/>
      <c r="C105" s="47"/>
      <c r="D105" s="54">
        <v>59226942</v>
      </c>
      <c r="E105" s="61"/>
      <c r="F105" s="54">
        <v>233571284</v>
      </c>
      <c r="H105" s="28">
        <v>0</v>
      </c>
      <c r="I105" s="108"/>
      <c r="J105" s="28">
        <v>0</v>
      </c>
    </row>
    <row r="106" spans="1:10" ht="21" customHeight="1">
      <c r="A106" s="152" t="s">
        <v>317</v>
      </c>
      <c r="B106" s="6"/>
      <c r="C106" s="118"/>
      <c r="D106" s="164">
        <f>SUM(D102:D105)</f>
        <v>-2166100625</v>
      </c>
      <c r="E106" s="152"/>
      <c r="F106" s="150">
        <f>SUM(F102:F105)</f>
        <v>5355883732</v>
      </c>
      <c r="G106" s="152"/>
      <c r="H106" s="164">
        <f>SUM(H102:H105)</f>
        <v>3427250807</v>
      </c>
      <c r="I106" s="152"/>
      <c r="J106" s="150">
        <f>SUM(J102:J105)</f>
        <v>19258605714</v>
      </c>
    </row>
    <row r="107" spans="1:10" ht="21" customHeight="1">
      <c r="A107" s="2" t="s">
        <v>151</v>
      </c>
      <c r="B107" s="2"/>
      <c r="C107" s="118">
        <v>16</v>
      </c>
      <c r="D107" s="54">
        <v>537315119</v>
      </c>
      <c r="E107" s="88"/>
      <c r="F107" s="54">
        <v>-1153615857</v>
      </c>
      <c r="G107" s="8"/>
      <c r="H107" s="54">
        <v>1174662</v>
      </c>
      <c r="I107" s="88"/>
      <c r="J107" s="54">
        <v>1592961</v>
      </c>
    </row>
    <row r="108" spans="1:10" ht="21" customHeight="1" thickBot="1">
      <c r="A108" s="152" t="s">
        <v>68</v>
      </c>
      <c r="B108" s="6"/>
      <c r="C108" s="118"/>
      <c r="D108" s="116">
        <f>+D106+D107</f>
        <v>-1628785506</v>
      </c>
      <c r="E108" s="90"/>
      <c r="F108" s="116">
        <f>+F106+F107</f>
        <v>4202267875</v>
      </c>
      <c r="G108" s="6"/>
      <c r="H108" s="116">
        <f>+H106+H107</f>
        <v>3428425469</v>
      </c>
      <c r="I108" s="6"/>
      <c r="J108" s="174">
        <f>+J106+J107</f>
        <v>19260198675</v>
      </c>
    </row>
    <row r="109" spans="1:10" s="26" customFormat="1" ht="21" customHeight="1" thickTop="1">
      <c r="A109" s="4"/>
      <c r="B109" s="4"/>
      <c r="C109" s="118"/>
      <c r="D109" s="22"/>
      <c r="E109" s="29"/>
      <c r="F109" s="22"/>
      <c r="G109" s="29"/>
      <c r="H109" s="22"/>
      <c r="I109" s="29"/>
      <c r="J109" s="22"/>
    </row>
    <row r="110" spans="1:10" ht="21" customHeight="1">
      <c r="A110" s="25" t="s">
        <v>233</v>
      </c>
      <c r="B110" s="25"/>
      <c r="C110" s="24"/>
      <c r="D110" s="30"/>
      <c r="E110" s="31"/>
      <c r="F110" s="30"/>
      <c r="G110" s="31"/>
      <c r="H110" s="30"/>
      <c r="I110" s="31"/>
      <c r="J110" s="30"/>
    </row>
    <row r="111" spans="1:10" ht="21" customHeight="1">
      <c r="A111" s="119" t="s">
        <v>127</v>
      </c>
      <c r="B111" s="119"/>
      <c r="C111" s="26"/>
      <c r="D111" s="62"/>
      <c r="E111" s="62"/>
      <c r="F111" s="62"/>
      <c r="G111" s="60"/>
      <c r="H111" s="60"/>
      <c r="I111" s="60"/>
      <c r="J111" s="62"/>
    </row>
    <row r="112" spans="1:10" ht="21" customHeight="1">
      <c r="A112" s="48"/>
      <c r="B112" s="48"/>
      <c r="C112" s="4"/>
      <c r="D112" s="281" t="s">
        <v>45</v>
      </c>
      <c r="E112" s="281"/>
      <c r="F112" s="281"/>
      <c r="H112" s="281" t="s">
        <v>46</v>
      </c>
      <c r="I112" s="281"/>
      <c r="J112" s="281"/>
    </row>
    <row r="113" spans="1:10" ht="21" customHeight="1">
      <c r="C113" s="3"/>
      <c r="D113" s="281" t="s">
        <v>128</v>
      </c>
      <c r="E113" s="281"/>
      <c r="F113" s="281"/>
      <c r="G113" s="117"/>
      <c r="H113" s="281" t="s">
        <v>118</v>
      </c>
      <c r="I113" s="281"/>
      <c r="J113" s="281"/>
    </row>
    <row r="114" spans="1:10" ht="21" customHeight="1">
      <c r="C114" s="3"/>
      <c r="D114" s="283" t="s">
        <v>175</v>
      </c>
      <c r="E114" s="283"/>
      <c r="F114" s="283"/>
      <c r="G114" s="117"/>
      <c r="H114" s="283" t="s">
        <v>175</v>
      </c>
      <c r="I114" s="283"/>
      <c r="J114" s="283"/>
    </row>
    <row r="115" spans="1:10" ht="21" customHeight="1">
      <c r="C115" s="279" t="s">
        <v>23</v>
      </c>
      <c r="D115" s="3">
        <v>2020</v>
      </c>
      <c r="E115" s="3"/>
      <c r="F115" s="3">
        <v>2019</v>
      </c>
      <c r="G115" s="3"/>
      <c r="H115" s="3">
        <v>2020</v>
      </c>
      <c r="I115" s="3"/>
      <c r="J115" s="3">
        <v>2019</v>
      </c>
    </row>
    <row r="116" spans="1:10" ht="21" customHeight="1">
      <c r="D116" s="282" t="s">
        <v>136</v>
      </c>
      <c r="E116" s="282"/>
      <c r="F116" s="282"/>
      <c r="G116" s="282"/>
      <c r="H116" s="282"/>
      <c r="I116" s="282"/>
      <c r="J116" s="282"/>
    </row>
    <row r="117" spans="1:10" ht="21" customHeight="1">
      <c r="A117" s="1" t="s">
        <v>25</v>
      </c>
      <c r="B117" s="1"/>
      <c r="C117" s="118"/>
      <c r="D117" s="22"/>
      <c r="E117" s="6"/>
      <c r="F117" s="22"/>
      <c r="G117" s="6"/>
      <c r="H117" s="22"/>
      <c r="I117" s="6"/>
      <c r="J117" s="22"/>
    </row>
    <row r="118" spans="1:10" ht="21" customHeight="1">
      <c r="A118" s="23" t="s">
        <v>108</v>
      </c>
      <c r="B118" s="23"/>
      <c r="C118" s="118"/>
      <c r="D118" s="45"/>
      <c r="F118" s="45"/>
      <c r="H118" s="45"/>
      <c r="J118" s="45"/>
    </row>
    <row r="119" spans="1:10" ht="21" customHeight="1">
      <c r="A119" s="2" t="s">
        <v>302</v>
      </c>
      <c r="B119" s="2"/>
      <c r="C119" s="118"/>
      <c r="D119" s="89">
        <v>545772810</v>
      </c>
      <c r="E119" s="59"/>
      <c r="F119" s="89">
        <v>-1165888266</v>
      </c>
      <c r="H119" s="89">
        <v>0</v>
      </c>
      <c r="I119" s="59"/>
      <c r="J119" s="89">
        <v>0</v>
      </c>
    </row>
    <row r="120" spans="1:10" s="24" customFormat="1" ht="21" customHeight="1">
      <c r="A120" s="6" t="s">
        <v>191</v>
      </c>
      <c r="B120" s="2"/>
      <c r="C120" s="127"/>
      <c r="D120" s="88"/>
      <c r="E120" s="88"/>
      <c r="F120" s="88"/>
      <c r="G120" s="8"/>
      <c r="H120" s="88"/>
      <c r="I120" s="88"/>
      <c r="J120" s="88"/>
    </row>
    <row r="121" spans="1:10" ht="21" customHeight="1">
      <c r="A121" s="6" t="s">
        <v>192</v>
      </c>
      <c r="B121" s="1"/>
      <c r="C121" s="118"/>
      <c r="D121" s="122">
        <f>SUM(D119:D119)</f>
        <v>545772810</v>
      </c>
      <c r="E121" s="90"/>
      <c r="F121" s="122">
        <f>SUM(F119:F119)</f>
        <v>-1165888266</v>
      </c>
      <c r="G121" s="6"/>
      <c r="H121" s="122">
        <f>SUM(H119:H119)</f>
        <v>0</v>
      </c>
      <c r="I121" s="90"/>
      <c r="J121" s="122">
        <f>SUM(J119:J119)</f>
        <v>0</v>
      </c>
    </row>
    <row r="122" spans="1:10" ht="21" customHeight="1">
      <c r="A122" s="2"/>
      <c r="B122" s="2"/>
      <c r="C122" s="118"/>
      <c r="D122" s="92"/>
      <c r="E122" s="90"/>
      <c r="F122" s="92"/>
      <c r="G122" s="6"/>
      <c r="H122" s="92"/>
      <c r="I122" s="90"/>
      <c r="J122" s="92"/>
    </row>
    <row r="123" spans="1:10" ht="21" customHeight="1">
      <c r="A123" s="23" t="s">
        <v>109</v>
      </c>
      <c r="B123" s="23"/>
      <c r="C123" s="118"/>
      <c r="D123" s="61"/>
      <c r="E123" s="59"/>
      <c r="F123" s="61"/>
      <c r="G123" s="20"/>
      <c r="H123" s="61"/>
      <c r="I123" s="59"/>
      <c r="J123" s="61"/>
    </row>
    <row r="124" spans="1:10" ht="21" customHeight="1">
      <c r="A124" s="139" t="s">
        <v>235</v>
      </c>
      <c r="B124" s="23"/>
      <c r="C124" s="175"/>
      <c r="D124" s="61"/>
      <c r="E124" s="59"/>
      <c r="F124" s="61"/>
      <c r="G124" s="20"/>
      <c r="H124" s="61"/>
      <c r="I124" s="59"/>
      <c r="J124" s="61"/>
    </row>
    <row r="125" spans="1:10" ht="21" customHeight="1">
      <c r="A125" s="139" t="s">
        <v>236</v>
      </c>
      <c r="B125" s="23"/>
      <c r="C125" s="175"/>
      <c r="D125" s="61">
        <v>444994</v>
      </c>
      <c r="E125" s="59"/>
      <c r="F125" s="61">
        <v>0</v>
      </c>
      <c r="G125" s="20"/>
      <c r="H125" s="61">
        <v>5935778</v>
      </c>
      <c r="I125" s="59"/>
      <c r="J125" s="61">
        <v>0</v>
      </c>
    </row>
    <row r="126" spans="1:10" ht="21" customHeight="1">
      <c r="A126" s="2" t="s">
        <v>75</v>
      </c>
      <c r="B126" s="2"/>
      <c r="C126" s="118"/>
      <c r="D126" s="59">
        <v>-627524</v>
      </c>
      <c r="E126" s="59"/>
      <c r="F126" s="59">
        <v>9388</v>
      </c>
      <c r="H126" s="59">
        <v>0</v>
      </c>
      <c r="I126" s="59"/>
      <c r="J126" s="59">
        <v>0</v>
      </c>
    </row>
    <row r="127" spans="1:10" ht="21" customHeight="1">
      <c r="A127" s="139" t="s">
        <v>237</v>
      </c>
      <c r="B127" s="2"/>
      <c r="C127" s="175"/>
      <c r="D127" s="59"/>
      <c r="E127" s="59"/>
      <c r="F127" s="59"/>
      <c r="H127" s="59"/>
      <c r="I127" s="59"/>
      <c r="J127" s="59"/>
    </row>
    <row r="128" spans="1:10" ht="21" customHeight="1">
      <c r="A128" s="139" t="s">
        <v>174</v>
      </c>
      <c r="B128" s="2"/>
      <c r="C128" s="175"/>
      <c r="D128" s="59">
        <v>50926</v>
      </c>
      <c r="E128" s="59"/>
      <c r="F128" s="59">
        <v>-1878</v>
      </c>
      <c r="H128" s="59">
        <v>-1187156</v>
      </c>
      <c r="I128" s="59"/>
      <c r="J128" s="59">
        <v>0</v>
      </c>
    </row>
    <row r="129" spans="1:10" ht="21" customHeight="1">
      <c r="A129" s="1" t="s">
        <v>110</v>
      </c>
      <c r="B129" s="1"/>
      <c r="C129" s="118"/>
      <c r="D129" s="165">
        <f>SUM(D125:D128)</f>
        <v>-131604</v>
      </c>
      <c r="E129" s="152"/>
      <c r="F129" s="165">
        <f>SUM(F125:F128)</f>
        <v>7510</v>
      </c>
      <c r="G129" s="152"/>
      <c r="H129" s="165">
        <v>4748622</v>
      </c>
      <c r="I129" s="164"/>
      <c r="J129" s="165">
        <v>0</v>
      </c>
    </row>
    <row r="130" spans="1:10" ht="21" customHeight="1">
      <c r="A130" s="6" t="s">
        <v>196</v>
      </c>
      <c r="B130" s="6"/>
      <c r="C130" s="118"/>
      <c r="D130" s="90">
        <f>D121+D129</f>
        <v>545641206</v>
      </c>
      <c r="E130" s="90"/>
      <c r="F130" s="90">
        <f>F121+F129</f>
        <v>-1165880756</v>
      </c>
      <c r="G130" s="6"/>
      <c r="H130" s="90">
        <f>H121+H129</f>
        <v>4748622</v>
      </c>
      <c r="I130" s="90"/>
      <c r="J130" s="90">
        <v>0</v>
      </c>
    </row>
    <row r="131" spans="1:10" ht="21" customHeight="1" thickBot="1">
      <c r="A131" s="6" t="s">
        <v>173</v>
      </c>
      <c r="B131" s="6"/>
      <c r="C131" s="118"/>
      <c r="D131" s="194">
        <f>D108+D130</f>
        <v>-1083144300</v>
      </c>
      <c r="E131" s="164"/>
      <c r="F131" s="194">
        <f>F108+F130</f>
        <v>3036387119</v>
      </c>
      <c r="G131" s="152"/>
      <c r="H131" s="194">
        <f>H108+H130</f>
        <v>3433174091</v>
      </c>
      <c r="I131" s="164"/>
      <c r="J131" s="194">
        <f>J108+J130</f>
        <v>19260198675</v>
      </c>
    </row>
    <row r="132" spans="1:10" ht="21" customHeight="1" thickTop="1">
      <c r="A132" s="1"/>
      <c r="B132" s="1"/>
      <c r="C132" s="118"/>
      <c r="D132" s="92"/>
      <c r="E132" s="92"/>
      <c r="F132" s="92"/>
      <c r="G132" s="29"/>
      <c r="H132" s="92"/>
      <c r="I132" s="92"/>
      <c r="J132" s="92"/>
    </row>
    <row r="133" spans="1:10" ht="21" customHeight="1">
      <c r="A133" s="6" t="s">
        <v>24</v>
      </c>
      <c r="B133" s="6"/>
      <c r="C133" s="118"/>
      <c r="D133" s="88"/>
      <c r="E133" s="59"/>
      <c r="F133" s="88"/>
      <c r="H133" s="88"/>
      <c r="I133" s="59"/>
      <c r="J133" s="88"/>
    </row>
    <row r="134" spans="1:10" ht="21" customHeight="1">
      <c r="A134" s="4" t="s">
        <v>111</v>
      </c>
      <c r="C134" s="118"/>
      <c r="D134" s="61">
        <v>-1847558189</v>
      </c>
      <c r="E134" s="61"/>
      <c r="F134" s="61">
        <v>3267393543</v>
      </c>
      <c r="H134" s="88">
        <f>H108</f>
        <v>3428425469</v>
      </c>
      <c r="I134" s="59"/>
      <c r="J134" s="88">
        <f>J108</f>
        <v>19260198675</v>
      </c>
    </row>
    <row r="135" spans="1:10" ht="21" customHeight="1">
      <c r="A135" s="2" t="s">
        <v>48</v>
      </c>
      <c r="B135" s="2"/>
      <c r="C135" s="118"/>
      <c r="D135" s="54">
        <v>218772683</v>
      </c>
      <c r="E135" s="61"/>
      <c r="F135" s="54">
        <v>934874332</v>
      </c>
      <c r="H135" s="28">
        <v>0</v>
      </c>
      <c r="I135" s="108"/>
      <c r="J135" s="28">
        <v>0</v>
      </c>
    </row>
    <row r="136" spans="1:10" ht="21" customHeight="1" thickBot="1">
      <c r="A136" s="152" t="s">
        <v>68</v>
      </c>
      <c r="B136" s="6"/>
      <c r="C136" s="118"/>
      <c r="D136" s="91">
        <f>SUM(D134:D135)</f>
        <v>-1628785506</v>
      </c>
      <c r="E136" s="90"/>
      <c r="F136" s="91">
        <f>SUM(F134:F135)</f>
        <v>4202267875</v>
      </c>
      <c r="G136" s="6"/>
      <c r="H136" s="91">
        <f>SUM(H134:H135)</f>
        <v>3428425469</v>
      </c>
      <c r="I136" s="90"/>
      <c r="J136" s="91">
        <f>SUM(J134:J135)</f>
        <v>19260198675</v>
      </c>
    </row>
    <row r="137" spans="1:10" ht="21" customHeight="1" thickTop="1">
      <c r="A137" s="1"/>
      <c r="B137" s="1"/>
      <c r="C137" s="118"/>
      <c r="D137" s="92"/>
      <c r="E137" s="92"/>
      <c r="F137" s="92"/>
      <c r="G137" s="29"/>
      <c r="H137" s="29"/>
      <c r="I137" s="29"/>
      <c r="J137" s="29"/>
    </row>
    <row r="138" spans="1:10" ht="21" customHeight="1">
      <c r="A138" s="6" t="s">
        <v>144</v>
      </c>
      <c r="B138" s="6"/>
      <c r="C138" s="118"/>
      <c r="D138" s="92"/>
      <c r="E138" s="92"/>
      <c r="F138" s="92"/>
      <c r="G138" s="29"/>
      <c r="H138" s="29"/>
      <c r="I138" s="29"/>
      <c r="J138" s="29"/>
    </row>
    <row r="139" spans="1:10" ht="21" customHeight="1">
      <c r="A139" s="4" t="s">
        <v>111</v>
      </c>
      <c r="C139" s="118"/>
      <c r="D139" s="61">
        <v>-1323128149</v>
      </c>
      <c r="E139" s="61"/>
      <c r="F139" s="61">
        <v>2118067702</v>
      </c>
      <c r="H139" s="88">
        <f>H131</f>
        <v>3433174091</v>
      </c>
      <c r="J139" s="88">
        <f>+J134</f>
        <v>19260198675</v>
      </c>
    </row>
    <row r="140" spans="1:10" ht="21" customHeight="1">
      <c r="A140" s="2" t="s">
        <v>48</v>
      </c>
      <c r="B140" s="2"/>
      <c r="C140" s="118"/>
      <c r="D140" s="54">
        <v>239983849</v>
      </c>
      <c r="E140" s="61"/>
      <c r="F140" s="54">
        <v>918319417</v>
      </c>
      <c r="H140" s="89">
        <v>0</v>
      </c>
      <c r="I140" s="108"/>
      <c r="J140" s="28">
        <v>0</v>
      </c>
    </row>
    <row r="141" spans="1:10" ht="21" customHeight="1" thickBot="1">
      <c r="A141" s="6" t="s">
        <v>67</v>
      </c>
      <c r="B141" s="6"/>
      <c r="C141" s="118"/>
      <c r="D141" s="91">
        <f>SUM(D139:D140)</f>
        <v>-1083144300</v>
      </c>
      <c r="E141" s="90"/>
      <c r="F141" s="91">
        <f>SUM(F139:F140)</f>
        <v>3036387119</v>
      </c>
      <c r="G141" s="6"/>
      <c r="H141" s="91">
        <f>SUM(H139:H140)</f>
        <v>3433174091</v>
      </c>
      <c r="I141" s="6"/>
      <c r="J141" s="91">
        <f>SUM(J139:J140)</f>
        <v>19260198675</v>
      </c>
    </row>
    <row r="142" spans="1:10" ht="21" customHeight="1" thickTop="1">
      <c r="C142" s="118"/>
      <c r="D142" s="22"/>
      <c r="E142" s="29"/>
      <c r="F142" s="22"/>
      <c r="G142" s="29"/>
      <c r="H142" s="29"/>
      <c r="I142" s="29"/>
      <c r="J142" s="29"/>
    </row>
    <row r="143" spans="1:10" ht="21" customHeight="1" thickBot="1">
      <c r="A143" s="6" t="s">
        <v>185</v>
      </c>
      <c r="C143" s="118">
        <v>17</v>
      </c>
      <c r="D143" s="242">
        <v>-0.33</v>
      </c>
      <c r="E143" s="113"/>
      <c r="F143" s="243">
        <v>0.7</v>
      </c>
      <c r="G143" s="6"/>
      <c r="H143" s="243">
        <v>0.61</v>
      </c>
      <c r="I143" s="6"/>
      <c r="J143" s="243">
        <v>4.0999999999999996</v>
      </c>
    </row>
    <row r="144" spans="1:10" ht="21" customHeight="1" thickTop="1">
      <c r="H144" s="108"/>
      <c r="I144" s="108"/>
      <c r="J144" s="108"/>
    </row>
    <row r="145" spans="4:10" ht="21" customHeight="1">
      <c r="D145" s="94"/>
      <c r="F145" s="94"/>
    </row>
    <row r="147" spans="4:10" ht="21" customHeight="1">
      <c r="D147" s="94"/>
      <c r="F147" s="94"/>
      <c r="H147" s="94"/>
      <c r="J147" s="94"/>
    </row>
    <row r="148" spans="4:10" ht="21" customHeight="1">
      <c r="D148" s="269"/>
      <c r="F148" s="269"/>
      <c r="G148" s="269"/>
      <c r="H148" s="269"/>
      <c r="I148" s="269"/>
      <c r="J148" s="269"/>
    </row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2:F112"/>
    <mergeCell ref="H112:J112"/>
    <mergeCell ref="D75:F75"/>
    <mergeCell ref="H75:J75"/>
    <mergeCell ref="D76:F76"/>
    <mergeCell ref="H76:J76"/>
    <mergeCell ref="D77:F77"/>
    <mergeCell ref="H77:J77"/>
    <mergeCell ref="D79:J79"/>
    <mergeCell ref="D116:J116"/>
    <mergeCell ref="D113:F113"/>
    <mergeCell ref="H113:J113"/>
    <mergeCell ref="D114:F114"/>
    <mergeCell ref="H114:J114"/>
  </mergeCells>
  <conditionalFormatting sqref="A134:A135">
    <cfRule type="duplicateValues" dxfId="3" priority="5"/>
    <cfRule type="duplicateValues" dxfId="2" priority="6"/>
  </conditionalFormatting>
  <conditionalFormatting sqref="A139:A140">
    <cfRule type="duplicateValues" dxfId="1" priority="7"/>
    <cfRule type="duplicateValues" dxfId="0" priority="8"/>
  </conditionalFormatting>
  <pageMargins left="0.8" right="0.42" top="0.48" bottom="0.5" header="0.5" footer="0.5"/>
  <pageSetup paperSize="9" scale="73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2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view="pageBreakPreview" topLeftCell="B1" zoomScale="55" zoomScaleNormal="40" zoomScaleSheetLayoutView="55" zoomScalePageLayoutView="70" workbookViewId="0">
      <selection activeCell="Q64" sqref="Q64"/>
    </sheetView>
  </sheetViews>
  <sheetFormatPr defaultColWidth="9.09765625" defaultRowHeight="17.149999999999999" customHeight="1"/>
  <cols>
    <col min="1" max="1" width="56.5" style="4" customWidth="1"/>
    <col min="2" max="2" width="5.8984375" style="7" bestFit="1" customWidth="1"/>
    <col min="3" max="3" width="16.09765625" style="2" bestFit="1" customWidth="1"/>
    <col min="4" max="4" width="0.8984375" style="8" customWidth="1"/>
    <col min="5" max="5" width="17.796875" style="2" customWidth="1"/>
    <col min="6" max="6" width="0.8984375" style="8" customWidth="1"/>
    <col min="7" max="7" width="14.69921875" style="59" customWidth="1"/>
    <col min="8" max="8" width="1.09765625" style="8" customWidth="1"/>
    <col min="9" max="9" width="17.69921875" style="2" bestFit="1" customWidth="1"/>
    <col min="10" max="10" width="0.8984375" style="8" customWidth="1"/>
    <col min="11" max="11" width="14" style="2" bestFit="1" customWidth="1"/>
    <col min="12" max="12" width="0.8984375" style="8" customWidth="1"/>
    <col min="13" max="13" width="17.59765625" style="59" bestFit="1" customWidth="1"/>
    <col min="14" max="14" width="0.59765625" style="59" customWidth="1"/>
    <col min="15" max="15" width="17.69921875" style="59" bestFit="1" customWidth="1"/>
    <col min="16" max="16" width="0.8984375" style="8" customWidth="1"/>
    <col min="17" max="17" width="16.796875" style="59" bestFit="1" customWidth="1"/>
    <col min="18" max="18" width="0.8984375" style="8" customWidth="1"/>
    <col min="19" max="19" width="17.296875" style="2" customWidth="1"/>
    <col min="20" max="20" width="0.8984375" style="2" customWidth="1"/>
    <col min="21" max="21" width="15.69921875" style="2" bestFit="1" customWidth="1"/>
    <col min="22" max="22" width="0.8984375" style="8" customWidth="1"/>
    <col min="23" max="23" width="17.3984375" style="59" customWidth="1"/>
    <col min="24" max="24" width="0.8984375" style="2" customWidth="1"/>
    <col min="25" max="25" width="17.296875" style="59" bestFit="1" customWidth="1"/>
    <col min="26" max="26" width="0.8984375" style="88" customWidth="1"/>
    <col min="27" max="27" width="18.09765625" style="59" customWidth="1"/>
    <col min="28" max="28" width="0.8984375" style="88" customWidth="1"/>
    <col min="29" max="29" width="17.296875" style="59" bestFit="1" customWidth="1"/>
    <col min="30" max="30" width="1.3984375" style="8" customWidth="1"/>
    <col min="31" max="31" width="1.3984375" style="2" customWidth="1"/>
    <col min="32" max="32" width="16" style="2" bestFit="1" customWidth="1"/>
    <col min="33" max="16384" width="9.09765625" style="2"/>
  </cols>
  <sheetData>
    <row r="1" spans="1:32" s="24" customFormat="1" ht="18">
      <c r="A1" s="25" t="s">
        <v>233</v>
      </c>
      <c r="B1" s="33"/>
      <c r="D1" s="37"/>
      <c r="F1" s="37"/>
      <c r="G1" s="83"/>
      <c r="H1" s="37"/>
      <c r="J1" s="37"/>
      <c r="L1" s="37"/>
      <c r="M1" s="83"/>
      <c r="N1" s="83"/>
      <c r="O1" s="83"/>
      <c r="P1" s="37"/>
      <c r="Q1" s="83"/>
      <c r="R1" s="37"/>
      <c r="V1" s="37"/>
      <c r="W1" s="83"/>
      <c r="Y1" s="83"/>
      <c r="Z1" s="86"/>
      <c r="AA1" s="83"/>
      <c r="AB1" s="86"/>
      <c r="AC1" s="83"/>
      <c r="AD1" s="37"/>
    </row>
    <row r="2" spans="1:32" s="26" customFormat="1" ht="17.149999999999999" customHeight="1">
      <c r="A2" s="58" t="s">
        <v>71</v>
      </c>
      <c r="B2" s="32"/>
      <c r="D2" s="38"/>
      <c r="F2" s="38"/>
      <c r="G2" s="84"/>
      <c r="H2" s="38"/>
      <c r="J2" s="38"/>
      <c r="L2" s="38"/>
      <c r="M2" s="84"/>
      <c r="N2" s="84"/>
      <c r="O2" s="84"/>
      <c r="P2" s="38"/>
      <c r="Q2" s="84"/>
      <c r="R2" s="38"/>
      <c r="V2" s="38"/>
      <c r="W2" s="84"/>
      <c r="Y2" s="84"/>
      <c r="Z2" s="87"/>
      <c r="AA2" s="84"/>
      <c r="AB2" s="87"/>
      <c r="AC2" s="84"/>
      <c r="AD2" s="38"/>
    </row>
    <row r="3" spans="1:32" s="26" customFormat="1" ht="16" customHeight="1">
      <c r="A3" s="58"/>
      <c r="B3" s="32"/>
      <c r="D3" s="38"/>
      <c r="F3" s="38"/>
      <c r="G3" s="84"/>
      <c r="H3" s="38"/>
      <c r="J3" s="38"/>
      <c r="L3" s="38"/>
      <c r="M3" s="84"/>
      <c r="N3" s="84"/>
      <c r="O3" s="84"/>
      <c r="P3" s="38"/>
      <c r="Q3" s="84"/>
      <c r="R3" s="38"/>
      <c r="V3" s="38"/>
      <c r="W3" s="84"/>
      <c r="Y3" s="84"/>
      <c r="Z3" s="87"/>
      <c r="AA3" s="84"/>
      <c r="AB3" s="87"/>
      <c r="AC3" s="84"/>
      <c r="AD3" s="38"/>
    </row>
    <row r="4" spans="1:32" ht="16" customHeight="1">
      <c r="C4" s="284" t="s">
        <v>129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"/>
    </row>
    <row r="5" spans="1:32" ht="19" customHeight="1">
      <c r="B5" s="4"/>
      <c r="D5" s="81"/>
      <c r="E5" s="195"/>
      <c r="F5" s="195"/>
      <c r="G5" s="195"/>
      <c r="H5" s="9"/>
      <c r="I5" s="9"/>
      <c r="J5" s="9"/>
      <c r="K5" s="288" t="s">
        <v>141</v>
      </c>
      <c r="L5" s="288"/>
      <c r="M5" s="288"/>
      <c r="N5" s="99"/>
      <c r="O5" s="99"/>
      <c r="P5" s="9"/>
      <c r="Q5" s="286" t="s">
        <v>94</v>
      </c>
      <c r="R5" s="287"/>
      <c r="S5" s="287"/>
      <c r="T5" s="287"/>
      <c r="U5" s="287"/>
      <c r="V5" s="287"/>
      <c r="W5" s="287"/>
      <c r="Z5" s="59"/>
      <c r="AB5" s="59"/>
      <c r="AD5" s="2"/>
    </row>
    <row r="6" spans="1:32" ht="16" customHeight="1">
      <c r="B6" s="4"/>
      <c r="D6" s="176"/>
      <c r="E6" s="195"/>
      <c r="F6" s="195"/>
      <c r="G6" s="195"/>
      <c r="H6" s="9"/>
      <c r="I6" s="9"/>
      <c r="J6" s="9"/>
      <c r="K6" s="99"/>
      <c r="L6" s="99"/>
      <c r="M6" s="99"/>
      <c r="N6" s="99"/>
      <c r="O6" s="99"/>
      <c r="P6" s="9"/>
      <c r="Q6" s="9"/>
      <c r="R6" s="196"/>
      <c r="S6" s="155" t="s">
        <v>276</v>
      </c>
      <c r="T6" s="196"/>
      <c r="U6" s="196"/>
      <c r="V6" s="196"/>
      <c r="W6" s="196"/>
      <c r="Z6" s="59"/>
      <c r="AB6" s="59"/>
      <c r="AD6" s="2"/>
    </row>
    <row r="7" spans="1:32" ht="16" customHeight="1">
      <c r="B7" s="4"/>
      <c r="D7" s="176"/>
      <c r="E7" s="195"/>
      <c r="F7" s="195"/>
      <c r="G7" s="195"/>
      <c r="H7" s="9"/>
      <c r="I7" s="9"/>
      <c r="J7" s="9"/>
      <c r="K7" s="99"/>
      <c r="L7" s="99"/>
      <c r="M7" s="99"/>
      <c r="N7" s="99"/>
      <c r="O7" s="99"/>
      <c r="P7" s="9"/>
      <c r="Q7" s="9"/>
      <c r="R7" s="196"/>
      <c r="S7" s="155" t="s">
        <v>270</v>
      </c>
      <c r="T7" s="196"/>
      <c r="U7" s="196"/>
      <c r="V7" s="196"/>
      <c r="W7" s="196"/>
      <c r="Z7" s="59"/>
      <c r="AB7" s="59"/>
      <c r="AD7" s="2"/>
    </row>
    <row r="8" spans="1:32" s="68" customFormat="1" ht="16" customHeight="1">
      <c r="A8" s="252"/>
      <c r="B8" s="252"/>
      <c r="D8" s="247"/>
      <c r="E8" s="250"/>
      <c r="F8" s="250"/>
      <c r="G8" s="253"/>
      <c r="H8" s="250"/>
      <c r="I8" s="249" t="s">
        <v>130</v>
      </c>
      <c r="J8" s="250"/>
      <c r="K8" s="250"/>
      <c r="L8" s="250"/>
      <c r="M8" s="253"/>
      <c r="N8" s="253"/>
      <c r="O8" s="253"/>
      <c r="P8" s="250"/>
      <c r="Q8" s="253"/>
      <c r="R8" s="254"/>
      <c r="S8" s="249" t="s">
        <v>271</v>
      </c>
      <c r="T8" s="254"/>
      <c r="U8" s="255"/>
      <c r="V8" s="254"/>
      <c r="W8" s="256"/>
      <c r="Y8" s="129"/>
      <c r="Z8" s="129"/>
      <c r="AA8" s="129"/>
      <c r="AB8" s="129"/>
      <c r="AC8" s="129"/>
    </row>
    <row r="9" spans="1:32" s="68" customFormat="1" ht="16" customHeight="1">
      <c r="A9" s="252"/>
      <c r="B9" s="252"/>
      <c r="D9" s="247"/>
      <c r="E9" s="249" t="s">
        <v>78</v>
      </c>
      <c r="F9" s="250"/>
      <c r="G9" s="249" t="s">
        <v>78</v>
      </c>
      <c r="H9" s="250"/>
      <c r="I9" s="249" t="s">
        <v>131</v>
      </c>
      <c r="J9" s="250"/>
      <c r="K9" s="250"/>
      <c r="L9" s="250"/>
      <c r="M9" s="253"/>
      <c r="N9" s="253"/>
      <c r="O9" s="201"/>
      <c r="P9" s="250"/>
      <c r="Q9" s="203" t="s">
        <v>264</v>
      </c>
      <c r="R9" s="254"/>
      <c r="S9" s="249" t="s">
        <v>272</v>
      </c>
      <c r="T9" s="254"/>
      <c r="U9" s="250"/>
      <c r="V9" s="254"/>
      <c r="W9" s="249" t="s">
        <v>34</v>
      </c>
      <c r="Y9" s="129"/>
      <c r="Z9" s="129"/>
      <c r="AA9" s="129"/>
      <c r="AB9" s="129"/>
      <c r="AC9" s="129"/>
    </row>
    <row r="10" spans="1:32" s="68" customFormat="1" ht="16" customHeight="1">
      <c r="A10" s="252"/>
      <c r="B10" s="252"/>
      <c r="C10" s="257"/>
      <c r="D10" s="247"/>
      <c r="E10" s="249" t="s">
        <v>77</v>
      </c>
      <c r="F10" s="250"/>
      <c r="G10" s="249" t="s">
        <v>77</v>
      </c>
      <c r="H10" s="250"/>
      <c r="I10" s="249" t="s">
        <v>132</v>
      </c>
      <c r="J10" s="250"/>
      <c r="K10" s="250"/>
      <c r="L10" s="250"/>
      <c r="M10" s="253"/>
      <c r="N10" s="253"/>
      <c r="O10" s="249" t="s">
        <v>261</v>
      </c>
      <c r="P10" s="250"/>
      <c r="Q10" s="203" t="s">
        <v>265</v>
      </c>
      <c r="R10" s="250"/>
      <c r="S10" s="249" t="s">
        <v>273</v>
      </c>
      <c r="T10" s="254"/>
      <c r="U10" s="249" t="s">
        <v>276</v>
      </c>
      <c r="V10" s="250"/>
      <c r="W10" s="249" t="s">
        <v>59</v>
      </c>
      <c r="X10" s="258"/>
      <c r="Y10" s="249" t="s">
        <v>50</v>
      </c>
      <c r="Z10" s="259"/>
      <c r="AA10" s="259"/>
      <c r="AB10" s="201"/>
      <c r="AC10" s="259"/>
      <c r="AD10" s="260"/>
    </row>
    <row r="11" spans="1:32" s="68" customFormat="1" ht="16" customHeight="1">
      <c r="A11" s="252"/>
      <c r="B11" s="257"/>
      <c r="C11" s="257" t="s">
        <v>154</v>
      </c>
      <c r="D11" s="251"/>
      <c r="E11" s="249" t="s">
        <v>80</v>
      </c>
      <c r="F11" s="250"/>
      <c r="G11" s="249" t="s">
        <v>80</v>
      </c>
      <c r="H11" s="250"/>
      <c r="I11" s="249" t="s">
        <v>133</v>
      </c>
      <c r="J11" s="250"/>
      <c r="K11" s="257"/>
      <c r="L11" s="251"/>
      <c r="M11" s="256"/>
      <c r="N11" s="256"/>
      <c r="O11" s="249" t="s">
        <v>262</v>
      </c>
      <c r="P11" s="250"/>
      <c r="Q11" s="203" t="s">
        <v>266</v>
      </c>
      <c r="R11" s="250"/>
      <c r="S11" s="261" t="s">
        <v>59</v>
      </c>
      <c r="T11" s="257"/>
      <c r="U11" s="249" t="s">
        <v>137</v>
      </c>
      <c r="V11" s="250"/>
      <c r="W11" s="249" t="s">
        <v>58</v>
      </c>
      <c r="X11" s="251"/>
      <c r="Y11" s="249" t="s">
        <v>30</v>
      </c>
      <c r="Z11" s="249"/>
      <c r="AA11" s="249" t="s">
        <v>31</v>
      </c>
      <c r="AB11" s="249"/>
      <c r="AC11" s="249"/>
      <c r="AD11" s="257"/>
    </row>
    <row r="12" spans="1:32" s="68" customFormat="1" ht="16" customHeight="1">
      <c r="A12" s="252"/>
      <c r="B12" s="257"/>
      <c r="C12" s="257" t="s">
        <v>26</v>
      </c>
      <c r="D12" s="251"/>
      <c r="E12" s="249" t="s">
        <v>260</v>
      </c>
      <c r="F12" s="250"/>
      <c r="G12" s="249" t="s">
        <v>79</v>
      </c>
      <c r="H12" s="250"/>
      <c r="I12" s="249" t="s">
        <v>134</v>
      </c>
      <c r="J12" s="250"/>
      <c r="K12" s="257" t="s">
        <v>27</v>
      </c>
      <c r="L12" s="250"/>
      <c r="M12" s="129"/>
      <c r="N12" s="256"/>
      <c r="O12" s="249" t="s">
        <v>263</v>
      </c>
      <c r="P12" s="250"/>
      <c r="Q12" s="249" t="s">
        <v>267</v>
      </c>
      <c r="R12" s="250"/>
      <c r="S12" s="261" t="s">
        <v>274</v>
      </c>
      <c r="T12" s="257"/>
      <c r="U12" s="249" t="s">
        <v>138</v>
      </c>
      <c r="V12" s="250"/>
      <c r="W12" s="249" t="s">
        <v>87</v>
      </c>
      <c r="X12" s="251"/>
      <c r="Y12" s="249" t="s">
        <v>49</v>
      </c>
      <c r="Z12" s="249"/>
      <c r="AA12" s="249" t="s">
        <v>32</v>
      </c>
      <c r="AB12" s="249"/>
      <c r="AC12" s="249" t="s">
        <v>34</v>
      </c>
      <c r="AD12" s="257"/>
    </row>
    <row r="13" spans="1:32" s="68" customFormat="1" ht="16" customHeight="1">
      <c r="A13" s="252"/>
      <c r="B13" s="128" t="s">
        <v>23</v>
      </c>
      <c r="C13" s="257" t="s">
        <v>153</v>
      </c>
      <c r="D13" s="251"/>
      <c r="E13" s="249" t="s">
        <v>76</v>
      </c>
      <c r="F13" s="250"/>
      <c r="G13" s="249" t="s">
        <v>76</v>
      </c>
      <c r="H13" s="250"/>
      <c r="I13" s="249" t="s">
        <v>135</v>
      </c>
      <c r="J13" s="250"/>
      <c r="K13" s="257" t="s">
        <v>28</v>
      </c>
      <c r="L13" s="250"/>
      <c r="M13" s="256" t="s">
        <v>29</v>
      </c>
      <c r="N13" s="256"/>
      <c r="O13" s="249" t="s">
        <v>33</v>
      </c>
      <c r="P13" s="250"/>
      <c r="Q13" s="249" t="s">
        <v>118</v>
      </c>
      <c r="R13" s="250"/>
      <c r="S13" s="249" t="s">
        <v>275</v>
      </c>
      <c r="T13" s="257"/>
      <c r="U13" s="249" t="s">
        <v>139</v>
      </c>
      <c r="V13" s="250"/>
      <c r="W13" s="261" t="s">
        <v>35</v>
      </c>
      <c r="X13" s="251"/>
      <c r="Y13" s="249" t="s">
        <v>112</v>
      </c>
      <c r="Z13" s="249"/>
      <c r="AA13" s="249" t="s">
        <v>33</v>
      </c>
      <c r="AB13" s="249"/>
      <c r="AC13" s="249" t="s">
        <v>35</v>
      </c>
      <c r="AD13" s="257"/>
    </row>
    <row r="14" spans="1:32" ht="16" customHeight="1">
      <c r="A14" s="1"/>
      <c r="B14" s="64"/>
      <c r="C14" s="282" t="s">
        <v>136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64"/>
      <c r="AE14" s="7"/>
      <c r="AF14" s="3"/>
    </row>
    <row r="15" spans="1:32" ht="16" customHeight="1">
      <c r="A15" s="1" t="s">
        <v>104</v>
      </c>
      <c r="B15" s="64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64"/>
      <c r="AE15" s="7"/>
      <c r="AF15" s="3"/>
    </row>
    <row r="16" spans="1:32" s="29" customFormat="1" ht="16" customHeight="1">
      <c r="A16" s="29" t="s">
        <v>103</v>
      </c>
      <c r="B16" s="101"/>
      <c r="C16" s="100">
        <v>4700000000</v>
      </c>
      <c r="D16" s="100"/>
      <c r="E16" s="100">
        <v>12971114336</v>
      </c>
      <c r="F16" s="100"/>
      <c r="G16" s="100">
        <v>67483332</v>
      </c>
      <c r="H16" s="100"/>
      <c r="I16" s="100">
        <v>-2393022014</v>
      </c>
      <c r="J16" s="100"/>
      <c r="K16" s="100">
        <v>211428571</v>
      </c>
      <c r="L16" s="100"/>
      <c r="M16" s="100">
        <v>38572815354</v>
      </c>
      <c r="N16" s="100"/>
      <c r="O16" s="53">
        <v>0</v>
      </c>
      <c r="P16" s="100"/>
      <c r="Q16" s="100">
        <v>1329732175</v>
      </c>
      <c r="R16" s="100"/>
      <c r="S16" s="100">
        <v>-1978351</v>
      </c>
      <c r="T16" s="100"/>
      <c r="U16" s="100">
        <v>-100356126</v>
      </c>
      <c r="V16" s="100"/>
      <c r="W16" s="100">
        <f>SUM(Q16:U16)</f>
        <v>1227397698</v>
      </c>
      <c r="X16" s="100"/>
      <c r="Y16" s="100">
        <f>SUM(C16:O16,W16)</f>
        <v>55357217277</v>
      </c>
      <c r="Z16" s="100"/>
      <c r="AA16" s="100">
        <v>11969560009</v>
      </c>
      <c r="AB16" s="100"/>
      <c r="AC16" s="100">
        <f>Y16+AA16</f>
        <v>67326777286</v>
      </c>
    </row>
    <row r="17" spans="1:32" s="6" customFormat="1" ht="16" customHeight="1">
      <c r="A17" s="19"/>
      <c r="B17" s="64"/>
      <c r="C17" s="70"/>
      <c r="D17" s="70"/>
      <c r="E17" s="70"/>
      <c r="F17" s="70"/>
      <c r="G17" s="52"/>
      <c r="H17" s="70"/>
      <c r="I17" s="70"/>
      <c r="J17" s="70"/>
      <c r="K17" s="70"/>
      <c r="L17" s="70"/>
      <c r="M17" s="52"/>
      <c r="N17" s="52"/>
      <c r="O17" s="53"/>
      <c r="P17" s="70"/>
      <c r="Q17" s="52"/>
      <c r="R17" s="70"/>
      <c r="S17" s="70"/>
      <c r="T17" s="70"/>
      <c r="U17" s="70"/>
      <c r="V17" s="70"/>
      <c r="W17" s="52"/>
      <c r="X17" s="70"/>
      <c r="Y17" s="52"/>
      <c r="Z17" s="52"/>
      <c r="AA17" s="52"/>
      <c r="AB17" s="52"/>
      <c r="AC17" s="52"/>
      <c r="AD17" s="11"/>
    </row>
    <row r="18" spans="1:32" ht="16" customHeight="1">
      <c r="A18" s="19" t="s">
        <v>115</v>
      </c>
      <c r="B18" s="64"/>
      <c r="C18" s="71"/>
      <c r="D18" s="74"/>
      <c r="E18" s="71"/>
      <c r="F18" s="74"/>
      <c r="G18" s="61"/>
      <c r="H18" s="74"/>
      <c r="I18" s="71"/>
      <c r="J18" s="74"/>
      <c r="K18" s="72"/>
      <c r="L18" s="74"/>
      <c r="M18" s="61"/>
      <c r="N18" s="61"/>
      <c r="O18" s="16"/>
      <c r="P18" s="73"/>
      <c r="Q18" s="61"/>
      <c r="R18" s="73"/>
      <c r="S18" s="72"/>
      <c r="T18" s="72"/>
      <c r="U18" s="72"/>
      <c r="V18" s="73"/>
      <c r="W18" s="61"/>
      <c r="X18" s="74"/>
      <c r="Y18" s="61"/>
      <c r="Z18" s="55"/>
      <c r="AA18" s="61"/>
      <c r="AB18" s="55"/>
      <c r="AC18" s="61"/>
      <c r="AD18" s="13"/>
    </row>
    <row r="19" spans="1:32" ht="16" customHeight="1">
      <c r="A19" s="57" t="s">
        <v>189</v>
      </c>
      <c r="B19" s="64"/>
      <c r="C19" s="12"/>
      <c r="D19" s="12"/>
      <c r="E19" s="12"/>
      <c r="F19" s="12"/>
      <c r="G19" s="12"/>
      <c r="H19" s="12"/>
      <c r="I19" s="12"/>
      <c r="J19" s="12"/>
      <c r="K19" s="12"/>
      <c r="L19" s="74"/>
      <c r="M19" s="55"/>
      <c r="N19" s="55"/>
      <c r="O19" s="12"/>
      <c r="P19" s="73"/>
      <c r="Q19" s="12"/>
      <c r="R19" s="73"/>
      <c r="S19" s="73"/>
      <c r="T19" s="73"/>
      <c r="U19" s="73"/>
      <c r="V19" s="73"/>
      <c r="W19" s="61"/>
      <c r="X19" s="74"/>
      <c r="Y19" s="55"/>
      <c r="Z19" s="55"/>
      <c r="AA19" s="55"/>
      <c r="AB19" s="55"/>
      <c r="AC19" s="55"/>
      <c r="AD19" s="13"/>
    </row>
    <row r="20" spans="1:32" ht="16" customHeight="1">
      <c r="A20" s="51" t="s">
        <v>100</v>
      </c>
      <c r="B20" s="111"/>
      <c r="C20" s="15">
        <v>0</v>
      </c>
      <c r="D20" s="53"/>
      <c r="E20" s="15">
        <v>0</v>
      </c>
      <c r="F20" s="53"/>
      <c r="G20" s="15">
        <v>0</v>
      </c>
      <c r="H20" s="53"/>
      <c r="I20" s="15">
        <v>0</v>
      </c>
      <c r="J20" s="53"/>
      <c r="K20" s="15">
        <v>0</v>
      </c>
      <c r="L20" s="70"/>
      <c r="M20" s="114">
        <v>-3995000000</v>
      </c>
      <c r="N20" s="61"/>
      <c r="O20" s="15">
        <v>0</v>
      </c>
      <c r="P20" s="74"/>
      <c r="Q20" s="15">
        <v>0</v>
      </c>
      <c r="R20" s="74"/>
      <c r="S20" s="15">
        <v>0</v>
      </c>
      <c r="T20" s="72"/>
      <c r="U20" s="15">
        <v>0</v>
      </c>
      <c r="V20" s="12"/>
      <c r="W20" s="16">
        <f>SUM(Q20:U20)</f>
        <v>0</v>
      </c>
      <c r="X20" s="70"/>
      <c r="Y20" s="71">
        <f>SUM(C20:O20,W20)</f>
        <v>-3995000000</v>
      </c>
      <c r="Z20" s="52"/>
      <c r="AA20" s="75">
        <v>-867307136</v>
      </c>
      <c r="AB20" s="52"/>
      <c r="AC20" s="71">
        <f>Y20+AA20</f>
        <v>-4862307136</v>
      </c>
      <c r="AD20" s="11"/>
    </row>
    <row r="21" spans="1:32" ht="16" customHeight="1">
      <c r="A21" s="57" t="s">
        <v>190</v>
      </c>
      <c r="B21" s="80"/>
      <c r="C21" s="41">
        <f>SUM(C20:C20)</f>
        <v>0</v>
      </c>
      <c r="D21" s="53"/>
      <c r="E21" s="41">
        <f>SUM(E20:E20)</f>
        <v>0</v>
      </c>
      <c r="F21" s="53"/>
      <c r="G21" s="41">
        <f>SUM(G20:G20)</f>
        <v>0</v>
      </c>
      <c r="H21" s="53"/>
      <c r="I21" s="41">
        <f>SUM(I20:I20)</f>
        <v>0</v>
      </c>
      <c r="J21" s="53"/>
      <c r="K21" s="41">
        <f>SUM(K20:K20)</f>
        <v>0</v>
      </c>
      <c r="L21" s="70"/>
      <c r="M21" s="76">
        <f>SUM(M20:M20)</f>
        <v>-3995000000</v>
      </c>
      <c r="N21" s="52"/>
      <c r="O21" s="41">
        <f>SUM(O20:O20)</f>
        <v>0</v>
      </c>
      <c r="P21" s="74"/>
      <c r="Q21" s="41">
        <f>SUM(Q20:Q20)</f>
        <v>0</v>
      </c>
      <c r="R21" s="74"/>
      <c r="S21" s="41">
        <f>SUM(S20:S20)</f>
        <v>0</v>
      </c>
      <c r="T21" s="70"/>
      <c r="U21" s="41">
        <f>SUM(U20:U20)</f>
        <v>0</v>
      </c>
      <c r="V21" s="12"/>
      <c r="W21" s="41">
        <f>SUM(W20:W20)</f>
        <v>0</v>
      </c>
      <c r="X21" s="70"/>
      <c r="Y21" s="76">
        <f>SUM(Y20:Y20)</f>
        <v>-3995000000</v>
      </c>
      <c r="Z21" s="52"/>
      <c r="AA21" s="76">
        <f>SUM(AA20:AA20)</f>
        <v>-867307136</v>
      </c>
      <c r="AB21" s="52"/>
      <c r="AC21" s="76">
        <f>SUM(AC20:AC20)</f>
        <v>-4862307136</v>
      </c>
      <c r="AD21" s="11"/>
    </row>
    <row r="22" spans="1:32" ht="16" customHeight="1">
      <c r="A22" s="19"/>
      <c r="B22" s="80"/>
      <c r="C22" s="53"/>
      <c r="D22" s="53"/>
      <c r="E22" s="53"/>
      <c r="F22" s="53"/>
      <c r="G22" s="53"/>
      <c r="H22" s="53"/>
      <c r="I22" s="53"/>
      <c r="J22" s="53"/>
      <c r="K22" s="53"/>
      <c r="L22" s="70"/>
      <c r="M22" s="70"/>
      <c r="N22" s="52"/>
      <c r="O22" s="53"/>
      <c r="P22" s="74"/>
      <c r="Q22" s="53"/>
      <c r="R22" s="74"/>
      <c r="S22" s="53"/>
      <c r="T22" s="73"/>
      <c r="U22" s="53"/>
      <c r="V22" s="12"/>
      <c r="W22" s="53"/>
      <c r="X22" s="70"/>
      <c r="Y22" s="70"/>
      <c r="Z22" s="52"/>
      <c r="AA22" s="70"/>
      <c r="AB22" s="52"/>
      <c r="AC22" s="70"/>
      <c r="AD22" s="11"/>
    </row>
    <row r="23" spans="1:32" s="6" customFormat="1" ht="16" customHeight="1">
      <c r="A23" s="19" t="s">
        <v>114</v>
      </c>
      <c r="B23" s="40"/>
      <c r="C23" s="82">
        <f>C21</f>
        <v>0</v>
      </c>
      <c r="D23" s="53"/>
      <c r="E23" s="82">
        <f>E21</f>
        <v>0</v>
      </c>
      <c r="F23" s="53"/>
      <c r="G23" s="82">
        <f>G21</f>
        <v>0</v>
      </c>
      <c r="H23" s="53"/>
      <c r="I23" s="82">
        <f>I21</f>
        <v>0</v>
      </c>
      <c r="J23" s="53"/>
      <c r="K23" s="82">
        <f>K21</f>
        <v>0</v>
      </c>
      <c r="L23" s="70"/>
      <c r="M23" s="79">
        <f>M21</f>
        <v>-3995000000</v>
      </c>
      <c r="N23" s="52"/>
      <c r="O23" s="82">
        <f>O21</f>
        <v>0</v>
      </c>
      <c r="P23" s="74"/>
      <c r="Q23" s="82">
        <f>Q21</f>
        <v>0</v>
      </c>
      <c r="R23" s="70"/>
      <c r="S23" s="82">
        <f>S21</f>
        <v>0</v>
      </c>
      <c r="T23" s="70"/>
      <c r="U23" s="82">
        <f>U21</f>
        <v>0</v>
      </c>
      <c r="V23" s="53"/>
      <c r="W23" s="82">
        <f>W21</f>
        <v>0</v>
      </c>
      <c r="X23" s="70"/>
      <c r="Y23" s="79">
        <f>Y21</f>
        <v>-3995000000</v>
      </c>
      <c r="Z23" s="52"/>
      <c r="AA23" s="79">
        <f>AA21</f>
        <v>-867307136</v>
      </c>
      <c r="AB23" s="52"/>
      <c r="AC23" s="79">
        <f>AC21</f>
        <v>-4862307136</v>
      </c>
      <c r="AD23" s="29"/>
    </row>
    <row r="24" spans="1:32" s="6" customFormat="1" ht="16" customHeight="1">
      <c r="A24" s="49"/>
      <c r="B24" s="40"/>
      <c r="C24" s="53"/>
      <c r="D24" s="53"/>
      <c r="E24" s="53"/>
      <c r="F24" s="53"/>
      <c r="G24" s="53"/>
      <c r="H24" s="53"/>
      <c r="I24" s="53"/>
      <c r="J24" s="53"/>
      <c r="K24" s="53"/>
      <c r="L24" s="70"/>
      <c r="M24" s="77"/>
      <c r="N24" s="52"/>
      <c r="O24" s="53"/>
      <c r="P24" s="77"/>
      <c r="Q24" s="53"/>
      <c r="R24" s="77"/>
      <c r="S24" s="53"/>
      <c r="T24" s="77"/>
      <c r="U24" s="53"/>
      <c r="V24" s="53"/>
      <c r="W24" s="53"/>
      <c r="X24" s="70"/>
      <c r="Y24" s="77"/>
      <c r="Z24" s="52"/>
      <c r="AA24" s="77"/>
      <c r="AB24" s="52"/>
      <c r="AC24" s="77"/>
      <c r="AD24" s="29"/>
    </row>
    <row r="25" spans="1:32" s="6" customFormat="1" ht="16" customHeight="1">
      <c r="A25" s="1" t="s">
        <v>66</v>
      </c>
      <c r="B25" s="64"/>
      <c r="C25" s="53"/>
      <c r="D25" s="53"/>
      <c r="E25" s="53"/>
      <c r="F25" s="53"/>
      <c r="G25" s="53"/>
      <c r="H25" s="53"/>
      <c r="I25" s="53"/>
      <c r="J25" s="53"/>
      <c r="K25" s="53"/>
      <c r="L25" s="70"/>
      <c r="M25" s="70"/>
      <c r="N25" s="52"/>
      <c r="O25" s="53"/>
      <c r="P25" s="70"/>
      <c r="Q25" s="53"/>
      <c r="R25" s="70"/>
      <c r="S25" s="53"/>
      <c r="T25" s="70"/>
      <c r="U25" s="53"/>
      <c r="V25" s="53"/>
      <c r="W25" s="53"/>
      <c r="X25" s="70"/>
      <c r="Y25" s="70"/>
      <c r="Z25" s="52"/>
      <c r="AA25" s="70"/>
      <c r="AB25" s="52"/>
      <c r="AC25" s="70"/>
      <c r="AD25" s="11"/>
    </row>
    <row r="26" spans="1:32" s="6" customFormat="1" ht="16" customHeight="1">
      <c r="A26" s="4" t="s">
        <v>60</v>
      </c>
      <c r="B26" s="80"/>
      <c r="C26" s="16">
        <v>0</v>
      </c>
      <c r="D26" s="12"/>
      <c r="E26" s="16">
        <v>0</v>
      </c>
      <c r="F26" s="12"/>
      <c r="G26" s="16">
        <v>0</v>
      </c>
      <c r="H26" s="12"/>
      <c r="I26" s="16">
        <v>0</v>
      </c>
      <c r="J26" s="12"/>
      <c r="K26" s="16">
        <v>0</v>
      </c>
      <c r="L26" s="70"/>
      <c r="M26" s="72">
        <v>3267393543</v>
      </c>
      <c r="N26" s="55"/>
      <c r="O26" s="16">
        <v>0</v>
      </c>
      <c r="P26" s="70"/>
      <c r="Q26" s="16">
        <v>0</v>
      </c>
      <c r="R26" s="70"/>
      <c r="S26" s="16">
        <v>0</v>
      </c>
      <c r="T26" s="72">
        <v>0</v>
      </c>
      <c r="U26" s="16">
        <v>0</v>
      </c>
      <c r="V26" s="53"/>
      <c r="W26" s="16">
        <f>SUM(Q26:U26)</f>
        <v>0</v>
      </c>
      <c r="X26" s="70"/>
      <c r="Y26" s="71">
        <f>SUM(C26:O26,W26)</f>
        <v>3267393543</v>
      </c>
      <c r="Z26" s="52"/>
      <c r="AA26" s="72">
        <v>934874332</v>
      </c>
      <c r="AB26" s="52"/>
      <c r="AC26" s="71">
        <f>Y26+AA26</f>
        <v>4202267875</v>
      </c>
      <c r="AD26" s="11"/>
    </row>
    <row r="27" spans="1:32" s="6" customFormat="1" ht="16" customHeight="1">
      <c r="A27" s="4" t="s">
        <v>61</v>
      </c>
      <c r="B27" s="93"/>
      <c r="C27" s="16">
        <v>0</v>
      </c>
      <c r="D27" s="53"/>
      <c r="E27" s="16">
        <v>0</v>
      </c>
      <c r="F27" s="53"/>
      <c r="G27" s="16">
        <v>0</v>
      </c>
      <c r="H27" s="53"/>
      <c r="I27" s="16">
        <v>0</v>
      </c>
      <c r="J27" s="53"/>
      <c r="K27" s="16">
        <v>0</v>
      </c>
      <c r="L27" s="70"/>
      <c r="M27" s="72">
        <v>0</v>
      </c>
      <c r="N27" s="55"/>
      <c r="O27" s="16">
        <v>0</v>
      </c>
      <c r="P27" s="70"/>
      <c r="Q27" s="72">
        <v>-1149333254</v>
      </c>
      <c r="R27" s="74"/>
      <c r="S27" s="16">
        <v>0</v>
      </c>
      <c r="T27" s="73"/>
      <c r="U27" s="72">
        <v>7413</v>
      </c>
      <c r="V27" s="74"/>
      <c r="W27" s="71">
        <f>SUM(Q27:U27)</f>
        <v>-1149325841</v>
      </c>
      <c r="X27" s="70"/>
      <c r="Y27" s="71">
        <f>SUM(C27:O27,W27)</f>
        <v>-1149325841</v>
      </c>
      <c r="Z27" s="52"/>
      <c r="AA27" s="72">
        <v>-16554915</v>
      </c>
      <c r="AB27" s="52"/>
      <c r="AC27" s="71">
        <f>Y27+AA27</f>
        <v>-1165880756</v>
      </c>
      <c r="AD27" s="11"/>
    </row>
    <row r="28" spans="1:32" s="6" customFormat="1" ht="16" customHeight="1">
      <c r="A28" s="1" t="s">
        <v>152</v>
      </c>
      <c r="B28" s="80"/>
      <c r="C28" s="41">
        <f>SUM(C26:C27)</f>
        <v>0</v>
      </c>
      <c r="D28" s="53"/>
      <c r="E28" s="41">
        <f>SUM(E26:E27)</f>
        <v>0</v>
      </c>
      <c r="F28" s="53"/>
      <c r="G28" s="41">
        <f>SUM(G26:G27)</f>
        <v>0</v>
      </c>
      <c r="H28" s="53"/>
      <c r="I28" s="41">
        <f>SUM(I26:I27)</f>
        <v>0</v>
      </c>
      <c r="J28" s="53"/>
      <c r="K28" s="41">
        <f>SUM(K26:K27)</f>
        <v>0</v>
      </c>
      <c r="L28" s="70"/>
      <c r="M28" s="78">
        <f>SUM(M26:M27)</f>
        <v>3267393543</v>
      </c>
      <c r="N28" s="52"/>
      <c r="O28" s="41">
        <f>SUM(O26:O27)</f>
        <v>0</v>
      </c>
      <c r="P28" s="70"/>
      <c r="Q28" s="78">
        <f>SUM(Q26:Q27)</f>
        <v>-1149333254</v>
      </c>
      <c r="R28" s="70"/>
      <c r="S28" s="41">
        <f>SUM(S26:S27)</f>
        <v>0</v>
      </c>
      <c r="T28" s="77"/>
      <c r="U28" s="78">
        <f>SUM(U26:U27)</f>
        <v>7413</v>
      </c>
      <c r="V28" s="70"/>
      <c r="W28" s="78">
        <f>SUM(W26:W27)</f>
        <v>-1149325841</v>
      </c>
      <c r="X28" s="70"/>
      <c r="Y28" s="78">
        <f>SUM(Y26:Y27)</f>
        <v>2118067702</v>
      </c>
      <c r="Z28" s="52"/>
      <c r="AA28" s="78">
        <f>SUM(AA26:AA27)</f>
        <v>918319417</v>
      </c>
      <c r="AB28" s="52"/>
      <c r="AC28" s="78">
        <f>SUM(AC26:AC27)</f>
        <v>3036387119</v>
      </c>
      <c r="AD28" s="11"/>
      <c r="AF28" s="130"/>
    </row>
    <row r="29" spans="1:32" s="6" customFormat="1" ht="16" customHeight="1">
      <c r="A29" s="1"/>
      <c r="B29" s="80"/>
      <c r="C29" s="12"/>
      <c r="D29" s="53"/>
      <c r="E29" s="12"/>
      <c r="F29" s="53"/>
      <c r="G29" s="12"/>
      <c r="H29" s="53"/>
      <c r="I29" s="12"/>
      <c r="J29" s="53"/>
      <c r="K29" s="12"/>
      <c r="L29" s="70"/>
      <c r="M29" s="73"/>
      <c r="N29" s="52"/>
      <c r="O29" s="12"/>
      <c r="P29" s="70"/>
      <c r="Q29" s="73"/>
      <c r="R29" s="70"/>
      <c r="S29" s="12"/>
      <c r="T29" s="77"/>
      <c r="U29" s="73"/>
      <c r="V29" s="70"/>
      <c r="W29" s="73"/>
      <c r="X29" s="70"/>
      <c r="Y29" s="73"/>
      <c r="Z29" s="52"/>
      <c r="AA29" s="73"/>
      <c r="AB29" s="52"/>
      <c r="AC29" s="73"/>
      <c r="AD29" s="11"/>
    </row>
    <row r="30" spans="1:32" s="6" customFormat="1" ht="16" customHeight="1">
      <c r="A30" s="4" t="s">
        <v>63</v>
      </c>
      <c r="B30" s="111"/>
      <c r="C30" s="15">
        <v>0</v>
      </c>
      <c r="D30" s="12"/>
      <c r="E30" s="15">
        <v>0</v>
      </c>
      <c r="F30" s="12"/>
      <c r="G30" s="15">
        <v>0</v>
      </c>
      <c r="H30" s="12"/>
      <c r="I30" s="15">
        <v>0</v>
      </c>
      <c r="J30" s="74"/>
      <c r="K30" s="54">
        <v>258571429</v>
      </c>
      <c r="L30" s="52"/>
      <c r="M30" s="54">
        <v>-258571429</v>
      </c>
      <c r="N30" s="55"/>
      <c r="O30" s="15">
        <v>0</v>
      </c>
      <c r="P30" s="70"/>
      <c r="Q30" s="15">
        <v>0</v>
      </c>
      <c r="R30" s="70"/>
      <c r="S30" s="15">
        <v>0</v>
      </c>
      <c r="T30" s="72"/>
      <c r="U30" s="15">
        <v>0</v>
      </c>
      <c r="V30" s="53"/>
      <c r="W30" s="15">
        <f>SUM(Q30:U30)</f>
        <v>0</v>
      </c>
      <c r="X30" s="53"/>
      <c r="Y30" s="15">
        <f>SUM(C30:O30,W30)</f>
        <v>0</v>
      </c>
      <c r="Z30" s="53"/>
      <c r="AA30" s="15">
        <v>0</v>
      </c>
      <c r="AB30" s="53"/>
      <c r="AC30" s="15">
        <f>Y30+AA30</f>
        <v>0</v>
      </c>
      <c r="AD30" s="11"/>
    </row>
    <row r="31" spans="1:32" s="6" customFormat="1" ht="16" customHeight="1">
      <c r="A31" s="1"/>
      <c r="B31" s="111"/>
      <c r="C31" s="73"/>
      <c r="D31" s="70"/>
      <c r="E31" s="73"/>
      <c r="F31" s="70"/>
      <c r="G31" s="73"/>
      <c r="H31" s="70"/>
      <c r="I31" s="73"/>
      <c r="J31" s="70"/>
      <c r="K31" s="73"/>
      <c r="L31" s="70"/>
      <c r="M31" s="73"/>
      <c r="N31" s="52"/>
      <c r="O31" s="12"/>
      <c r="P31" s="70"/>
      <c r="Q31" s="73"/>
      <c r="R31" s="70"/>
      <c r="S31" s="73"/>
      <c r="T31" s="77"/>
      <c r="U31" s="73"/>
      <c r="V31" s="70"/>
      <c r="W31" s="73"/>
      <c r="X31" s="70"/>
      <c r="Y31" s="73"/>
      <c r="Z31" s="52"/>
      <c r="AA31" s="73"/>
      <c r="AB31" s="52"/>
      <c r="AC31" s="73"/>
      <c r="AD31" s="11"/>
    </row>
    <row r="32" spans="1:32" ht="16" customHeight="1" thickBot="1">
      <c r="A32" s="19" t="s">
        <v>102</v>
      </c>
      <c r="B32" s="64"/>
      <c r="C32" s="124">
        <f>C16+C23+C28</f>
        <v>4700000000</v>
      </c>
      <c r="D32" s="70"/>
      <c r="E32" s="124">
        <f>E16+E23+E28</f>
        <v>12971114336</v>
      </c>
      <c r="F32" s="70"/>
      <c r="G32" s="124">
        <f>G16+G23+G28</f>
        <v>67483332</v>
      </c>
      <c r="H32" s="70"/>
      <c r="I32" s="124">
        <f>I16+I23+I28</f>
        <v>-2393022014</v>
      </c>
      <c r="J32" s="70"/>
      <c r="K32" s="124">
        <f>K16+K23+K28+K30</f>
        <v>470000000</v>
      </c>
      <c r="L32" s="70"/>
      <c r="M32" s="124">
        <f>M16+M23+M28+M30</f>
        <v>37586637468</v>
      </c>
      <c r="N32" s="52"/>
      <c r="O32" s="221">
        <f>O16+O23+O28</f>
        <v>0</v>
      </c>
      <c r="P32" s="70"/>
      <c r="Q32" s="124">
        <f>Q16+Q23+Q28</f>
        <v>180398921</v>
      </c>
      <c r="R32" s="70"/>
      <c r="S32" s="124">
        <f>S16+S23+S28</f>
        <v>-1978351</v>
      </c>
      <c r="T32" s="70"/>
      <c r="U32" s="124">
        <f>U16+U23+U28</f>
        <v>-100348713</v>
      </c>
      <c r="V32" s="70"/>
      <c r="W32" s="124">
        <f>W16+W23+W28</f>
        <v>78071857</v>
      </c>
      <c r="X32" s="70"/>
      <c r="Y32" s="124">
        <f>Y16+Y23+Y28</f>
        <v>53480284979</v>
      </c>
      <c r="Z32" s="52"/>
      <c r="AA32" s="124">
        <f>AA16+AA23+AA28</f>
        <v>12020572290</v>
      </c>
      <c r="AB32" s="52"/>
      <c r="AC32" s="124">
        <f>AC16+AC23+AC28</f>
        <v>65500857269</v>
      </c>
      <c r="AD32" s="13"/>
      <c r="AF32" s="131"/>
    </row>
    <row r="33" spans="1:32" ht="16" customHeight="1" thickTop="1">
      <c r="A33" s="19"/>
      <c r="B33" s="64"/>
      <c r="C33" s="43"/>
      <c r="D33" s="42"/>
      <c r="E33" s="43"/>
      <c r="F33" s="42"/>
      <c r="G33" s="52"/>
      <c r="H33" s="42"/>
      <c r="I33" s="43"/>
      <c r="J33" s="42"/>
      <c r="K33" s="43"/>
      <c r="L33" s="42"/>
      <c r="M33" s="52"/>
      <c r="N33" s="52"/>
      <c r="O33" s="52"/>
      <c r="P33" s="43"/>
      <c r="Q33" s="52"/>
      <c r="R33" s="43"/>
      <c r="S33" s="43"/>
      <c r="T33" s="43"/>
      <c r="U33" s="43"/>
      <c r="V33" s="43"/>
      <c r="W33" s="52"/>
      <c r="X33" s="43"/>
      <c r="Y33" s="52"/>
      <c r="Z33" s="52"/>
      <c r="AA33" s="52"/>
      <c r="AB33" s="52"/>
      <c r="AC33" s="52"/>
      <c r="AD33" s="42"/>
      <c r="AE33" s="13"/>
    </row>
    <row r="34" spans="1:32" ht="16" customHeight="1">
      <c r="A34" s="1" t="s">
        <v>226</v>
      </c>
      <c r="B34" s="13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132"/>
      <c r="AE34" s="7"/>
      <c r="AF34" s="3"/>
    </row>
    <row r="35" spans="1:32" s="201" customFormat="1" ht="16" customHeight="1">
      <c r="A35" s="197" t="s">
        <v>277</v>
      </c>
      <c r="B35" s="198"/>
      <c r="C35" s="199">
        <v>4700000000</v>
      </c>
      <c r="D35" s="198"/>
      <c r="E35" s="199">
        <v>12971114336</v>
      </c>
      <c r="F35" s="199"/>
      <c r="G35" s="199">
        <v>67483332</v>
      </c>
      <c r="H35" s="199"/>
      <c r="I35" s="199">
        <v>-2393022014</v>
      </c>
      <c r="J35" s="199"/>
      <c r="K35" s="199">
        <v>632000000</v>
      </c>
      <c r="L35" s="199"/>
      <c r="M35" s="199">
        <v>12549083007</v>
      </c>
      <c r="N35" s="199"/>
      <c r="O35" s="200">
        <v>0</v>
      </c>
      <c r="P35" s="199"/>
      <c r="Q35" s="199">
        <v>96509036</v>
      </c>
      <c r="R35" s="199"/>
      <c r="S35" s="222">
        <v>0</v>
      </c>
      <c r="T35" s="199"/>
      <c r="U35" s="199">
        <v>-373207902</v>
      </c>
      <c r="V35" s="199"/>
      <c r="W35" s="199">
        <f>SUM(Q35:U35)</f>
        <v>-276698866</v>
      </c>
      <c r="X35" s="199"/>
      <c r="Y35" s="199">
        <f>SUM(C35:O35,W35)</f>
        <v>28249959795</v>
      </c>
      <c r="Z35" s="199"/>
      <c r="AA35" s="199">
        <v>12709363104</v>
      </c>
      <c r="AB35" s="199"/>
      <c r="AC35" s="199">
        <f>Y35+AA35</f>
        <v>40959322899</v>
      </c>
    </row>
    <row r="36" spans="1:32" s="201" customFormat="1" ht="16" customHeight="1">
      <c r="A36" s="202" t="s">
        <v>278</v>
      </c>
      <c r="B36" s="198">
        <v>3</v>
      </c>
      <c r="C36" s="200">
        <v>0</v>
      </c>
      <c r="D36" s="200"/>
      <c r="E36" s="200">
        <v>0</v>
      </c>
      <c r="F36" s="200"/>
      <c r="G36" s="200">
        <v>0</v>
      </c>
      <c r="H36" s="200"/>
      <c r="I36" s="200">
        <v>0</v>
      </c>
      <c r="J36" s="200"/>
      <c r="K36" s="200">
        <v>0</v>
      </c>
      <c r="L36" s="198"/>
      <c r="M36" s="203">
        <v>-2370585774</v>
      </c>
      <c r="N36" s="203"/>
      <c r="O36" s="200">
        <v>0</v>
      </c>
      <c r="P36" s="203"/>
      <c r="Q36" s="203">
        <v>-38585771</v>
      </c>
      <c r="R36" s="203"/>
      <c r="S36" s="203">
        <v>643890731</v>
      </c>
      <c r="T36" s="198"/>
      <c r="U36" s="200">
        <v>0</v>
      </c>
      <c r="V36" s="198"/>
      <c r="W36" s="204">
        <f>SUM(Q36:U36)</f>
        <v>605304960</v>
      </c>
      <c r="X36" s="198"/>
      <c r="Y36" s="204">
        <f>SUM(C36:O36,W36)</f>
        <v>-1765280814</v>
      </c>
      <c r="Z36" s="198"/>
      <c r="AA36" s="203">
        <v>198493977</v>
      </c>
      <c r="AB36" s="198"/>
      <c r="AC36" s="204">
        <f>Y36+AA36</f>
        <v>-1566786837</v>
      </c>
    </row>
    <row r="37" spans="1:32" s="205" customFormat="1" ht="16" customHeight="1">
      <c r="A37" s="205" t="s">
        <v>227</v>
      </c>
      <c r="B37" s="206"/>
      <c r="C37" s="207">
        <f>SUM(C35:C36)</f>
        <v>4700000000</v>
      </c>
      <c r="D37" s="199"/>
      <c r="E37" s="207">
        <f>SUM(E35:E36)</f>
        <v>12971114336</v>
      </c>
      <c r="F37" s="199"/>
      <c r="G37" s="207">
        <f>SUM(G35:G36)</f>
        <v>67483332</v>
      </c>
      <c r="H37" s="199"/>
      <c r="I37" s="207">
        <f>SUM(I35:I36)</f>
        <v>-2393022014</v>
      </c>
      <c r="J37" s="199"/>
      <c r="K37" s="207">
        <f>SUM(K35:K36)</f>
        <v>632000000</v>
      </c>
      <c r="L37" s="199"/>
      <c r="M37" s="207">
        <f>SUM(M35:M36)</f>
        <v>10178497233</v>
      </c>
      <c r="N37" s="199"/>
      <c r="O37" s="207">
        <f>SUM(O35:O36)</f>
        <v>0</v>
      </c>
      <c r="P37" s="199"/>
      <c r="Q37" s="207">
        <f>SUM(Q35:Q36)</f>
        <v>57923265</v>
      </c>
      <c r="R37" s="199"/>
      <c r="S37" s="207">
        <f>SUM(S35:S36)</f>
        <v>643890731</v>
      </c>
      <c r="T37" s="199"/>
      <c r="U37" s="207">
        <f>SUM(U35:U36)</f>
        <v>-373207902</v>
      </c>
      <c r="V37" s="199"/>
      <c r="W37" s="207">
        <f>SUM(W35:W36)</f>
        <v>328606094</v>
      </c>
      <c r="X37" s="199"/>
      <c r="Y37" s="207">
        <f>SUM(Y35:Y36)</f>
        <v>26484678981</v>
      </c>
      <c r="Z37" s="199"/>
      <c r="AA37" s="207">
        <f>SUM(AA35:AA36)</f>
        <v>12907857081</v>
      </c>
      <c r="AB37" s="199"/>
      <c r="AC37" s="207">
        <f>SUM(AC35:AC36)</f>
        <v>39392536062</v>
      </c>
      <c r="AD37" s="208"/>
    </row>
    <row r="38" spans="1:32" s="6" customFormat="1" ht="16" customHeight="1">
      <c r="A38" s="19"/>
      <c r="B38" s="132"/>
      <c r="C38" s="70"/>
      <c r="D38" s="70"/>
      <c r="E38" s="70"/>
      <c r="F38" s="70"/>
      <c r="G38" s="52"/>
      <c r="H38" s="70"/>
      <c r="I38" s="70"/>
      <c r="J38" s="70"/>
      <c r="K38" s="70"/>
      <c r="L38" s="70"/>
      <c r="M38" s="52"/>
      <c r="N38" s="52"/>
      <c r="O38" s="52"/>
      <c r="P38" s="70"/>
      <c r="Q38" s="52"/>
      <c r="R38" s="70"/>
      <c r="S38" s="70"/>
      <c r="T38" s="70"/>
      <c r="U38" s="70"/>
      <c r="V38" s="70"/>
      <c r="W38" s="52"/>
      <c r="X38" s="70"/>
      <c r="Y38" s="52"/>
      <c r="Z38" s="52"/>
      <c r="AA38" s="52"/>
      <c r="AB38" s="52"/>
      <c r="AC38" s="52"/>
      <c r="AD38" s="11"/>
    </row>
    <row r="39" spans="1:32" ht="16" customHeight="1">
      <c r="A39" s="19" t="s">
        <v>115</v>
      </c>
      <c r="B39" s="132"/>
      <c r="C39" s="71"/>
      <c r="D39" s="74"/>
      <c r="E39" s="71"/>
      <c r="F39" s="74"/>
      <c r="G39" s="61"/>
      <c r="H39" s="74"/>
      <c r="I39" s="71"/>
      <c r="J39" s="74"/>
      <c r="K39" s="72"/>
      <c r="L39" s="74"/>
      <c r="M39" s="61"/>
      <c r="N39" s="61"/>
      <c r="O39" s="61"/>
      <c r="P39" s="73"/>
      <c r="Q39" s="61"/>
      <c r="R39" s="73"/>
      <c r="S39" s="73"/>
      <c r="T39" s="72"/>
      <c r="U39" s="72"/>
      <c r="V39" s="73"/>
      <c r="W39" s="61"/>
      <c r="X39" s="74"/>
      <c r="Y39" s="61"/>
      <c r="Z39" s="55"/>
      <c r="AA39" s="61"/>
      <c r="AB39" s="55"/>
      <c r="AC39" s="61"/>
      <c r="AD39" s="13"/>
    </row>
    <row r="40" spans="1:32" s="201" customFormat="1" ht="16" customHeight="1">
      <c r="A40" s="209" t="s">
        <v>99</v>
      </c>
      <c r="B40" s="198"/>
      <c r="C40" s="210"/>
      <c r="D40" s="210"/>
      <c r="E40" s="210"/>
      <c r="F40" s="210"/>
      <c r="G40" s="210"/>
      <c r="H40" s="210"/>
      <c r="I40" s="210"/>
      <c r="J40" s="210"/>
      <c r="K40" s="211"/>
      <c r="L40" s="210"/>
      <c r="M40" s="211"/>
      <c r="N40" s="210"/>
      <c r="O40" s="210"/>
      <c r="P40" s="211"/>
      <c r="Q40" s="211"/>
      <c r="R40" s="211"/>
      <c r="S40" s="211"/>
      <c r="T40" s="211"/>
      <c r="U40" s="211"/>
      <c r="V40" s="211"/>
      <c r="W40" s="211"/>
      <c r="X40" s="210"/>
      <c r="Y40" s="210"/>
      <c r="Z40" s="210"/>
      <c r="AA40" s="211"/>
      <c r="AB40" s="210"/>
      <c r="AC40" s="210"/>
    </row>
    <row r="41" spans="1:32" s="201" customFormat="1" ht="16" customHeight="1">
      <c r="A41" s="212" t="s">
        <v>279</v>
      </c>
      <c r="B41" s="198">
        <v>13</v>
      </c>
      <c r="C41" s="213">
        <v>1331000000</v>
      </c>
      <c r="D41" s="214"/>
      <c r="E41" s="213">
        <v>53790345678</v>
      </c>
      <c r="F41" s="214"/>
      <c r="G41" s="213">
        <v>55875231</v>
      </c>
      <c r="H41" s="213"/>
      <c r="I41" s="213">
        <v>0</v>
      </c>
      <c r="J41" s="213"/>
      <c r="K41" s="213">
        <v>0</v>
      </c>
      <c r="L41" s="213"/>
      <c r="M41" s="213">
        <v>0</v>
      </c>
      <c r="N41" s="213"/>
      <c r="O41" s="213">
        <v>-22455959553</v>
      </c>
      <c r="P41" s="213"/>
      <c r="Q41" s="213">
        <v>0</v>
      </c>
      <c r="R41" s="213"/>
      <c r="S41" s="213">
        <v>520177688</v>
      </c>
      <c r="T41" s="213"/>
      <c r="U41" s="213">
        <v>0</v>
      </c>
      <c r="V41" s="213"/>
      <c r="W41" s="213">
        <v>520177688</v>
      </c>
      <c r="X41" s="213"/>
      <c r="Y41" s="215">
        <v>33241439044</v>
      </c>
      <c r="Z41" s="213"/>
      <c r="AA41" s="213">
        <v>-11035982624</v>
      </c>
      <c r="AB41" s="213"/>
      <c r="AC41" s="213">
        <f>Y41+AA41</f>
        <v>22205456420</v>
      </c>
    </row>
    <row r="42" spans="1:32" s="201" customFormat="1" ht="16" customHeight="1">
      <c r="A42" s="212" t="s">
        <v>280</v>
      </c>
      <c r="B42" s="198"/>
      <c r="C42" s="216">
        <v>0</v>
      </c>
      <c r="D42" s="213"/>
      <c r="E42" s="216">
        <v>0</v>
      </c>
      <c r="F42" s="213"/>
      <c r="G42" s="216">
        <v>0</v>
      </c>
      <c r="H42" s="213"/>
      <c r="I42" s="216">
        <v>0</v>
      </c>
      <c r="J42" s="213"/>
      <c r="K42" s="216">
        <v>0</v>
      </c>
      <c r="L42" s="213"/>
      <c r="M42" s="216">
        <v>0</v>
      </c>
      <c r="N42" s="213"/>
      <c r="O42" s="216">
        <v>0</v>
      </c>
      <c r="P42" s="213"/>
      <c r="Q42" s="216">
        <v>0</v>
      </c>
      <c r="R42" s="213"/>
      <c r="S42" s="216">
        <v>0</v>
      </c>
      <c r="T42" s="213"/>
      <c r="U42" s="216">
        <v>0</v>
      </c>
      <c r="V42" s="213"/>
      <c r="W42" s="216">
        <v>0</v>
      </c>
      <c r="X42" s="213"/>
      <c r="Y42" s="216">
        <v>0</v>
      </c>
      <c r="Z42" s="213"/>
      <c r="AA42" s="216">
        <v>-175916150</v>
      </c>
      <c r="AB42" s="213"/>
      <c r="AC42" s="216">
        <f>Y42+AA42</f>
        <v>-175916150</v>
      </c>
    </row>
    <row r="43" spans="1:32" s="201" customFormat="1" ht="16" customHeight="1">
      <c r="A43" s="209" t="s">
        <v>281</v>
      </c>
      <c r="B43" s="198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</row>
    <row r="44" spans="1:32" s="205" customFormat="1" ht="16" customHeight="1">
      <c r="A44" s="209" t="s">
        <v>282</v>
      </c>
      <c r="B44" s="206"/>
      <c r="C44" s="217">
        <f>SUM(C41:C42)</f>
        <v>1331000000</v>
      </c>
      <c r="D44" s="199"/>
      <c r="E44" s="217">
        <f>SUM(E41:E42)</f>
        <v>53790345678</v>
      </c>
      <c r="F44" s="199"/>
      <c r="G44" s="217">
        <f>SUM(G41:G42)</f>
        <v>55875231</v>
      </c>
      <c r="H44" s="199"/>
      <c r="I44" s="217">
        <f>SUM(I41:I42)</f>
        <v>0</v>
      </c>
      <c r="J44" s="199"/>
      <c r="K44" s="217">
        <f>SUM(K41:K42)</f>
        <v>0</v>
      </c>
      <c r="L44" s="199"/>
      <c r="M44" s="217">
        <f>SUM(M41:M42)</f>
        <v>0</v>
      </c>
      <c r="N44" s="199"/>
      <c r="O44" s="217">
        <f>SUM(O41:O42)</f>
        <v>-22455959553</v>
      </c>
      <c r="P44" s="199"/>
      <c r="Q44" s="217">
        <f>SUM(Q41:Q42)</f>
        <v>0</v>
      </c>
      <c r="R44" s="199"/>
      <c r="S44" s="217">
        <f>SUM(S41:S42)</f>
        <v>520177688</v>
      </c>
      <c r="T44" s="199"/>
      <c r="U44" s="217">
        <f>SUM(U41:U42)</f>
        <v>0</v>
      </c>
      <c r="V44" s="199"/>
      <c r="W44" s="217">
        <f>SUM(W41:W42)</f>
        <v>520177688</v>
      </c>
      <c r="X44" s="199"/>
      <c r="Y44" s="217">
        <f>SUM(Y41:Y42)</f>
        <v>33241439044</v>
      </c>
      <c r="Z44" s="199"/>
      <c r="AA44" s="217">
        <f>SUM(AA41:AA42)</f>
        <v>-11211898774</v>
      </c>
      <c r="AB44" s="199"/>
      <c r="AC44" s="217">
        <f>SUM(AC41:AC42)</f>
        <v>22029540270</v>
      </c>
    </row>
    <row r="45" spans="1:32" s="205" customFormat="1" ht="16" customHeight="1">
      <c r="A45" s="209"/>
      <c r="B45" s="206"/>
      <c r="C45" s="218"/>
      <c r="D45" s="199"/>
      <c r="E45" s="218"/>
      <c r="F45" s="199"/>
      <c r="G45" s="218"/>
      <c r="H45" s="199"/>
      <c r="I45" s="218"/>
      <c r="J45" s="199"/>
      <c r="K45" s="218"/>
      <c r="L45" s="199"/>
      <c r="M45" s="218"/>
      <c r="N45" s="199"/>
      <c r="O45" s="218"/>
      <c r="P45" s="199"/>
      <c r="Q45" s="218"/>
      <c r="R45" s="199"/>
      <c r="S45" s="218"/>
      <c r="T45" s="199"/>
      <c r="U45" s="218"/>
      <c r="V45" s="199"/>
      <c r="W45" s="218"/>
      <c r="X45" s="199"/>
      <c r="Y45" s="218"/>
      <c r="Z45" s="199"/>
      <c r="AA45" s="218"/>
      <c r="AB45" s="199"/>
      <c r="AC45" s="218"/>
    </row>
    <row r="46" spans="1:32" s="205" customFormat="1" ht="16" customHeight="1">
      <c r="A46" s="209" t="s">
        <v>73</v>
      </c>
      <c r="B46" s="198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</row>
    <row r="47" spans="1:32" s="205" customFormat="1" ht="16" customHeight="1">
      <c r="A47" s="201" t="s">
        <v>283</v>
      </c>
      <c r="B47" s="198"/>
      <c r="C47" s="213"/>
      <c r="D47" s="213"/>
      <c r="E47" s="213"/>
      <c r="F47" s="214"/>
      <c r="G47" s="213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</row>
    <row r="48" spans="1:32" s="201" customFormat="1" ht="16" customHeight="1">
      <c r="A48" s="201" t="s">
        <v>284</v>
      </c>
      <c r="B48" s="198" t="s">
        <v>285</v>
      </c>
      <c r="C48" s="219">
        <v>0</v>
      </c>
      <c r="D48" s="213"/>
      <c r="E48" s="219">
        <v>0</v>
      </c>
      <c r="F48" s="214"/>
      <c r="G48" s="219">
        <v>0</v>
      </c>
      <c r="H48" s="200"/>
      <c r="I48" s="219">
        <v>0</v>
      </c>
      <c r="J48" s="200"/>
      <c r="K48" s="219">
        <v>0</v>
      </c>
      <c r="L48" s="200"/>
      <c r="M48" s="219">
        <v>0</v>
      </c>
      <c r="N48" s="200"/>
      <c r="O48" s="266">
        <v>-815133599</v>
      </c>
      <c r="P48" s="270"/>
      <c r="Q48" s="266">
        <v>56621185</v>
      </c>
      <c r="R48" s="270"/>
      <c r="S48" s="266">
        <v>144981</v>
      </c>
      <c r="T48" s="270"/>
      <c r="U48" s="266">
        <v>-26896704</v>
      </c>
      <c r="V48" s="270"/>
      <c r="W48" s="264">
        <f>SUM(Q48:U48)</f>
        <v>29869462</v>
      </c>
      <c r="X48" s="270"/>
      <c r="Y48" s="264">
        <f>O48+W48</f>
        <v>-785264137</v>
      </c>
      <c r="Z48" s="271"/>
      <c r="AA48" s="264">
        <v>443326541</v>
      </c>
      <c r="AB48" s="213"/>
      <c r="AC48" s="216">
        <f>Y48+AA48</f>
        <v>-341937596</v>
      </c>
      <c r="AF48" s="265"/>
    </row>
    <row r="49" spans="1:32" s="205" customFormat="1" ht="16" customHeight="1">
      <c r="A49" s="209" t="s">
        <v>286</v>
      </c>
      <c r="B49" s="206"/>
      <c r="C49" s="217">
        <f>SUM(C48)</f>
        <v>0</v>
      </c>
      <c r="D49" s="199"/>
      <c r="E49" s="217">
        <f>SUM(E48)</f>
        <v>0</v>
      </c>
      <c r="F49" s="199"/>
      <c r="G49" s="217">
        <f>SUM(G48)</f>
        <v>0</v>
      </c>
      <c r="H49" s="199"/>
      <c r="I49" s="217">
        <f>SUM(I48)</f>
        <v>0</v>
      </c>
      <c r="J49" s="199"/>
      <c r="K49" s="217">
        <f>SUM(K48)</f>
        <v>0</v>
      </c>
      <c r="L49" s="199"/>
      <c r="M49" s="217">
        <f>SUM(M48)</f>
        <v>0</v>
      </c>
      <c r="N49" s="199"/>
      <c r="O49" s="272">
        <f>SUM(O48)</f>
        <v>-815133599</v>
      </c>
      <c r="P49" s="273"/>
      <c r="Q49" s="272">
        <f>SUM(Q48)</f>
        <v>56621185</v>
      </c>
      <c r="R49" s="273"/>
      <c r="S49" s="272">
        <f>SUM(S48)</f>
        <v>144981</v>
      </c>
      <c r="T49" s="273"/>
      <c r="U49" s="272">
        <f>SUM(U48)</f>
        <v>-26896704</v>
      </c>
      <c r="V49" s="273"/>
      <c r="W49" s="272">
        <f>SUM(W48)</f>
        <v>29869462</v>
      </c>
      <c r="X49" s="273"/>
      <c r="Y49" s="272">
        <f>SUM(Y48)</f>
        <v>-785264137</v>
      </c>
      <c r="Z49" s="273"/>
      <c r="AA49" s="272">
        <f>SUM(AA48)</f>
        <v>443326541</v>
      </c>
      <c r="AB49" s="199"/>
      <c r="AC49" s="217">
        <f>SUM(AC48)</f>
        <v>-341937596</v>
      </c>
    </row>
    <row r="50" spans="1:32" ht="16" customHeight="1">
      <c r="A50" s="19"/>
      <c r="B50" s="132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52"/>
      <c r="O50" s="70"/>
      <c r="P50" s="74"/>
      <c r="Q50" s="70"/>
      <c r="R50" s="74"/>
      <c r="S50" s="74"/>
      <c r="T50" s="73"/>
      <c r="U50" s="70"/>
      <c r="V50" s="74"/>
      <c r="W50" s="70"/>
      <c r="X50" s="70"/>
      <c r="Y50" s="70"/>
      <c r="Z50" s="52"/>
      <c r="AA50" s="70"/>
      <c r="AB50" s="52"/>
      <c r="AC50" s="70"/>
      <c r="AD50" s="11"/>
    </row>
    <row r="51" spans="1:32" s="201" customFormat="1" ht="16" customHeight="1">
      <c r="A51" s="220" t="s">
        <v>320</v>
      </c>
      <c r="B51" s="198"/>
      <c r="C51" s="217">
        <f>C44+C49</f>
        <v>1331000000</v>
      </c>
      <c r="D51" s="199"/>
      <c r="E51" s="217">
        <f>E44+E49</f>
        <v>53790345678</v>
      </c>
      <c r="F51" s="199"/>
      <c r="G51" s="217">
        <f>G44+G49</f>
        <v>55875231</v>
      </c>
      <c r="H51" s="199"/>
      <c r="I51" s="217">
        <f>I44+I49</f>
        <v>0</v>
      </c>
      <c r="J51" s="199"/>
      <c r="K51" s="217">
        <f>K44+K49</f>
        <v>0</v>
      </c>
      <c r="L51" s="199"/>
      <c r="M51" s="217">
        <f>M44+M49</f>
        <v>0</v>
      </c>
      <c r="N51" s="199"/>
      <c r="O51" s="272">
        <f>O44+O49</f>
        <v>-23271093152</v>
      </c>
      <c r="P51" s="273"/>
      <c r="Q51" s="272">
        <f>Q44+Q49</f>
        <v>56621185</v>
      </c>
      <c r="R51" s="273"/>
      <c r="S51" s="272">
        <f>S44+S49</f>
        <v>520322669</v>
      </c>
      <c r="T51" s="273"/>
      <c r="U51" s="272">
        <f>U44+U49</f>
        <v>-26896704</v>
      </c>
      <c r="V51" s="273"/>
      <c r="W51" s="272">
        <f>W44+W49</f>
        <v>550047150</v>
      </c>
      <c r="X51" s="273"/>
      <c r="Y51" s="272">
        <f>Y44+Y49</f>
        <v>32456174907</v>
      </c>
      <c r="Z51" s="273"/>
      <c r="AA51" s="272">
        <f>AA44+AA49</f>
        <v>-10768572233</v>
      </c>
      <c r="AB51" s="199"/>
      <c r="AC51" s="217">
        <f>AC44+AC49</f>
        <v>21687602674</v>
      </c>
    </row>
    <row r="52" spans="1:32" s="6" customFormat="1" ht="16" customHeight="1">
      <c r="A52" s="49"/>
      <c r="B52" s="40"/>
      <c r="C52" s="77"/>
      <c r="D52" s="70"/>
      <c r="E52" s="77"/>
      <c r="F52" s="70"/>
      <c r="G52" s="77"/>
      <c r="H52" s="70"/>
      <c r="I52" s="77"/>
      <c r="J52" s="70"/>
      <c r="K52" s="77"/>
      <c r="L52" s="70"/>
      <c r="M52" s="77"/>
      <c r="N52" s="52"/>
      <c r="O52" s="77"/>
      <c r="P52" s="77"/>
      <c r="Q52" s="77"/>
      <c r="R52" s="77"/>
      <c r="S52" s="77"/>
      <c r="T52" s="77"/>
      <c r="U52" s="77"/>
      <c r="V52" s="77"/>
      <c r="W52" s="77"/>
      <c r="X52" s="70"/>
      <c r="Y52" s="77"/>
      <c r="Z52" s="52"/>
      <c r="AA52" s="77"/>
      <c r="AB52" s="52"/>
      <c r="AC52" s="77"/>
      <c r="AD52" s="29"/>
    </row>
    <row r="53" spans="1:32" s="6" customFormat="1" ht="16" customHeight="1">
      <c r="A53" s="1" t="s">
        <v>66</v>
      </c>
      <c r="B53" s="132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52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52"/>
      <c r="AA53" s="70"/>
      <c r="AB53" s="52"/>
      <c r="AC53" s="70"/>
      <c r="AD53" s="11"/>
    </row>
    <row r="54" spans="1:32" s="6" customFormat="1" ht="16" customHeight="1">
      <c r="A54" s="4" t="s">
        <v>60</v>
      </c>
      <c r="B54" s="132"/>
      <c r="C54" s="16">
        <v>0</v>
      </c>
      <c r="D54" s="12"/>
      <c r="E54" s="16">
        <v>0</v>
      </c>
      <c r="F54" s="12"/>
      <c r="G54" s="16">
        <v>0</v>
      </c>
      <c r="H54" s="12"/>
      <c r="I54" s="16">
        <v>0</v>
      </c>
      <c r="J54" s="12"/>
      <c r="K54" s="16">
        <v>0</v>
      </c>
      <c r="L54" s="53"/>
      <c r="M54" s="61">
        <f>'SOCI (6-9)'!D134</f>
        <v>-1847558189</v>
      </c>
      <c r="N54" s="12"/>
      <c r="O54" s="16">
        <v>0</v>
      </c>
      <c r="P54" s="53"/>
      <c r="Q54" s="16">
        <v>0</v>
      </c>
      <c r="R54" s="70"/>
      <c r="S54" s="16">
        <v>0</v>
      </c>
      <c r="T54" s="16">
        <v>0</v>
      </c>
      <c r="U54" s="16">
        <v>0</v>
      </c>
      <c r="V54" s="53"/>
      <c r="W54" s="61">
        <f>SUM(Q54:U54)</f>
        <v>0</v>
      </c>
      <c r="X54" s="53"/>
      <c r="Y54" s="61">
        <f>SUM(C54:O54,W54)</f>
        <v>-1847558189</v>
      </c>
      <c r="Z54" s="53"/>
      <c r="AA54" s="61">
        <f>'SOCI (6-9)'!D135</f>
        <v>218772683</v>
      </c>
      <c r="AB54" s="52"/>
      <c r="AC54" s="61">
        <f>Y54+AA54</f>
        <v>-1628785506</v>
      </c>
      <c r="AD54" s="11"/>
      <c r="AF54" s="263"/>
    </row>
    <row r="55" spans="1:32" s="6" customFormat="1" ht="16" customHeight="1">
      <c r="A55" s="4" t="s">
        <v>61</v>
      </c>
      <c r="B55" s="132"/>
      <c r="C55" s="16">
        <v>0</v>
      </c>
      <c r="D55" s="53"/>
      <c r="E55" s="16">
        <v>0</v>
      </c>
      <c r="F55" s="53"/>
      <c r="G55" s="16">
        <v>0</v>
      </c>
      <c r="H55" s="53"/>
      <c r="I55" s="16">
        <v>0</v>
      </c>
      <c r="J55" s="53"/>
      <c r="K55" s="16">
        <v>0</v>
      </c>
      <c r="L55" s="53"/>
      <c r="M55" s="61">
        <v>0</v>
      </c>
      <c r="N55" s="12"/>
      <c r="O55" s="16">
        <v>0</v>
      </c>
      <c r="P55" s="53"/>
      <c r="Q55" s="61">
        <v>524639033</v>
      </c>
      <c r="R55" s="241"/>
      <c r="S55" s="61">
        <v>243452</v>
      </c>
      <c r="T55" s="12"/>
      <c r="U55" s="61">
        <v>-452445</v>
      </c>
      <c r="V55" s="12"/>
      <c r="W55" s="61">
        <f>SUM(Q55:U55)</f>
        <v>524430040</v>
      </c>
      <c r="X55" s="53"/>
      <c r="Y55" s="61">
        <f>SUM(C55:O55,W55)</f>
        <v>524430040</v>
      </c>
      <c r="Z55" s="53"/>
      <c r="AA55" s="61">
        <f>21211166</f>
        <v>21211166</v>
      </c>
      <c r="AB55" s="52"/>
      <c r="AC55" s="61">
        <f>Y55+AA55</f>
        <v>545641206</v>
      </c>
      <c r="AD55" s="11"/>
    </row>
    <row r="56" spans="1:32" s="6" customFormat="1" ht="16" customHeight="1">
      <c r="A56" s="1" t="s">
        <v>152</v>
      </c>
      <c r="B56" s="132"/>
      <c r="C56" s="41">
        <f>SUM(C54:C55)</f>
        <v>0</v>
      </c>
      <c r="D56" s="53"/>
      <c r="E56" s="41">
        <f>SUM(E54:E55)</f>
        <v>0</v>
      </c>
      <c r="F56" s="53"/>
      <c r="G56" s="41">
        <f>SUM(G54:G55)</f>
        <v>0</v>
      </c>
      <c r="H56" s="53"/>
      <c r="I56" s="41">
        <f>SUM(I54:I55)</f>
        <v>0</v>
      </c>
      <c r="J56" s="53"/>
      <c r="K56" s="41">
        <f>SUM(K54:K55)</f>
        <v>0</v>
      </c>
      <c r="L56" s="53"/>
      <c r="M56" s="44">
        <f>SUM(M54:M55)</f>
        <v>-1847558189</v>
      </c>
      <c r="N56" s="53"/>
      <c r="O56" s="41">
        <f>SUM(O54:O55)</f>
        <v>0</v>
      </c>
      <c r="P56" s="53"/>
      <c r="Q56" s="44">
        <f>SUM(Q54:Q55)</f>
        <v>524639033</v>
      </c>
      <c r="R56" s="96"/>
      <c r="S56" s="44">
        <f>SUM(S54:S55)</f>
        <v>243452</v>
      </c>
      <c r="T56" s="53"/>
      <c r="U56" s="44">
        <f>SUM(U54:U55)</f>
        <v>-452445</v>
      </c>
      <c r="V56" s="53"/>
      <c r="W56" s="44">
        <f>SUM(W54:W55)</f>
        <v>524430040</v>
      </c>
      <c r="X56" s="53"/>
      <c r="Y56" s="44">
        <f>SUM(Y54:Y55)</f>
        <v>-1323128149</v>
      </c>
      <c r="Z56" s="53"/>
      <c r="AA56" s="44">
        <f>SUM(AA54:AA55)</f>
        <v>239983849</v>
      </c>
      <c r="AB56" s="52"/>
      <c r="AC56" s="44">
        <f>SUM(AC54:AC55)</f>
        <v>-1083144300</v>
      </c>
      <c r="AD56" s="11"/>
      <c r="AF56" s="130"/>
    </row>
    <row r="57" spans="1:32" s="6" customFormat="1" ht="16" customHeight="1">
      <c r="A57" s="1"/>
      <c r="B57" s="132"/>
      <c r="C57" s="12"/>
      <c r="D57" s="53"/>
      <c r="E57" s="12"/>
      <c r="F57" s="53"/>
      <c r="G57" s="12"/>
      <c r="H57" s="53"/>
      <c r="I57" s="12"/>
      <c r="J57" s="53"/>
      <c r="K57" s="12"/>
      <c r="L57" s="53"/>
      <c r="M57" s="12"/>
      <c r="N57" s="53"/>
      <c r="O57" s="12"/>
      <c r="P57" s="53"/>
      <c r="Q57" s="12"/>
      <c r="R57" s="70"/>
      <c r="S57" s="12"/>
      <c r="T57" s="53"/>
      <c r="U57" s="12"/>
      <c r="V57" s="53"/>
      <c r="W57" s="12"/>
      <c r="X57" s="53"/>
      <c r="Y57" s="12"/>
      <c r="Z57" s="53"/>
      <c r="AA57" s="12"/>
      <c r="AB57" s="53"/>
      <c r="AC57" s="12"/>
      <c r="AD57" s="11"/>
    </row>
    <row r="58" spans="1:32" ht="16" customHeight="1" thickBot="1">
      <c r="A58" s="19" t="s">
        <v>228</v>
      </c>
      <c r="B58" s="132"/>
      <c r="C58" s="223">
        <f>C37+C51+C56</f>
        <v>6031000000</v>
      </c>
      <c r="D58" s="224"/>
      <c r="E58" s="223">
        <f>E37+E51+E56</f>
        <v>66761460014</v>
      </c>
      <c r="F58" s="224"/>
      <c r="G58" s="223">
        <f>G37+G51+G56</f>
        <v>123358563</v>
      </c>
      <c r="H58" s="224"/>
      <c r="I58" s="223">
        <f>I37+I51+I56</f>
        <v>-2393022014</v>
      </c>
      <c r="J58" s="224"/>
      <c r="K58" s="223">
        <f>K37+K51+K56</f>
        <v>632000000</v>
      </c>
      <c r="L58" s="224"/>
      <c r="M58" s="223">
        <f>M37+M51+M56</f>
        <v>8330939044</v>
      </c>
      <c r="N58" s="224"/>
      <c r="O58" s="274">
        <f>O37+O51+O56</f>
        <v>-23271093152</v>
      </c>
      <c r="P58" s="275"/>
      <c r="Q58" s="274">
        <f>Q37+Q51+Q56</f>
        <v>639183483</v>
      </c>
      <c r="R58" s="275"/>
      <c r="S58" s="274">
        <f>S37+S51+S56</f>
        <v>1164456852</v>
      </c>
      <c r="T58" s="275"/>
      <c r="U58" s="274">
        <f>U37+U51+U56</f>
        <v>-400557051</v>
      </c>
      <c r="V58" s="275"/>
      <c r="W58" s="274">
        <f>W37+W51+W56</f>
        <v>1403083284</v>
      </c>
      <c r="X58" s="275"/>
      <c r="Y58" s="274">
        <f>Y37+Y51+Y56</f>
        <v>57617725739</v>
      </c>
      <c r="Z58" s="275"/>
      <c r="AA58" s="274">
        <f>AA37+AA51+AA56</f>
        <v>2379268697</v>
      </c>
      <c r="AB58" s="224"/>
      <c r="AC58" s="223">
        <f>AC37+AC51+AC56</f>
        <v>59996994436</v>
      </c>
      <c r="AD58" s="13"/>
      <c r="AF58" s="131"/>
    </row>
    <row r="59" spans="1:32" ht="17.149999999999999" customHeight="1" thickTop="1">
      <c r="AA59" s="268"/>
    </row>
  </sheetData>
  <mergeCells count="5">
    <mergeCell ref="C4:AC4"/>
    <mergeCell ref="Q5:W5"/>
    <mergeCell ref="C14:AC14"/>
    <mergeCell ref="C15:AC15"/>
    <mergeCell ref="K5:M5"/>
  </mergeCells>
  <phoneticPr fontId="0" type="noConversion"/>
  <pageMargins left="0.7" right="0.7" top="0.75" bottom="0.75" header="0.3" footer="0.3"/>
  <pageSetup paperSize="9" scale="47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42"/>
  <sheetViews>
    <sheetView view="pageBreakPreview" topLeftCell="B46" zoomScale="80" zoomScaleNormal="80" zoomScaleSheetLayoutView="80" zoomScalePageLayoutView="70" workbookViewId="0">
      <selection activeCell="F64" sqref="F64"/>
    </sheetView>
  </sheetViews>
  <sheetFormatPr defaultColWidth="9.09765625" defaultRowHeight="18.649999999999999" customHeight="1"/>
  <cols>
    <col min="1" max="1" width="51.09765625" style="4" customWidth="1"/>
    <col min="2" max="2" width="10.3984375" style="7" customWidth="1"/>
    <col min="3" max="3" width="0.8984375" style="8" customWidth="1"/>
    <col min="4" max="4" width="16.09765625" style="2" bestFit="1" customWidth="1"/>
    <col min="5" max="5" width="0.8984375" style="8" customWidth="1"/>
    <col min="6" max="6" width="17.296875" style="2" bestFit="1" customWidth="1"/>
    <col min="7" max="7" width="0.8984375" style="8" customWidth="1"/>
    <col min="8" max="8" width="14.296875" style="2" bestFit="1" customWidth="1"/>
    <col min="9" max="9" width="0.8984375" style="8" customWidth="1"/>
    <col min="10" max="10" width="17.296875" style="2" bestFit="1" customWidth="1"/>
    <col min="11" max="11" width="0.8984375" style="8" customWidth="1"/>
    <col min="12" max="12" width="21.59765625" style="8" bestFit="1" customWidth="1"/>
    <col min="13" max="13" width="0.8984375" style="8" customWidth="1"/>
    <col min="14" max="14" width="24.09765625" style="8" bestFit="1" customWidth="1"/>
    <col min="15" max="15" width="0.8984375" style="8" customWidth="1"/>
    <col min="16" max="16" width="19" style="8" bestFit="1" customWidth="1"/>
    <col min="17" max="17" width="0.8984375" style="8" customWidth="1"/>
    <col min="18" max="18" width="20.59765625" style="2" customWidth="1"/>
    <col min="19" max="19" width="1" style="2" customWidth="1"/>
    <col min="20" max="20" width="14.69921875" style="2" customWidth="1"/>
    <col min="21" max="21" width="1.3984375" style="8" customWidth="1"/>
    <col min="22" max="22" width="12.296875" style="2" customWidth="1"/>
    <col min="23" max="23" width="1.3984375" style="8" customWidth="1"/>
    <col min="24" max="24" width="11.8984375" style="2" customWidth="1"/>
    <col min="25" max="25" width="1.3984375" style="8" customWidth="1"/>
    <col min="26" max="26" width="1.3984375" style="2" customWidth="1"/>
    <col min="27" max="16384" width="9.09765625" style="2"/>
  </cols>
  <sheetData>
    <row r="1" spans="1:27" s="24" customFormat="1" ht="18.649999999999999" customHeight="1">
      <c r="A1" s="25" t="s">
        <v>233</v>
      </c>
      <c r="B1" s="33"/>
      <c r="C1" s="37"/>
      <c r="E1" s="37"/>
      <c r="G1" s="37"/>
      <c r="I1" s="37"/>
      <c r="K1" s="37"/>
      <c r="L1" s="37"/>
      <c r="M1" s="37"/>
      <c r="N1" s="37"/>
      <c r="O1" s="37"/>
      <c r="P1" s="37"/>
      <c r="Q1" s="37"/>
      <c r="U1" s="37"/>
      <c r="W1" s="37"/>
      <c r="Y1" s="37"/>
      <c r="Z1" s="34"/>
    </row>
    <row r="2" spans="1:27" s="26" customFormat="1" ht="18.649999999999999" customHeight="1">
      <c r="A2" s="58" t="s">
        <v>71</v>
      </c>
      <c r="B2" s="32"/>
      <c r="C2" s="38"/>
      <c r="E2" s="38"/>
      <c r="G2" s="38"/>
      <c r="I2" s="38"/>
      <c r="K2" s="38"/>
      <c r="L2" s="38"/>
      <c r="M2" s="38"/>
      <c r="N2" s="38"/>
      <c r="O2" s="38"/>
      <c r="P2" s="38"/>
      <c r="Q2" s="38"/>
      <c r="U2" s="38"/>
      <c r="W2" s="38"/>
      <c r="Y2" s="38"/>
      <c r="Z2" s="35"/>
    </row>
    <row r="3" spans="1:27" s="26" customFormat="1" ht="18.649999999999999" customHeight="1">
      <c r="A3" s="289"/>
      <c r="B3" s="289"/>
      <c r="C3" s="289"/>
      <c r="D3" s="289"/>
      <c r="E3" s="289"/>
      <c r="F3" s="38"/>
      <c r="G3" s="38"/>
      <c r="I3" s="38"/>
      <c r="K3" s="38"/>
      <c r="L3" s="38"/>
      <c r="M3" s="38"/>
      <c r="N3" s="38"/>
      <c r="O3" s="38"/>
      <c r="P3" s="38"/>
      <c r="Q3" s="38"/>
      <c r="U3" s="38"/>
      <c r="W3" s="38"/>
      <c r="Y3" s="38"/>
      <c r="Z3" s="36"/>
    </row>
    <row r="4" spans="1:27" ht="17.149999999999999" customHeight="1">
      <c r="D4" s="284" t="s">
        <v>140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67"/>
      <c r="T4" s="67"/>
      <c r="U4" s="67"/>
      <c r="V4" s="67"/>
      <c r="W4" s="67"/>
      <c r="X4" s="67"/>
      <c r="Y4" s="67"/>
      <c r="Z4" s="13"/>
    </row>
    <row r="5" spans="1:27" ht="17.149999999999999" customHeight="1">
      <c r="B5" s="4"/>
      <c r="C5" s="56"/>
      <c r="E5" s="67"/>
      <c r="F5" s="9"/>
      <c r="G5" s="9"/>
      <c r="H5" s="286" t="s">
        <v>141</v>
      </c>
      <c r="I5" s="286"/>
      <c r="J5" s="286"/>
      <c r="K5" s="9"/>
      <c r="L5" s="290" t="s">
        <v>288</v>
      </c>
      <c r="M5" s="290"/>
      <c r="N5" s="290"/>
      <c r="O5" s="290"/>
      <c r="P5" s="290"/>
      <c r="Q5" s="9"/>
      <c r="R5" s="9"/>
      <c r="S5" s="9"/>
      <c r="T5" s="9"/>
      <c r="U5" s="10"/>
      <c r="V5" s="10"/>
      <c r="W5" s="67"/>
      <c r="X5" s="63"/>
      <c r="Z5" s="63"/>
      <c r="AA5" s="63"/>
    </row>
    <row r="6" spans="1:27" ht="17.149999999999999" customHeight="1">
      <c r="B6" s="3"/>
      <c r="C6" s="10"/>
      <c r="D6" s="155" t="s">
        <v>154</v>
      </c>
      <c r="F6" s="3"/>
      <c r="G6" s="9"/>
      <c r="H6" s="3"/>
      <c r="J6" s="3"/>
      <c r="K6" s="9"/>
      <c r="L6" s="225" t="s">
        <v>269</v>
      </c>
      <c r="M6" s="225"/>
      <c r="N6" s="225" t="s">
        <v>289</v>
      </c>
      <c r="O6" s="225"/>
      <c r="P6" s="225" t="s">
        <v>34</v>
      </c>
      <c r="Q6" s="9"/>
      <c r="S6" s="8"/>
      <c r="T6" s="3"/>
      <c r="U6" s="9"/>
      <c r="V6" s="3"/>
      <c r="W6" s="9"/>
      <c r="Y6" s="3"/>
    </row>
    <row r="7" spans="1:27" ht="17.149999999999999" customHeight="1">
      <c r="B7" s="3"/>
      <c r="C7" s="10"/>
      <c r="D7" s="155" t="s">
        <v>26</v>
      </c>
      <c r="F7" s="155" t="s">
        <v>176</v>
      </c>
      <c r="G7" s="9"/>
      <c r="H7" s="3"/>
      <c r="I7" s="9"/>
      <c r="J7" s="3"/>
      <c r="K7" s="9"/>
      <c r="L7" s="225" t="s">
        <v>290</v>
      </c>
      <c r="M7" s="225"/>
      <c r="N7" s="249" t="s">
        <v>268</v>
      </c>
      <c r="O7" s="225"/>
      <c r="P7" s="225" t="s">
        <v>291</v>
      </c>
      <c r="Q7" s="9"/>
      <c r="R7" s="85"/>
      <c r="S7" s="8"/>
      <c r="T7" s="3"/>
      <c r="U7" s="9"/>
      <c r="V7" s="3"/>
      <c r="W7" s="9"/>
      <c r="X7" s="3"/>
      <c r="Y7" s="3"/>
    </row>
    <row r="8" spans="1:27" ht="17.149999999999999" customHeight="1">
      <c r="B8" s="64" t="s">
        <v>23</v>
      </c>
      <c r="C8" s="10"/>
      <c r="D8" s="155" t="s">
        <v>153</v>
      </c>
      <c r="F8" s="155" t="s">
        <v>287</v>
      </c>
      <c r="G8" s="9"/>
      <c r="H8" s="3" t="s">
        <v>177</v>
      </c>
      <c r="I8" s="9"/>
      <c r="J8" s="3" t="s">
        <v>29</v>
      </c>
      <c r="K8" s="9"/>
      <c r="L8" s="225" t="s">
        <v>292</v>
      </c>
      <c r="M8" s="225"/>
      <c r="N8" s="249" t="s">
        <v>319</v>
      </c>
      <c r="O8" s="225"/>
      <c r="P8" s="225" t="s">
        <v>293</v>
      </c>
      <c r="Q8" s="9"/>
      <c r="R8" s="85" t="s">
        <v>178</v>
      </c>
      <c r="S8" s="8"/>
      <c r="T8" s="3"/>
      <c r="U8" s="9"/>
      <c r="V8" s="3"/>
      <c r="W8" s="9"/>
      <c r="X8" s="3"/>
      <c r="Y8" s="3"/>
    </row>
    <row r="9" spans="1:27" ht="17.149999999999999" customHeight="1">
      <c r="A9" s="1"/>
      <c r="B9" s="64"/>
      <c r="D9" s="282" t="s">
        <v>136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64"/>
      <c r="T9" s="64"/>
      <c r="U9" s="64"/>
      <c r="V9" s="64"/>
      <c r="W9" s="64"/>
      <c r="X9" s="64"/>
      <c r="Y9" s="64"/>
      <c r="Z9" s="7"/>
      <c r="AA9" s="3"/>
    </row>
    <row r="10" spans="1:27" ht="17.149999999999999" customHeight="1">
      <c r="A10" s="1" t="s">
        <v>104</v>
      </c>
      <c r="B10" s="64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64"/>
      <c r="T10" s="64"/>
      <c r="U10" s="64"/>
      <c r="V10" s="64"/>
      <c r="W10" s="64"/>
      <c r="X10" s="64"/>
      <c r="Y10" s="64"/>
      <c r="Z10" s="7"/>
      <c r="AA10" s="3"/>
    </row>
    <row r="11" spans="1:27" s="6" customFormat="1" ht="17.149999999999999" customHeight="1">
      <c r="A11" s="19" t="s">
        <v>103</v>
      </c>
      <c r="B11" s="97"/>
      <c r="C11" s="98"/>
      <c r="D11" s="70">
        <v>4700000000</v>
      </c>
      <c r="E11" s="70"/>
      <c r="F11" s="70">
        <v>12971114336</v>
      </c>
      <c r="G11" s="70"/>
      <c r="H11" s="52">
        <v>211428571</v>
      </c>
      <c r="I11" s="52"/>
      <c r="J11" s="52">
        <v>4952975922</v>
      </c>
      <c r="K11" s="102"/>
      <c r="L11" s="240">
        <v>-4193481</v>
      </c>
      <c r="M11" s="102"/>
      <c r="N11" s="102">
        <v>0</v>
      </c>
      <c r="O11" s="102"/>
      <c r="P11" s="227">
        <f>SUM(L11:N11)</f>
        <v>-4193481</v>
      </c>
      <c r="Q11" s="102"/>
      <c r="R11" s="11">
        <f>SUM(D11:J11,P11)</f>
        <v>22831325348</v>
      </c>
    </row>
    <row r="12" spans="1:27" s="6" customFormat="1" ht="14.15" customHeight="1">
      <c r="A12" s="19"/>
      <c r="B12" s="64"/>
      <c r="C12" s="6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U12" s="18"/>
      <c r="V12" s="18"/>
      <c r="W12" s="18"/>
      <c r="X12" s="18"/>
      <c r="Y12" s="11"/>
    </row>
    <row r="13" spans="1:27" ht="17.149999999999999" customHeight="1">
      <c r="A13" s="19" t="s">
        <v>115</v>
      </c>
      <c r="B13" s="64"/>
      <c r="C13" s="9"/>
      <c r="D13" s="13"/>
      <c r="E13" s="14"/>
      <c r="F13" s="13"/>
      <c r="G13" s="14"/>
      <c r="H13" s="16"/>
      <c r="I13" s="14"/>
      <c r="J13" s="16"/>
      <c r="K13" s="12"/>
      <c r="L13" s="12"/>
      <c r="M13" s="12"/>
      <c r="N13" s="12"/>
      <c r="O13" s="12"/>
      <c r="P13" s="12"/>
      <c r="Q13" s="12"/>
      <c r="R13" s="13"/>
      <c r="S13" s="14"/>
      <c r="U13" s="14"/>
      <c r="V13" s="16"/>
      <c r="W13" s="14"/>
      <c r="X13" s="13"/>
      <c r="Y13" s="13"/>
    </row>
    <row r="14" spans="1:27" ht="17.149999999999999" customHeight="1">
      <c r="A14" s="57" t="s">
        <v>187</v>
      </c>
      <c r="B14" s="64"/>
      <c r="C14" s="9"/>
      <c r="D14" s="13"/>
      <c r="E14" s="14"/>
      <c r="F14" s="13"/>
      <c r="G14" s="14"/>
      <c r="H14" s="16"/>
      <c r="I14" s="14"/>
      <c r="J14" s="16"/>
      <c r="K14" s="12"/>
      <c r="L14" s="12"/>
      <c r="M14" s="12"/>
      <c r="N14" s="12"/>
      <c r="O14" s="12"/>
      <c r="P14" s="12"/>
      <c r="Q14" s="12"/>
      <c r="R14" s="13"/>
      <c r="S14" s="14"/>
      <c r="U14" s="14"/>
      <c r="V14" s="16"/>
      <c r="W14" s="14"/>
      <c r="X14" s="13"/>
      <c r="Y14" s="13"/>
    </row>
    <row r="15" spans="1:27" ht="17.149999999999999" customHeight="1">
      <c r="A15" s="51" t="s">
        <v>100</v>
      </c>
      <c r="B15" s="111"/>
      <c r="C15" s="9"/>
      <c r="D15" s="61">
        <v>0</v>
      </c>
      <c r="E15" s="52"/>
      <c r="F15" s="61">
        <v>0</v>
      </c>
      <c r="G15" s="52"/>
      <c r="H15" s="61">
        <v>0</v>
      </c>
      <c r="I15" s="52"/>
      <c r="J15" s="61">
        <v>-3995000000</v>
      </c>
      <c r="K15" s="14"/>
      <c r="L15" s="61">
        <v>0</v>
      </c>
      <c r="M15" s="14"/>
      <c r="N15" s="61">
        <v>0</v>
      </c>
      <c r="O15" s="14"/>
      <c r="P15" s="61">
        <v>0</v>
      </c>
      <c r="Q15" s="14"/>
      <c r="R15" s="61">
        <f>SUM(D15:P15)</f>
        <v>-3995000000</v>
      </c>
      <c r="S15" s="14"/>
      <c r="U15" s="14"/>
      <c r="V15" s="16"/>
      <c r="W15" s="14"/>
      <c r="X15" s="13"/>
      <c r="Y15" s="17"/>
    </row>
    <row r="16" spans="1:27" ht="17.149999999999999" customHeight="1">
      <c r="A16" s="57" t="s">
        <v>188</v>
      </c>
      <c r="B16" s="64"/>
      <c r="C16" s="9"/>
      <c r="D16" s="44">
        <f>SUM(D15:D15)</f>
        <v>0</v>
      </c>
      <c r="E16" s="52"/>
      <c r="F16" s="44">
        <f>SUM(F15:F15)</f>
        <v>0</v>
      </c>
      <c r="G16" s="52"/>
      <c r="H16" s="44">
        <f>SUM(H15:H15)</f>
        <v>0</v>
      </c>
      <c r="I16" s="52"/>
      <c r="J16" s="44">
        <f>SUM(J15:J15)</f>
        <v>-3995000000</v>
      </c>
      <c r="K16" s="14"/>
      <c r="L16" s="44">
        <f>SUM(L15:L15)</f>
        <v>0</v>
      </c>
      <c r="M16" s="18"/>
      <c r="N16" s="44">
        <f>SUM(N15:N15)</f>
        <v>0</v>
      </c>
      <c r="O16" s="18"/>
      <c r="P16" s="44">
        <f>SUM(P15:P15)</f>
        <v>0</v>
      </c>
      <c r="Q16" s="14"/>
      <c r="R16" s="44">
        <f t="shared" ref="R16" si="0">SUM(D16:P16)</f>
        <v>-3995000000</v>
      </c>
      <c r="S16" s="18"/>
      <c r="U16" s="18"/>
      <c r="V16" s="16"/>
      <c r="W16" s="18"/>
      <c r="X16" s="13"/>
      <c r="Y16" s="11"/>
    </row>
    <row r="17" spans="1:25" s="6" customFormat="1" ht="13.5" customHeight="1">
      <c r="A17" s="19"/>
      <c r="B17" s="132"/>
      <c r="C17" s="13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U17" s="18"/>
      <c r="V17" s="18"/>
      <c r="W17" s="18"/>
      <c r="X17" s="18"/>
      <c r="Y17" s="11"/>
    </row>
    <row r="18" spans="1:25" s="6" customFormat="1" ht="17.149999999999999" customHeight="1">
      <c r="A18" s="1" t="s">
        <v>66</v>
      </c>
      <c r="B18" s="64"/>
      <c r="C18" s="67"/>
      <c r="E18" s="29"/>
      <c r="G18" s="29"/>
      <c r="I18" s="29"/>
      <c r="K18" s="29"/>
      <c r="L18" s="29"/>
      <c r="M18" s="29"/>
      <c r="N18" s="29"/>
      <c r="O18" s="29"/>
      <c r="P18" s="29"/>
      <c r="Q18" s="29"/>
      <c r="S18" s="18"/>
      <c r="U18" s="18"/>
      <c r="V18" s="13"/>
      <c r="W18" s="18"/>
      <c r="X18" s="13"/>
      <c r="Y18" s="11"/>
    </row>
    <row r="19" spans="1:25" s="6" customFormat="1" ht="17.149999999999999" customHeight="1">
      <c r="A19" s="4" t="s">
        <v>183</v>
      </c>
      <c r="B19" s="64"/>
      <c r="C19" s="67"/>
      <c r="D19" s="16">
        <v>0</v>
      </c>
      <c r="E19" s="14"/>
      <c r="F19" s="16">
        <v>0</v>
      </c>
      <c r="G19" s="18"/>
      <c r="H19" s="16">
        <v>0</v>
      </c>
      <c r="I19" s="18"/>
      <c r="J19" s="55">
        <v>19260198675</v>
      </c>
      <c r="K19" s="18"/>
      <c r="L19" s="16">
        <v>0</v>
      </c>
      <c r="M19" s="18"/>
      <c r="N19" s="16">
        <v>0</v>
      </c>
      <c r="O19" s="18"/>
      <c r="P19" s="16">
        <v>0</v>
      </c>
      <c r="Q19" s="18"/>
      <c r="R19" s="61">
        <f t="shared" ref="R19:R20" si="1">SUM(D19:P19)</f>
        <v>19260198675</v>
      </c>
      <c r="S19" s="18"/>
      <c r="U19" s="18"/>
      <c r="V19" s="13"/>
      <c r="W19" s="18"/>
      <c r="X19" s="13"/>
      <c r="Y19" s="11"/>
    </row>
    <row r="20" spans="1:25" s="6" customFormat="1" ht="17.149999999999999" customHeight="1">
      <c r="A20" s="1" t="s">
        <v>67</v>
      </c>
      <c r="B20" s="64"/>
      <c r="C20" s="67"/>
      <c r="D20" s="41">
        <f>SUM(D19:D19)</f>
        <v>0</v>
      </c>
      <c r="E20" s="18"/>
      <c r="F20" s="41">
        <f>SUM(F19:F19)</f>
        <v>0</v>
      </c>
      <c r="G20" s="18"/>
      <c r="H20" s="41">
        <f>SUM(H19:H19)</f>
        <v>0</v>
      </c>
      <c r="I20" s="18"/>
      <c r="J20" s="44">
        <f>SUM(J19:J19)</f>
        <v>19260198675</v>
      </c>
      <c r="K20" s="18"/>
      <c r="L20" s="41">
        <f>SUM(L19:L19)</f>
        <v>0</v>
      </c>
      <c r="M20" s="18"/>
      <c r="N20" s="41">
        <f>SUM(N19:N19)</f>
        <v>0</v>
      </c>
      <c r="O20" s="18"/>
      <c r="P20" s="41">
        <f>SUM(P19:P19)</f>
        <v>0</v>
      </c>
      <c r="Q20" s="18"/>
      <c r="R20" s="44">
        <f t="shared" si="1"/>
        <v>19260198675</v>
      </c>
      <c r="S20" s="18"/>
      <c r="U20" s="18"/>
      <c r="V20" s="52"/>
      <c r="W20" s="18"/>
      <c r="X20" s="52"/>
      <c r="Y20" s="11"/>
    </row>
    <row r="21" spans="1:25" s="6" customFormat="1" ht="13" customHeight="1">
      <c r="A21" s="19"/>
      <c r="B21" s="132"/>
      <c r="C21" s="133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U21" s="18"/>
      <c r="V21" s="18"/>
      <c r="W21" s="18"/>
      <c r="X21" s="18"/>
      <c r="Y21" s="11"/>
    </row>
    <row r="22" spans="1:25" s="6" customFormat="1" ht="17.149999999999999" customHeight="1">
      <c r="A22" s="4" t="s">
        <v>63</v>
      </c>
      <c r="B22" s="64"/>
      <c r="C22" s="67"/>
      <c r="D22" s="54">
        <v>0</v>
      </c>
      <c r="E22" s="52"/>
      <c r="F22" s="54">
        <v>0</v>
      </c>
      <c r="G22" s="55"/>
      <c r="H22" s="54">
        <v>258571429</v>
      </c>
      <c r="I22" s="52"/>
      <c r="J22" s="54">
        <v>-258571429</v>
      </c>
      <c r="K22" s="96"/>
      <c r="L22" s="54">
        <v>0</v>
      </c>
      <c r="M22" s="96"/>
      <c r="N22" s="54">
        <v>0</v>
      </c>
      <c r="O22" s="96"/>
      <c r="P22" s="54">
        <v>0</v>
      </c>
      <c r="Q22" s="96"/>
      <c r="R22" s="54">
        <f>SUM(D22:P22)</f>
        <v>0</v>
      </c>
      <c r="S22" s="18"/>
      <c r="U22" s="18"/>
      <c r="V22" s="16"/>
      <c r="W22" s="18"/>
      <c r="X22" s="16"/>
      <c r="Y22" s="11"/>
    </row>
    <row r="23" spans="1:25" s="6" customFormat="1" ht="13.5" customHeight="1">
      <c r="A23" s="19"/>
      <c r="B23" s="132"/>
      <c r="C23" s="13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U23" s="18"/>
      <c r="V23" s="18"/>
      <c r="W23" s="18"/>
      <c r="X23" s="18"/>
      <c r="Y23" s="11"/>
    </row>
    <row r="24" spans="1:25" ht="17.149999999999999" customHeight="1" thickBot="1">
      <c r="A24" s="19" t="s">
        <v>102</v>
      </c>
      <c r="B24" s="64"/>
      <c r="C24" s="9"/>
      <c r="D24" s="125">
        <f>+D11+D16+D20+D22</f>
        <v>4700000000</v>
      </c>
      <c r="E24" s="52"/>
      <c r="F24" s="125">
        <f>+F11+F16+F20+F22</f>
        <v>12971114336</v>
      </c>
      <c r="G24" s="52"/>
      <c r="H24" s="125">
        <f>+H11+H16+H20+H22</f>
        <v>470000000</v>
      </c>
      <c r="I24" s="52"/>
      <c r="J24" s="125">
        <f>+J11+J16+J20+J22</f>
        <v>19959603168</v>
      </c>
      <c r="K24" s="52"/>
      <c r="L24" s="125">
        <f>+L11+L16+L20+L22</f>
        <v>-4193481</v>
      </c>
      <c r="M24" s="52"/>
      <c r="N24" s="125">
        <f>+N11+N16+N20+N22</f>
        <v>0</v>
      </c>
      <c r="O24" s="52"/>
      <c r="P24" s="125">
        <f>+P11+P16+P20+P22</f>
        <v>-4193481</v>
      </c>
      <c r="Q24" s="52"/>
      <c r="R24" s="125">
        <f>+R11+R16+R20+R22</f>
        <v>38096524023</v>
      </c>
      <c r="S24" s="42"/>
      <c r="T24" s="42"/>
      <c r="U24" s="42"/>
      <c r="V24" s="42"/>
      <c r="W24" s="42"/>
      <c r="X24" s="42"/>
      <c r="Y24" s="13"/>
    </row>
    <row r="25" spans="1:25" s="6" customFormat="1" ht="13" customHeight="1" thickTop="1">
      <c r="A25" s="19"/>
      <c r="B25" s="132"/>
      <c r="C25" s="13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U25" s="18"/>
      <c r="V25" s="18"/>
      <c r="W25" s="18"/>
      <c r="X25" s="18"/>
      <c r="Y25" s="11"/>
    </row>
    <row r="26" spans="1:25" ht="17.149999999999999" customHeight="1">
      <c r="A26" s="1" t="s">
        <v>226</v>
      </c>
      <c r="B26" s="13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8"/>
      <c r="Y26" s="2"/>
    </row>
    <row r="27" spans="1:25" s="152" customFormat="1" ht="17.149999999999999" customHeight="1">
      <c r="A27" s="148" t="s">
        <v>277</v>
      </c>
      <c r="B27" s="182"/>
      <c r="C27" s="181"/>
      <c r="D27" s="226">
        <v>4700000000</v>
      </c>
      <c r="E27" s="226"/>
      <c r="F27" s="226">
        <v>12971114336</v>
      </c>
      <c r="G27" s="226"/>
      <c r="H27" s="227">
        <v>632000000</v>
      </c>
      <c r="I27" s="227"/>
      <c r="J27" s="227">
        <v>1323885962</v>
      </c>
      <c r="K27" s="227"/>
      <c r="L27" s="227">
        <v>-47055864</v>
      </c>
      <c r="M27" s="227"/>
      <c r="N27" s="227">
        <v>0</v>
      </c>
      <c r="O27" s="227"/>
      <c r="P27" s="227">
        <f>SUM(L27:N27)</f>
        <v>-47055864</v>
      </c>
      <c r="Q27" s="228"/>
      <c r="R27" s="227">
        <f>SUM(D27:J27,P27)</f>
        <v>19579944434</v>
      </c>
      <c r="S27" s="189"/>
    </row>
    <row r="28" spans="1:25" s="152" customFormat="1" ht="17.149999999999999" customHeight="1">
      <c r="A28" s="140" t="s">
        <v>278</v>
      </c>
      <c r="B28" s="182">
        <v>3</v>
      </c>
      <c r="C28" s="181"/>
      <c r="D28" s="168">
        <v>0</v>
      </c>
      <c r="E28" s="168"/>
      <c r="F28" s="168">
        <v>0</v>
      </c>
      <c r="G28" s="168"/>
      <c r="H28" s="168">
        <v>0</v>
      </c>
      <c r="I28" s="168"/>
      <c r="J28" s="168">
        <v>5953938</v>
      </c>
      <c r="K28" s="168"/>
      <c r="L28" s="168">
        <v>0</v>
      </c>
      <c r="M28" s="168"/>
      <c r="N28" s="168">
        <v>4748622</v>
      </c>
      <c r="O28" s="168"/>
      <c r="P28" s="168">
        <v>4748622</v>
      </c>
      <c r="Q28" s="168"/>
      <c r="R28" s="168">
        <f>SUM(D28:J28,P28)</f>
        <v>10702560</v>
      </c>
      <c r="S28" s="189"/>
    </row>
    <row r="29" spans="1:25" s="152" customFormat="1" ht="17.149999999999999" customHeight="1">
      <c r="A29" s="152" t="s">
        <v>227</v>
      </c>
      <c r="B29" s="182"/>
      <c r="C29" s="181"/>
      <c r="D29" s="229">
        <f>SUM(D27:D28)</f>
        <v>4700000000</v>
      </c>
      <c r="E29" s="230"/>
      <c r="F29" s="229">
        <f>SUM(F27:F28)</f>
        <v>12971114336</v>
      </c>
      <c r="G29" s="230"/>
      <c r="H29" s="229">
        <f>SUM(H27:H28)</f>
        <v>632000000</v>
      </c>
      <c r="I29" s="230"/>
      <c r="J29" s="229">
        <f t="shared" ref="J29" si="2">SUM(J27:J28)</f>
        <v>1329839900</v>
      </c>
      <c r="K29" s="230"/>
      <c r="L29" s="229">
        <f>SUM(L27:L28)</f>
        <v>-47055864</v>
      </c>
      <c r="M29" s="230"/>
      <c r="N29" s="229">
        <f>SUM(N27:N28)</f>
        <v>4748622</v>
      </c>
      <c r="O29" s="230"/>
      <c r="P29" s="229">
        <f>SUM(L29:N29)</f>
        <v>-42307242</v>
      </c>
      <c r="Q29" s="230"/>
      <c r="R29" s="229">
        <f>SUM(R27:R28)</f>
        <v>19590646994</v>
      </c>
      <c r="S29" s="189"/>
    </row>
    <row r="30" spans="1:25" s="6" customFormat="1" ht="13" customHeight="1">
      <c r="A30" s="19"/>
      <c r="B30" s="132"/>
      <c r="C30" s="133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U30" s="18"/>
      <c r="V30" s="18"/>
      <c r="W30" s="18"/>
      <c r="X30" s="18"/>
      <c r="Y30" s="11"/>
    </row>
    <row r="31" spans="1:25" s="152" customFormat="1" ht="17.149999999999999" customHeight="1">
      <c r="A31" s="152" t="s">
        <v>115</v>
      </c>
      <c r="B31" s="182"/>
      <c r="C31" s="181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189"/>
    </row>
    <row r="32" spans="1:25" s="152" customFormat="1" ht="17.149999999999999" customHeight="1">
      <c r="A32" s="154" t="s">
        <v>294</v>
      </c>
      <c r="B32" s="182"/>
      <c r="C32" s="181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189"/>
    </row>
    <row r="33" spans="1:25" s="152" customFormat="1" ht="17.149999999999999" customHeight="1">
      <c r="A33" s="151" t="s">
        <v>279</v>
      </c>
      <c r="B33" s="182">
        <v>13</v>
      </c>
      <c r="C33" s="181"/>
      <c r="D33" s="187">
        <v>1331000000</v>
      </c>
      <c r="E33" s="168"/>
      <c r="F33" s="187">
        <v>53790345678</v>
      </c>
      <c r="G33" s="168"/>
      <c r="H33" s="187">
        <v>0</v>
      </c>
      <c r="I33" s="168"/>
      <c r="J33" s="187">
        <v>0</v>
      </c>
      <c r="K33" s="168"/>
      <c r="L33" s="187">
        <v>0</v>
      </c>
      <c r="M33" s="168"/>
      <c r="N33" s="187">
        <v>0</v>
      </c>
      <c r="O33" s="168"/>
      <c r="P33" s="187">
        <v>0</v>
      </c>
      <c r="Q33" s="168"/>
      <c r="R33" s="187">
        <f t="shared" ref="R33" si="3">SUM(D33:J33,P33)</f>
        <v>55121345678</v>
      </c>
      <c r="S33" s="231"/>
    </row>
    <row r="34" spans="1:25" s="154" customFormat="1" ht="17.149999999999999" customHeight="1">
      <c r="A34" s="154" t="s">
        <v>295</v>
      </c>
      <c r="B34" s="232"/>
      <c r="C34" s="232"/>
      <c r="D34" s="233">
        <f>SUM(D32:D33)</f>
        <v>1331000000</v>
      </c>
      <c r="E34" s="230"/>
      <c r="F34" s="233">
        <f>SUM(F32:F33)</f>
        <v>53790345678</v>
      </c>
      <c r="G34" s="230"/>
      <c r="H34" s="233">
        <f>SUM(H32:H33)</f>
        <v>0</v>
      </c>
      <c r="I34" s="230"/>
      <c r="J34" s="233">
        <f>SUM(J32:J33)</f>
        <v>0</v>
      </c>
      <c r="K34" s="230"/>
      <c r="L34" s="233">
        <f>SUM(L32:L33)</f>
        <v>0</v>
      </c>
      <c r="M34" s="230"/>
      <c r="N34" s="233">
        <f>SUM(N32:N33)</f>
        <v>0</v>
      </c>
      <c r="O34" s="230"/>
      <c r="P34" s="233">
        <f>SUM(P32:P33)</f>
        <v>0</v>
      </c>
      <c r="Q34" s="230"/>
      <c r="R34" s="233">
        <f>SUM(R32:R33)</f>
        <v>55121345678</v>
      </c>
      <c r="S34" s="234"/>
    </row>
    <row r="35" spans="1:25" s="6" customFormat="1" ht="11.5" customHeight="1">
      <c r="A35" s="19"/>
      <c r="B35" s="132"/>
      <c r="C35" s="13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U35" s="18"/>
      <c r="V35" s="18"/>
      <c r="W35" s="18"/>
      <c r="X35" s="18"/>
      <c r="Y35" s="11"/>
    </row>
    <row r="36" spans="1:25" ht="17.149999999999999" customHeight="1">
      <c r="A36" s="1" t="s">
        <v>66</v>
      </c>
      <c r="B36" s="132"/>
      <c r="C36" s="133"/>
      <c r="D36" s="6"/>
      <c r="E36" s="29"/>
      <c r="F36" s="6"/>
      <c r="G36" s="29"/>
      <c r="H36" s="6"/>
      <c r="I36" s="29"/>
      <c r="J36" s="6"/>
      <c r="K36" s="29"/>
      <c r="L36" s="29"/>
      <c r="M36" s="29"/>
      <c r="N36" s="29"/>
      <c r="O36" s="29"/>
      <c r="P36" s="29"/>
      <c r="Q36" s="29"/>
      <c r="R36" s="6"/>
    </row>
    <row r="37" spans="1:25" ht="17.149999999999999" customHeight="1">
      <c r="A37" s="4" t="s">
        <v>183</v>
      </c>
      <c r="B37" s="132"/>
      <c r="C37" s="133"/>
      <c r="D37" s="16">
        <v>0</v>
      </c>
      <c r="E37" s="14"/>
      <c r="F37" s="16">
        <v>0</v>
      </c>
      <c r="G37" s="18"/>
      <c r="H37" s="16">
        <v>0</v>
      </c>
      <c r="I37" s="18"/>
      <c r="J37" s="55">
        <f>'SOCI (6-9)'!H108</f>
        <v>3428425469</v>
      </c>
      <c r="K37" s="18"/>
      <c r="L37" s="55">
        <v>0</v>
      </c>
      <c r="M37" s="18"/>
      <c r="N37" s="55">
        <v>0</v>
      </c>
      <c r="O37" s="18"/>
      <c r="P37" s="55">
        <v>0</v>
      </c>
      <c r="Q37" s="18"/>
      <c r="R37" s="61">
        <f>SUM(D37:J37)</f>
        <v>3428425469</v>
      </c>
    </row>
    <row r="38" spans="1:25" ht="17.149999999999999" customHeight="1">
      <c r="A38" s="1" t="s">
        <v>67</v>
      </c>
      <c r="B38" s="132"/>
      <c r="C38" s="133"/>
      <c r="D38" s="41">
        <f>SUM(D37:D37)</f>
        <v>0</v>
      </c>
      <c r="E38" s="18"/>
      <c r="F38" s="41">
        <f>SUM(F37:F37)</f>
        <v>0</v>
      </c>
      <c r="G38" s="18"/>
      <c r="H38" s="41">
        <f>SUM(H37:H37)</f>
        <v>0</v>
      </c>
      <c r="I38" s="18"/>
      <c r="J38" s="44">
        <f>SUM(J37:J37)</f>
        <v>3428425469</v>
      </c>
      <c r="K38" s="18"/>
      <c r="L38" s="44">
        <f>SUM(L37:L37)</f>
        <v>0</v>
      </c>
      <c r="M38" s="18"/>
      <c r="N38" s="44">
        <f>SUM(N37:N37)</f>
        <v>0</v>
      </c>
      <c r="O38" s="18"/>
      <c r="P38" s="44">
        <f>SUM(P37:P37)</f>
        <v>0</v>
      </c>
      <c r="Q38" s="18"/>
      <c r="R38" s="44">
        <f>SUM(R37:R37)</f>
        <v>3428425469</v>
      </c>
    </row>
    <row r="39" spans="1:25" s="6" customFormat="1" ht="14.15" customHeight="1">
      <c r="A39" s="19"/>
      <c r="B39" s="132"/>
      <c r="C39" s="133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U39" s="18"/>
      <c r="V39" s="18"/>
      <c r="W39" s="18"/>
      <c r="X39" s="18"/>
      <c r="Y39" s="11"/>
    </row>
    <row r="40" spans="1:25" ht="17.149999999999999" customHeight="1" thickBot="1">
      <c r="A40" s="19" t="s">
        <v>228</v>
      </c>
      <c r="B40" s="132"/>
      <c r="C40" s="9"/>
      <c r="D40" s="235">
        <f>D29+D34+D38</f>
        <v>6031000000</v>
      </c>
      <c r="E40" s="230"/>
      <c r="F40" s="235">
        <f>F29+F34+F38</f>
        <v>66761460014</v>
      </c>
      <c r="G40" s="230"/>
      <c r="H40" s="235">
        <f>H29+H34+H38</f>
        <v>632000000</v>
      </c>
      <c r="I40" s="230"/>
      <c r="J40" s="235">
        <f>J29+J34+J38</f>
        <v>4758265369</v>
      </c>
      <c r="K40" s="230"/>
      <c r="L40" s="235">
        <f>L29+L34+L38</f>
        <v>-47055864</v>
      </c>
      <c r="M40" s="230"/>
      <c r="N40" s="235">
        <f>N29+N34+N38</f>
        <v>4748622</v>
      </c>
      <c r="O40" s="230"/>
      <c r="P40" s="235">
        <f>P29+P34+P38</f>
        <v>-42307242</v>
      </c>
      <c r="Q40" s="230"/>
      <c r="R40" s="235">
        <f>R29+R34+R38</f>
        <v>78140418141</v>
      </c>
    </row>
    <row r="41" spans="1:25" ht="17.149999999999999" customHeight="1" thickTop="1"/>
    <row r="42" spans="1:25" ht="18.5" customHeight="1">
      <c r="D42" s="94"/>
      <c r="F42" s="94"/>
      <c r="H42" s="94"/>
      <c r="J42" s="94"/>
      <c r="P42" s="135"/>
      <c r="R42" s="94"/>
    </row>
  </sheetData>
  <mergeCells count="7">
    <mergeCell ref="D26:R26"/>
    <mergeCell ref="A3:E3"/>
    <mergeCell ref="D4:R4"/>
    <mergeCell ref="D10:R10"/>
    <mergeCell ref="H5:J5"/>
    <mergeCell ref="D9:R9"/>
    <mergeCell ref="L5:P5"/>
  </mergeCells>
  <pageMargins left="0.7" right="0.7" top="0.75" bottom="0.75" header="0.3" footer="0.3"/>
  <pageSetup paperSize="9" scale="69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4"/>
  <sheetViews>
    <sheetView view="pageBreakPreview" topLeftCell="A115" zoomScale="70" zoomScaleNormal="80" zoomScaleSheetLayoutView="70" zoomScalePageLayoutView="70" workbookViewId="0">
      <selection activeCell="I105" sqref="I105"/>
    </sheetView>
  </sheetViews>
  <sheetFormatPr defaultColWidth="35" defaultRowHeight="20.25" customHeight="1"/>
  <cols>
    <col min="1" max="1" width="62.69921875" style="139" customWidth="1"/>
    <col min="2" max="2" width="19" style="183" bestFit="1" customWidth="1"/>
    <col min="3" max="3" width="1.3984375" style="139" customWidth="1"/>
    <col min="4" max="4" width="18.59765625" style="139" customWidth="1"/>
    <col min="5" max="5" width="1.3984375" style="139" customWidth="1"/>
    <col min="6" max="6" width="18.59765625" style="139" customWidth="1"/>
    <col min="7" max="7" width="1.3984375" style="139" customWidth="1"/>
    <col min="8" max="8" width="18.59765625" style="139" customWidth="1"/>
    <col min="9" max="16384" width="35" style="2"/>
  </cols>
  <sheetData>
    <row r="1" spans="1:8" s="24" customFormat="1" ht="20.25" customHeight="1">
      <c r="A1" s="177" t="s">
        <v>233</v>
      </c>
      <c r="B1" s="178"/>
      <c r="C1" s="178"/>
      <c r="D1" s="178"/>
      <c r="E1" s="178"/>
      <c r="F1" s="178"/>
      <c r="G1" s="178"/>
      <c r="H1" s="178"/>
    </row>
    <row r="2" spans="1:8" s="26" customFormat="1" ht="20.25" customHeight="1">
      <c r="A2" s="179" t="s">
        <v>70</v>
      </c>
      <c r="B2" s="180"/>
      <c r="C2" s="180"/>
      <c r="D2" s="180"/>
      <c r="E2" s="180"/>
      <c r="F2" s="180"/>
      <c r="G2" s="180"/>
      <c r="H2" s="180"/>
    </row>
    <row r="3" spans="1:8" ht="19" customHeight="1">
      <c r="A3" s="163"/>
      <c r="B3" s="292" t="s">
        <v>45</v>
      </c>
      <c r="C3" s="292"/>
      <c r="D3" s="292"/>
      <c r="F3" s="292" t="s">
        <v>46</v>
      </c>
      <c r="G3" s="292"/>
      <c r="H3" s="292"/>
    </row>
    <row r="4" spans="1:8" ht="19" customHeight="1">
      <c r="A4" s="151"/>
      <c r="B4" s="293" t="s">
        <v>118</v>
      </c>
      <c r="C4" s="293"/>
      <c r="D4" s="293"/>
      <c r="E4" s="181"/>
      <c r="F4" s="293" t="s">
        <v>118</v>
      </c>
      <c r="G4" s="293"/>
      <c r="H4" s="293"/>
    </row>
    <row r="5" spans="1:8" ht="19" customHeight="1">
      <c r="A5" s="151"/>
      <c r="B5" s="294" t="s">
        <v>175</v>
      </c>
      <c r="C5" s="294"/>
      <c r="D5" s="294"/>
      <c r="E5" s="181"/>
      <c r="F5" s="294" t="s">
        <v>175</v>
      </c>
      <c r="G5" s="294"/>
      <c r="H5" s="294"/>
    </row>
    <row r="6" spans="1:8" ht="19" customHeight="1">
      <c r="A6" s="163"/>
      <c r="B6" s="155">
        <v>2020</v>
      </c>
      <c r="C6" s="155"/>
      <c r="D6" s="155">
        <v>2019</v>
      </c>
      <c r="E6" s="155"/>
      <c r="F6" s="155">
        <v>2020</v>
      </c>
      <c r="G6" s="155"/>
      <c r="H6" s="155">
        <v>2019</v>
      </c>
    </row>
    <row r="7" spans="1:8" ht="19" customHeight="1">
      <c r="A7" s="151"/>
      <c r="B7" s="291" t="s">
        <v>136</v>
      </c>
      <c r="C7" s="291"/>
      <c r="D7" s="291"/>
      <c r="E7" s="291"/>
      <c r="F7" s="291"/>
      <c r="G7" s="291"/>
      <c r="H7" s="291"/>
    </row>
    <row r="8" spans="1:8" ht="19" customHeight="1">
      <c r="A8" s="137" t="s">
        <v>36</v>
      </c>
    </row>
    <row r="9" spans="1:8" ht="19" customHeight="1">
      <c r="A9" s="140" t="s">
        <v>68</v>
      </c>
      <c r="B9" s="167">
        <f>'SOCI (6-9)'!D108</f>
        <v>-1628785506</v>
      </c>
      <c r="C9" s="142"/>
      <c r="D9" s="142">
        <v>4202267875</v>
      </c>
      <c r="E9" s="142"/>
      <c r="F9" s="248">
        <f>'SOCI (6-9)'!H108</f>
        <v>3428425469</v>
      </c>
      <c r="G9" s="142"/>
      <c r="H9" s="142">
        <v>19260198675</v>
      </c>
    </row>
    <row r="10" spans="1:8" ht="19" customHeight="1">
      <c r="A10" s="157" t="s">
        <v>88</v>
      </c>
      <c r="B10" s="167"/>
      <c r="C10" s="142"/>
      <c r="D10" s="142"/>
      <c r="E10" s="142"/>
      <c r="F10" s="167"/>
      <c r="G10" s="142"/>
      <c r="H10" s="167"/>
    </row>
    <row r="11" spans="1:8" ht="19" customHeight="1">
      <c r="A11" s="139" t="s">
        <v>91</v>
      </c>
      <c r="B11" s="167">
        <f>-'SOCI (6-9)'!D107</f>
        <v>-537315119</v>
      </c>
      <c r="C11" s="142"/>
      <c r="D11" s="167">
        <v>1153615857</v>
      </c>
      <c r="E11" s="142"/>
      <c r="F11" s="167">
        <f>-'SOCI (6-9)'!H107</f>
        <v>-1174662</v>
      </c>
      <c r="G11" s="167"/>
      <c r="H11" s="167">
        <v>-1592961</v>
      </c>
    </row>
    <row r="12" spans="1:8" ht="19" customHeight="1">
      <c r="A12" s="140" t="s">
        <v>37</v>
      </c>
      <c r="B12" s="167">
        <v>1404189390</v>
      </c>
      <c r="C12" s="142"/>
      <c r="D12" s="167">
        <v>509233934</v>
      </c>
      <c r="E12" s="142"/>
      <c r="F12" s="167">
        <f>-'SOCI (6-9)'!H103</f>
        <v>342632382</v>
      </c>
      <c r="G12" s="167"/>
      <c r="H12" s="167">
        <v>386792328</v>
      </c>
    </row>
    <row r="13" spans="1:8" ht="19" customHeight="1">
      <c r="A13" s="140" t="s">
        <v>296</v>
      </c>
      <c r="B13" s="167">
        <v>7925392962</v>
      </c>
      <c r="C13" s="142"/>
      <c r="D13" s="167">
        <v>4788068355</v>
      </c>
      <c r="E13" s="142"/>
      <c r="F13" s="167">
        <v>14643758</v>
      </c>
      <c r="G13" s="142"/>
      <c r="H13" s="167">
        <v>3303473</v>
      </c>
    </row>
    <row r="14" spans="1:8" ht="19" customHeight="1">
      <c r="A14" s="139" t="s">
        <v>238</v>
      </c>
      <c r="B14" s="167">
        <v>410297728</v>
      </c>
      <c r="C14" s="142"/>
      <c r="D14" s="167">
        <v>-215749976</v>
      </c>
      <c r="E14" s="142"/>
      <c r="F14" s="170">
        <v>0</v>
      </c>
      <c r="G14" s="142"/>
      <c r="H14" s="170">
        <v>0</v>
      </c>
    </row>
    <row r="15" spans="1:8" ht="19" customHeight="1">
      <c r="A15" s="140" t="s">
        <v>239</v>
      </c>
      <c r="B15" s="168">
        <v>-51839886</v>
      </c>
      <c r="C15" s="144"/>
      <c r="D15" s="168">
        <v>-10913935</v>
      </c>
      <c r="E15" s="146"/>
      <c r="F15" s="168">
        <v>-8424526</v>
      </c>
      <c r="G15" s="144"/>
      <c r="H15" s="168">
        <v>7378982</v>
      </c>
    </row>
    <row r="16" spans="1:8" ht="19" customHeight="1">
      <c r="A16" s="139" t="s">
        <v>240</v>
      </c>
      <c r="B16" s="169"/>
      <c r="C16" s="146"/>
    </row>
    <row r="17" spans="1:8" ht="19" customHeight="1">
      <c r="A17" s="139" t="s">
        <v>241</v>
      </c>
      <c r="B17" s="169">
        <v>-59226942</v>
      </c>
      <c r="C17" s="146"/>
      <c r="D17" s="169">
        <v>-233571284</v>
      </c>
      <c r="E17" s="146"/>
      <c r="F17" s="168">
        <v>0</v>
      </c>
      <c r="G17" s="144"/>
      <c r="H17" s="168">
        <v>0</v>
      </c>
    </row>
    <row r="18" spans="1:8" ht="19" customHeight="1">
      <c r="A18" s="151" t="s">
        <v>116</v>
      </c>
      <c r="B18" s="168">
        <v>51247464</v>
      </c>
      <c r="C18" s="144"/>
      <c r="D18" s="168">
        <v>65458326</v>
      </c>
      <c r="E18" s="146"/>
      <c r="F18" s="168">
        <v>6893798</v>
      </c>
      <c r="G18" s="144"/>
      <c r="H18" s="168">
        <v>-5489558</v>
      </c>
    </row>
    <row r="19" spans="1:8" ht="19" customHeight="1">
      <c r="A19" s="151" t="s">
        <v>170</v>
      </c>
      <c r="B19" s="168">
        <v>1039727360</v>
      </c>
      <c r="C19" s="144"/>
      <c r="D19" s="168">
        <v>605198286</v>
      </c>
      <c r="E19" s="146"/>
      <c r="F19" s="168">
        <v>0</v>
      </c>
      <c r="G19" s="144"/>
      <c r="H19" s="168">
        <v>0</v>
      </c>
    </row>
    <row r="20" spans="1:8" ht="19" customHeight="1">
      <c r="A20" s="139" t="s">
        <v>194</v>
      </c>
      <c r="B20" s="168"/>
      <c r="C20" s="144"/>
      <c r="D20" s="168"/>
      <c r="E20" s="146"/>
      <c r="F20" s="168"/>
      <c r="G20" s="144"/>
      <c r="H20" s="168"/>
    </row>
    <row r="21" spans="1:8" ht="19" customHeight="1">
      <c r="A21" s="184" t="s">
        <v>195</v>
      </c>
      <c r="B21" s="168">
        <v>0</v>
      </c>
      <c r="C21" s="144"/>
      <c r="D21" s="168">
        <v>-62242838</v>
      </c>
      <c r="E21" s="146"/>
      <c r="F21" s="168">
        <v>0</v>
      </c>
      <c r="G21" s="144"/>
      <c r="H21" s="168">
        <v>0</v>
      </c>
    </row>
    <row r="22" spans="1:8" ht="19" customHeight="1">
      <c r="A22" s="139" t="s">
        <v>242</v>
      </c>
      <c r="B22" s="168">
        <v>-144515</v>
      </c>
      <c r="C22" s="144"/>
      <c r="D22" s="168">
        <v>0</v>
      </c>
      <c r="E22" s="146"/>
      <c r="F22" s="168">
        <v>0</v>
      </c>
      <c r="G22" s="144"/>
      <c r="H22" s="168">
        <v>0</v>
      </c>
    </row>
    <row r="23" spans="1:8" ht="19" customHeight="1">
      <c r="A23" s="139" t="s">
        <v>179</v>
      </c>
      <c r="B23" s="168"/>
      <c r="C23" s="144"/>
      <c r="D23" s="168"/>
      <c r="E23" s="146"/>
      <c r="F23" s="168"/>
      <c r="G23" s="144"/>
      <c r="H23" s="168"/>
    </row>
    <row r="24" spans="1:8" ht="19" customHeight="1">
      <c r="A24" s="139" t="s">
        <v>180</v>
      </c>
      <c r="B24" s="167">
        <v>147880</v>
      </c>
      <c r="C24" s="142"/>
      <c r="D24" s="167">
        <v>62094216</v>
      </c>
      <c r="E24" s="142"/>
      <c r="F24" s="167">
        <v>-1900</v>
      </c>
      <c r="G24" s="142"/>
      <c r="H24" s="167">
        <v>-169987</v>
      </c>
    </row>
    <row r="25" spans="1:8" ht="19" customHeight="1">
      <c r="A25" s="139" t="s">
        <v>155</v>
      </c>
      <c r="B25" s="167">
        <v>-132863245</v>
      </c>
      <c r="C25" s="142"/>
      <c r="D25" s="167">
        <v>-158364467</v>
      </c>
      <c r="E25" s="142"/>
      <c r="F25" s="168">
        <v>0</v>
      </c>
      <c r="G25" s="142"/>
      <c r="H25" s="168">
        <v>0</v>
      </c>
    </row>
    <row r="26" spans="1:8" ht="19" customHeight="1">
      <c r="A26" s="139" t="s">
        <v>113</v>
      </c>
      <c r="B26" s="168">
        <v>178099899</v>
      </c>
      <c r="C26" s="144"/>
      <c r="D26" s="168">
        <v>526401301</v>
      </c>
      <c r="E26" s="142"/>
      <c r="F26" s="168">
        <v>6669173</v>
      </c>
      <c r="G26" s="144"/>
      <c r="H26" s="168">
        <v>13599164</v>
      </c>
    </row>
    <row r="27" spans="1:8" ht="19" customHeight="1">
      <c r="A27" s="140" t="s">
        <v>145</v>
      </c>
      <c r="B27" s="168">
        <v>0</v>
      </c>
      <c r="C27" s="142"/>
      <c r="D27" s="167">
        <v>-5471033</v>
      </c>
      <c r="E27" s="142"/>
      <c r="F27" s="167">
        <v>-3212556924</v>
      </c>
      <c r="G27" s="167"/>
      <c r="H27" s="167">
        <v>-19394763516</v>
      </c>
    </row>
    <row r="28" spans="1:8" ht="19" customHeight="1">
      <c r="A28" s="140" t="s">
        <v>81</v>
      </c>
      <c r="B28" s="168">
        <f>-'SOCI (6-9)'!D88</f>
        <v>-156923875</v>
      </c>
      <c r="C28" s="144"/>
      <c r="D28" s="168">
        <v>-166364907</v>
      </c>
      <c r="E28" s="146"/>
      <c r="F28" s="168">
        <f>-'SOCI (6-9)'!H88</f>
        <v>-290274064</v>
      </c>
      <c r="G28" s="277"/>
      <c r="H28" s="168">
        <v>-246833052</v>
      </c>
    </row>
    <row r="29" spans="1:8" ht="19" customHeight="1">
      <c r="B29" s="237">
        <f>SUM(B9:B28)</f>
        <v>8442003595</v>
      </c>
      <c r="C29" s="142"/>
      <c r="D29" s="185">
        <f>SUM(D9:D28)</f>
        <v>11059659710</v>
      </c>
      <c r="E29" s="142"/>
      <c r="F29" s="237">
        <f>SUM(F9:F28)</f>
        <v>286832504</v>
      </c>
      <c r="G29" s="276">
        <f>SUM(G9:G28)</f>
        <v>0</v>
      </c>
      <c r="H29" s="185">
        <f>SUM(H9:H28)</f>
        <v>22423548</v>
      </c>
    </row>
    <row r="30" spans="1:8" ht="19" customHeight="1">
      <c r="A30" s="186" t="s">
        <v>38</v>
      </c>
      <c r="B30" s="167"/>
      <c r="C30" s="142"/>
      <c r="D30" s="142"/>
      <c r="E30" s="142"/>
      <c r="F30" s="142"/>
      <c r="G30" s="142"/>
      <c r="H30" s="142"/>
    </row>
    <row r="31" spans="1:8" ht="19" customHeight="1">
      <c r="A31" s="140" t="s">
        <v>198</v>
      </c>
      <c r="B31" s="168">
        <v>1299367152</v>
      </c>
      <c r="C31" s="144"/>
      <c r="D31" s="144">
        <v>638921264</v>
      </c>
      <c r="E31" s="142"/>
      <c r="F31" s="168">
        <v>502555800</v>
      </c>
      <c r="G31" s="144"/>
      <c r="H31" s="168">
        <v>1347618</v>
      </c>
    </row>
    <row r="32" spans="1:8" ht="19" customHeight="1">
      <c r="A32" s="140" t="s">
        <v>199</v>
      </c>
      <c r="B32" s="168">
        <v>1701245680</v>
      </c>
      <c r="C32" s="144"/>
      <c r="D32" s="144">
        <v>699082320</v>
      </c>
      <c r="E32" s="142"/>
      <c r="F32" s="168">
        <f>-114488322-5393229</f>
        <v>-119881551</v>
      </c>
      <c r="G32" s="144"/>
      <c r="H32" s="168">
        <v>118452661</v>
      </c>
    </row>
    <row r="33" spans="1:8" ht="19" customHeight="1">
      <c r="A33" s="140" t="s">
        <v>2</v>
      </c>
      <c r="B33" s="168">
        <v>4931658531</v>
      </c>
      <c r="C33" s="144"/>
      <c r="D33" s="144">
        <v>-611563651</v>
      </c>
      <c r="E33" s="142"/>
      <c r="F33" s="168">
        <v>0</v>
      </c>
      <c r="G33" s="142"/>
      <c r="H33" s="168">
        <v>0</v>
      </c>
    </row>
    <row r="34" spans="1:8" ht="19" customHeight="1">
      <c r="A34" s="140" t="s">
        <v>201</v>
      </c>
      <c r="B34" s="168">
        <v>-14172541</v>
      </c>
      <c r="C34" s="144"/>
      <c r="D34" s="144">
        <v>0</v>
      </c>
      <c r="E34" s="142"/>
      <c r="F34" s="168">
        <v>0</v>
      </c>
      <c r="G34" s="142"/>
      <c r="H34" s="168">
        <v>0</v>
      </c>
    </row>
    <row r="35" spans="1:8" ht="19" customHeight="1">
      <c r="A35" s="140" t="s">
        <v>3</v>
      </c>
      <c r="B35" s="168">
        <v>-59006214</v>
      </c>
      <c r="C35" s="144"/>
      <c r="D35" s="144">
        <v>-83711254</v>
      </c>
      <c r="E35" s="142"/>
      <c r="F35" s="168">
        <v>0</v>
      </c>
      <c r="G35" s="142"/>
      <c r="H35" s="168">
        <v>0</v>
      </c>
    </row>
    <row r="36" spans="1:8" ht="19" customHeight="1">
      <c r="A36" s="140" t="s">
        <v>11</v>
      </c>
      <c r="B36" s="168">
        <v>-208604525</v>
      </c>
      <c r="C36" s="144"/>
      <c r="D36" s="144">
        <v>-30667857</v>
      </c>
      <c r="E36" s="142"/>
      <c r="F36" s="168">
        <v>0</v>
      </c>
      <c r="G36" s="144"/>
      <c r="H36" s="168">
        <v>3888880</v>
      </c>
    </row>
    <row r="37" spans="1:8" ht="19" customHeight="1">
      <c r="A37" s="140" t="s">
        <v>243</v>
      </c>
      <c r="B37" s="168">
        <v>-12259136771</v>
      </c>
      <c r="C37" s="144"/>
      <c r="D37" s="144">
        <v>-5592848095</v>
      </c>
      <c r="E37" s="142"/>
      <c r="F37" s="168">
        <v>0</v>
      </c>
      <c r="G37" s="144"/>
      <c r="H37" s="168">
        <v>0</v>
      </c>
    </row>
    <row r="38" spans="1:8" ht="19" customHeight="1">
      <c r="A38" s="140" t="s">
        <v>244</v>
      </c>
      <c r="B38" s="168">
        <v>-2391967484</v>
      </c>
      <c r="C38" s="144"/>
      <c r="D38" s="144">
        <v>-1387753835</v>
      </c>
      <c r="E38" s="142"/>
      <c r="F38" s="61">
        <v>-1841134985</v>
      </c>
      <c r="G38" s="144"/>
      <c r="H38" s="168">
        <v>-124799882</v>
      </c>
    </row>
    <row r="39" spans="1:8" ht="19" customHeight="1">
      <c r="A39" s="139" t="s">
        <v>113</v>
      </c>
      <c r="B39" s="144">
        <v>-409098654</v>
      </c>
      <c r="C39" s="142"/>
      <c r="D39" s="144">
        <v>-191144757</v>
      </c>
      <c r="E39" s="142"/>
      <c r="F39" s="146">
        <v>-7713077</v>
      </c>
      <c r="G39" s="144"/>
      <c r="H39" s="168">
        <v>-144800</v>
      </c>
    </row>
    <row r="40" spans="1:8" ht="19" customHeight="1">
      <c r="A40" s="140" t="s">
        <v>120</v>
      </c>
      <c r="B40" s="168">
        <v>58725300</v>
      </c>
      <c r="C40" s="144"/>
      <c r="D40" s="144">
        <v>1045854911</v>
      </c>
      <c r="E40" s="142"/>
      <c r="F40" s="168">
        <v>0</v>
      </c>
      <c r="G40" s="144"/>
      <c r="H40" s="168">
        <v>0</v>
      </c>
    </row>
    <row r="41" spans="1:8" ht="19" customHeight="1">
      <c r="A41" s="140" t="s">
        <v>19</v>
      </c>
      <c r="B41" s="187">
        <v>-490752817</v>
      </c>
      <c r="C41" s="142"/>
      <c r="D41" s="162">
        <v>-183514757</v>
      </c>
      <c r="E41" s="142"/>
      <c r="F41" s="162">
        <v>-148437</v>
      </c>
      <c r="G41" s="142"/>
      <c r="H41" s="162">
        <v>-223571</v>
      </c>
    </row>
    <row r="42" spans="1:8" ht="19" customHeight="1">
      <c r="A42" s="140" t="s">
        <v>245</v>
      </c>
      <c r="B42" s="168">
        <f>SUM(B29:B41)</f>
        <v>600261252</v>
      </c>
      <c r="C42" s="142"/>
      <c r="D42" s="167">
        <f>SUM(D29:D41)</f>
        <v>5362313999</v>
      </c>
      <c r="E42" s="142"/>
      <c r="F42" s="168">
        <f>SUM(F29:F41)</f>
        <v>-1179489746</v>
      </c>
      <c r="G42" s="167">
        <f>SUM(G29:G41)</f>
        <v>0</v>
      </c>
      <c r="H42" s="167">
        <f>SUM(H29:H41)</f>
        <v>20944454</v>
      </c>
    </row>
    <row r="43" spans="1:8" ht="19" customHeight="1">
      <c r="A43" s="140" t="s">
        <v>171</v>
      </c>
      <c r="B43" s="168">
        <v>-1142779556</v>
      </c>
      <c r="C43" s="142"/>
      <c r="D43" s="167">
        <v>-1783290227</v>
      </c>
      <c r="E43" s="142"/>
      <c r="F43" s="168">
        <v>-32632046</v>
      </c>
      <c r="G43" s="142"/>
      <c r="H43" s="167">
        <v>-9520805</v>
      </c>
    </row>
    <row r="44" spans="1:8" ht="19" customHeight="1">
      <c r="A44" s="152" t="s">
        <v>300</v>
      </c>
      <c r="B44" s="229">
        <f>+B42+B43</f>
        <v>-542518304</v>
      </c>
      <c r="C44" s="150"/>
      <c r="D44" s="188">
        <f>+D42+D43</f>
        <v>3579023772</v>
      </c>
      <c r="E44" s="150"/>
      <c r="F44" s="229">
        <f>+F42+F43</f>
        <v>-1212121792</v>
      </c>
      <c r="G44" s="150"/>
      <c r="H44" s="188">
        <f>+H42+H43</f>
        <v>11423649</v>
      </c>
    </row>
    <row r="45" spans="1:8" ht="19" customHeight="1">
      <c r="A45" s="163"/>
      <c r="B45" s="189"/>
      <c r="C45" s="150"/>
      <c r="D45" s="150"/>
      <c r="E45" s="150"/>
      <c r="F45" s="150"/>
      <c r="G45" s="150"/>
      <c r="H45" s="150"/>
    </row>
    <row r="46" spans="1:8" ht="19" customHeight="1">
      <c r="A46" s="137" t="s">
        <v>41</v>
      </c>
      <c r="B46" s="167"/>
      <c r="C46" s="142"/>
      <c r="D46" s="142"/>
      <c r="E46" s="142"/>
      <c r="F46" s="142"/>
      <c r="G46" s="142"/>
      <c r="H46" s="142"/>
    </row>
    <row r="47" spans="1:8" ht="19" customHeight="1">
      <c r="A47" s="139" t="s">
        <v>83</v>
      </c>
      <c r="B47" s="168">
        <v>-136571702</v>
      </c>
      <c r="C47" s="144"/>
      <c r="D47" s="168">
        <v>-2709132561</v>
      </c>
      <c r="E47" s="142"/>
      <c r="F47" s="168">
        <v>0</v>
      </c>
      <c r="G47" s="144"/>
      <c r="H47" s="168">
        <v>-4235234121</v>
      </c>
    </row>
    <row r="48" spans="1:8" ht="19" customHeight="1">
      <c r="A48" s="139" t="s">
        <v>156</v>
      </c>
      <c r="B48" s="168">
        <v>0</v>
      </c>
      <c r="C48" s="144"/>
      <c r="D48" s="168">
        <v>-4106465594</v>
      </c>
      <c r="E48" s="146"/>
      <c r="F48" s="168">
        <v>0</v>
      </c>
      <c r="G48" s="144"/>
      <c r="H48" s="168">
        <v>0</v>
      </c>
    </row>
    <row r="49" spans="1:10" ht="19" customHeight="1">
      <c r="A49" s="139" t="s">
        <v>246</v>
      </c>
      <c r="B49" s="168">
        <v>2830724840</v>
      </c>
      <c r="C49" s="144"/>
      <c r="D49" s="144">
        <v>2625688554</v>
      </c>
      <c r="E49" s="146"/>
      <c r="F49" s="168">
        <v>0</v>
      </c>
      <c r="G49" s="144"/>
      <c r="H49" s="168">
        <v>0</v>
      </c>
    </row>
    <row r="50" spans="1:10" ht="19" customHeight="1">
      <c r="A50" s="139" t="s">
        <v>247</v>
      </c>
      <c r="B50" s="168">
        <v>-3012374981</v>
      </c>
      <c r="C50" s="144"/>
      <c r="D50" s="168">
        <v>-2801417975</v>
      </c>
      <c r="E50" s="146"/>
      <c r="F50" s="168">
        <v>0</v>
      </c>
      <c r="G50" s="144"/>
      <c r="H50" s="168">
        <v>0</v>
      </c>
    </row>
    <row r="51" spans="1:10" ht="19" customHeight="1">
      <c r="A51" s="139" t="s">
        <v>157</v>
      </c>
      <c r="B51" s="168">
        <v>173441093</v>
      </c>
      <c r="C51" s="144"/>
      <c r="D51" s="144">
        <v>264651769</v>
      </c>
      <c r="E51" s="142"/>
      <c r="F51" s="168">
        <v>4206</v>
      </c>
      <c r="G51" s="144"/>
      <c r="H51" s="168">
        <v>6157105</v>
      </c>
    </row>
    <row r="52" spans="1:10" ht="19" customHeight="1">
      <c r="A52" s="139" t="s">
        <v>84</v>
      </c>
      <c r="B52" s="168">
        <v>-4065044427</v>
      </c>
      <c r="C52" s="144"/>
      <c r="D52" s="168">
        <v>-3707787851</v>
      </c>
      <c r="E52" s="142"/>
      <c r="F52" s="168">
        <v>-4966576</v>
      </c>
      <c r="G52" s="144"/>
      <c r="H52" s="168">
        <v>-8475453</v>
      </c>
    </row>
    <row r="53" spans="1:10" ht="19" customHeight="1">
      <c r="A53" s="139" t="s">
        <v>158</v>
      </c>
      <c r="B53" s="168">
        <v>709505</v>
      </c>
      <c r="C53" s="144"/>
      <c r="D53" s="168">
        <v>1734544</v>
      </c>
      <c r="E53" s="142"/>
      <c r="F53" s="168">
        <v>0</v>
      </c>
      <c r="G53" s="144"/>
      <c r="H53" s="168">
        <v>0</v>
      </c>
    </row>
    <row r="54" spans="1:10" s="24" customFormat="1" ht="19" customHeight="1">
      <c r="A54" s="163"/>
      <c r="B54" s="189"/>
      <c r="C54" s="150"/>
      <c r="D54" s="150"/>
      <c r="E54" s="150"/>
      <c r="F54" s="150"/>
      <c r="G54" s="150"/>
      <c r="H54" s="150"/>
    </row>
    <row r="55" spans="1:10" ht="19" customHeight="1">
      <c r="A55" s="177" t="s">
        <v>233</v>
      </c>
      <c r="B55" s="178"/>
      <c r="C55" s="178"/>
      <c r="D55" s="178"/>
      <c r="E55" s="178"/>
      <c r="F55" s="178"/>
      <c r="G55" s="178"/>
      <c r="H55" s="178"/>
    </row>
    <row r="56" spans="1:10" ht="19" customHeight="1">
      <c r="A56" s="179" t="s">
        <v>70</v>
      </c>
      <c r="B56" s="180"/>
      <c r="C56" s="180"/>
      <c r="D56" s="180"/>
      <c r="E56" s="180"/>
      <c r="F56" s="180"/>
      <c r="G56" s="180"/>
      <c r="H56" s="180"/>
    </row>
    <row r="57" spans="1:10" ht="19" customHeight="1">
      <c r="A57" s="163"/>
      <c r="B57" s="292" t="s">
        <v>45</v>
      </c>
      <c r="C57" s="292"/>
      <c r="D57" s="292"/>
      <c r="F57" s="292" t="s">
        <v>46</v>
      </c>
      <c r="G57" s="292"/>
      <c r="H57" s="292"/>
    </row>
    <row r="58" spans="1:10" ht="19" customHeight="1">
      <c r="A58" s="151"/>
      <c r="B58" s="293" t="s">
        <v>118</v>
      </c>
      <c r="C58" s="293"/>
      <c r="D58" s="293"/>
      <c r="E58" s="181"/>
      <c r="F58" s="293" t="s">
        <v>118</v>
      </c>
      <c r="G58" s="293"/>
      <c r="H58" s="293"/>
    </row>
    <row r="59" spans="1:10" ht="19" customHeight="1">
      <c r="A59" s="151"/>
      <c r="B59" s="294" t="s">
        <v>175</v>
      </c>
      <c r="C59" s="294"/>
      <c r="D59" s="294"/>
      <c r="E59" s="181"/>
      <c r="F59" s="294" t="s">
        <v>175</v>
      </c>
      <c r="G59" s="294"/>
      <c r="H59" s="294"/>
    </row>
    <row r="60" spans="1:10" ht="19" customHeight="1">
      <c r="A60" s="163"/>
      <c r="B60" s="155">
        <v>2020</v>
      </c>
      <c r="C60" s="155"/>
      <c r="D60" s="155">
        <v>2019</v>
      </c>
      <c r="E60" s="155"/>
      <c r="F60" s="155">
        <v>2020</v>
      </c>
      <c r="G60" s="155"/>
      <c r="H60" s="155">
        <v>2019</v>
      </c>
    </row>
    <row r="61" spans="1:10" ht="19" customHeight="1">
      <c r="A61" s="151"/>
      <c r="B61" s="291" t="s">
        <v>136</v>
      </c>
      <c r="C61" s="291"/>
      <c r="D61" s="291"/>
      <c r="E61" s="291"/>
      <c r="F61" s="291"/>
      <c r="G61" s="291"/>
      <c r="H61" s="291"/>
    </row>
    <row r="62" spans="1:10" ht="19" customHeight="1">
      <c r="A62" s="137" t="s">
        <v>101</v>
      </c>
      <c r="B62" s="167"/>
      <c r="C62" s="142"/>
      <c r="D62" s="142"/>
      <c r="E62" s="142"/>
      <c r="F62" s="142"/>
      <c r="G62" s="142"/>
      <c r="H62" s="142"/>
    </row>
    <row r="63" spans="1:10" ht="19" customHeight="1">
      <c r="A63" s="139" t="s">
        <v>159</v>
      </c>
      <c r="B63" s="59">
        <v>-7715147</v>
      </c>
      <c r="C63" s="144"/>
      <c r="D63" s="168">
        <v>-40558903</v>
      </c>
      <c r="E63" s="142"/>
      <c r="F63" s="168">
        <v>0</v>
      </c>
      <c r="G63" s="144"/>
      <c r="H63" s="168">
        <v>0</v>
      </c>
      <c r="J63" s="94"/>
    </row>
    <row r="64" spans="1:10" ht="19" customHeight="1">
      <c r="A64" s="140" t="s">
        <v>160</v>
      </c>
      <c r="B64" s="170">
        <v>0</v>
      </c>
      <c r="C64" s="142"/>
      <c r="D64" s="167">
        <v>9562237</v>
      </c>
      <c r="E64" s="142"/>
      <c r="F64" s="168">
        <v>0</v>
      </c>
      <c r="G64" s="144"/>
      <c r="H64" s="168">
        <v>0</v>
      </c>
    </row>
    <row r="65" spans="1:8" ht="19" customHeight="1">
      <c r="A65" s="140" t="s">
        <v>161</v>
      </c>
      <c r="B65" s="170">
        <v>0</v>
      </c>
      <c r="C65" s="142"/>
      <c r="D65" s="167">
        <v>-1568277148</v>
      </c>
      <c r="E65" s="142"/>
      <c r="F65" s="168">
        <v>0</v>
      </c>
      <c r="G65" s="144"/>
      <c r="H65" s="168">
        <v>0</v>
      </c>
    </row>
    <row r="66" spans="1:8" ht="19" customHeight="1">
      <c r="A66" s="140" t="s">
        <v>162</v>
      </c>
      <c r="B66" s="167">
        <v>126146069</v>
      </c>
      <c r="C66" s="142"/>
      <c r="D66" s="167">
        <v>29262045</v>
      </c>
      <c r="E66" s="142"/>
      <c r="F66" s="170">
        <v>0</v>
      </c>
      <c r="G66" s="142"/>
      <c r="H66" s="167">
        <v>20769885</v>
      </c>
    </row>
    <row r="67" spans="1:8" ht="19" customHeight="1">
      <c r="A67" s="140" t="s">
        <v>163</v>
      </c>
      <c r="B67" s="167">
        <v>-360080901</v>
      </c>
      <c r="C67" s="144"/>
      <c r="D67" s="168">
        <v>-261486384</v>
      </c>
      <c r="E67" s="142"/>
      <c r="F67" s="168">
        <v>-28870</v>
      </c>
      <c r="G67" s="144"/>
      <c r="H67" s="168">
        <v>-69348807</v>
      </c>
    </row>
    <row r="68" spans="1:8" ht="19" customHeight="1">
      <c r="A68" s="190" t="s">
        <v>146</v>
      </c>
      <c r="B68" s="168">
        <v>0</v>
      </c>
      <c r="C68" s="144"/>
      <c r="D68" s="168">
        <v>39779913</v>
      </c>
      <c r="E68" s="142"/>
      <c r="F68" s="168">
        <v>27896369006</v>
      </c>
      <c r="G68" s="144"/>
      <c r="H68" s="168">
        <v>27048935986</v>
      </c>
    </row>
    <row r="69" spans="1:8" ht="19" customHeight="1">
      <c r="A69" s="39" t="s">
        <v>147</v>
      </c>
      <c r="B69" s="16">
        <v>0</v>
      </c>
      <c r="C69" s="144"/>
      <c r="D69" s="168">
        <v>0</v>
      </c>
      <c r="E69" s="142"/>
      <c r="F69" s="168">
        <v>-37129402132</v>
      </c>
      <c r="G69" s="144"/>
      <c r="H69" s="168">
        <v>-30878682673</v>
      </c>
    </row>
    <row r="70" spans="1:8" ht="19" customHeight="1">
      <c r="A70" s="39" t="s">
        <v>149</v>
      </c>
      <c r="B70" s="61">
        <v>865217</v>
      </c>
      <c r="C70" s="144"/>
      <c r="D70" s="168">
        <v>1671995</v>
      </c>
      <c r="E70" s="142"/>
      <c r="F70" s="168">
        <v>0</v>
      </c>
      <c r="G70" s="144"/>
      <c r="H70" s="168">
        <v>0</v>
      </c>
    </row>
    <row r="71" spans="1:8" ht="19" customHeight="1">
      <c r="A71" s="39" t="s">
        <v>148</v>
      </c>
      <c r="B71" s="61">
        <v>-302051</v>
      </c>
      <c r="C71" s="144"/>
      <c r="D71" s="168">
        <v>0</v>
      </c>
      <c r="E71" s="142"/>
      <c r="F71" s="168">
        <v>0</v>
      </c>
      <c r="G71" s="144"/>
      <c r="H71" s="168">
        <v>0</v>
      </c>
    </row>
    <row r="72" spans="1:8" ht="19" customHeight="1">
      <c r="A72" s="39" t="s">
        <v>316</v>
      </c>
      <c r="B72" s="61">
        <v>-412765</v>
      </c>
      <c r="C72" s="144"/>
      <c r="D72" s="168">
        <v>0</v>
      </c>
      <c r="E72" s="142"/>
      <c r="F72" s="168">
        <v>0</v>
      </c>
      <c r="G72" s="144"/>
      <c r="H72" s="168">
        <v>0</v>
      </c>
    </row>
    <row r="73" spans="1:8" ht="19" customHeight="1">
      <c r="A73" s="140" t="s">
        <v>44</v>
      </c>
      <c r="B73" s="168">
        <v>0</v>
      </c>
      <c r="C73" s="144"/>
      <c r="D73" s="168">
        <v>192895033</v>
      </c>
      <c r="E73" s="142"/>
      <c r="F73" s="168">
        <v>3212556924</v>
      </c>
      <c r="G73" s="144"/>
      <c r="H73" s="168">
        <f>-H27</f>
        <v>19394763516</v>
      </c>
    </row>
    <row r="74" spans="1:8" ht="19" customHeight="1">
      <c r="A74" s="140" t="s">
        <v>43</v>
      </c>
      <c r="B74" s="168">
        <v>130050349</v>
      </c>
      <c r="C74" s="144"/>
      <c r="D74" s="61">
        <v>199775408</v>
      </c>
      <c r="E74" s="142"/>
      <c r="F74" s="168">
        <v>155332546</v>
      </c>
      <c r="G74" s="144"/>
      <c r="H74" s="168">
        <v>104431102</v>
      </c>
    </row>
    <row r="75" spans="1:8" ht="19" customHeight="1">
      <c r="A75" s="152" t="s">
        <v>51</v>
      </c>
      <c r="B75" s="229">
        <f>SUM(B63:B74,B47:B53)</f>
        <v>-4320564901</v>
      </c>
      <c r="C75" s="150"/>
      <c r="D75" s="188">
        <f>SUM(D63:D74,D47:D53)</f>
        <v>-11830104918</v>
      </c>
      <c r="E75" s="150"/>
      <c r="F75" s="229">
        <f>SUM(F63:F74,F47:F53)</f>
        <v>-5870134896</v>
      </c>
      <c r="G75" s="150"/>
      <c r="H75" s="188">
        <f>SUM(H63:H74,H47:H53)</f>
        <v>11383316540</v>
      </c>
    </row>
    <row r="76" spans="1:8" ht="19" customHeight="1">
      <c r="A76" s="163"/>
      <c r="B76" s="189"/>
      <c r="C76" s="150"/>
      <c r="D76" s="189"/>
      <c r="E76" s="150"/>
      <c r="F76" s="150"/>
      <c r="G76" s="150"/>
      <c r="H76" s="150"/>
    </row>
    <row r="77" spans="1:8" ht="19" customHeight="1">
      <c r="A77" s="137" t="s">
        <v>39</v>
      </c>
      <c r="B77" s="167"/>
      <c r="C77" s="142"/>
      <c r="D77" s="167"/>
      <c r="E77" s="142"/>
      <c r="F77" s="142"/>
      <c r="G77" s="142"/>
      <c r="H77" s="142"/>
    </row>
    <row r="78" spans="1:8" ht="19" customHeight="1">
      <c r="A78" s="140" t="s">
        <v>248</v>
      </c>
      <c r="B78" s="167"/>
      <c r="C78" s="142"/>
      <c r="D78" s="167"/>
      <c r="E78" s="142"/>
      <c r="F78" s="142"/>
      <c r="G78" s="142"/>
      <c r="H78" s="142"/>
    </row>
    <row r="79" spans="1:8" ht="19" customHeight="1">
      <c r="A79" s="140" t="s">
        <v>249</v>
      </c>
      <c r="B79" s="167">
        <v>-341937596</v>
      </c>
      <c r="C79" s="142"/>
      <c r="D79" s="170">
        <v>0</v>
      </c>
      <c r="E79" s="142"/>
      <c r="F79" s="145">
        <v>0</v>
      </c>
      <c r="G79" s="145"/>
      <c r="H79" s="145">
        <v>0</v>
      </c>
    </row>
    <row r="80" spans="1:8" ht="19" customHeight="1">
      <c r="A80" s="140" t="s">
        <v>297</v>
      </c>
      <c r="B80" s="168">
        <v>22457483434</v>
      </c>
      <c r="C80" s="144"/>
      <c r="D80" s="168">
        <v>0</v>
      </c>
      <c r="E80" s="144"/>
      <c r="F80" s="168">
        <v>22457483434</v>
      </c>
      <c r="G80" s="144"/>
      <c r="H80" s="168">
        <v>0</v>
      </c>
    </row>
    <row r="81" spans="1:10" ht="19" customHeight="1">
      <c r="A81" s="140" t="s">
        <v>250</v>
      </c>
      <c r="B81" s="168">
        <v>239251427067</v>
      </c>
      <c r="C81" s="144"/>
      <c r="D81" s="168">
        <v>98994141459</v>
      </c>
      <c r="E81" s="146"/>
      <c r="F81" s="168">
        <v>160865426550</v>
      </c>
      <c r="G81" s="144"/>
      <c r="H81" s="168">
        <v>67450000000</v>
      </c>
    </row>
    <row r="82" spans="1:10" ht="19" customHeight="1">
      <c r="A82" s="140" t="s">
        <v>251</v>
      </c>
      <c r="B82" s="168">
        <v>-231062532137</v>
      </c>
      <c r="C82" s="144"/>
      <c r="D82" s="168">
        <v>-86369353296</v>
      </c>
      <c r="E82" s="142"/>
      <c r="F82" s="168">
        <v>-160735600000</v>
      </c>
      <c r="G82" s="144"/>
      <c r="H82" s="168">
        <v>-56350000000</v>
      </c>
    </row>
    <row r="83" spans="1:10" ht="19" customHeight="1">
      <c r="A83" s="140" t="s">
        <v>252</v>
      </c>
      <c r="B83" s="168">
        <v>4655209891</v>
      </c>
      <c r="C83" s="144"/>
      <c r="D83" s="168">
        <v>423350018</v>
      </c>
      <c r="E83" s="142"/>
      <c r="F83" s="168">
        <v>0</v>
      </c>
      <c r="G83" s="144"/>
      <c r="H83" s="168">
        <v>0</v>
      </c>
    </row>
    <row r="84" spans="1:10" ht="19" customHeight="1">
      <c r="A84" s="140" t="s">
        <v>253</v>
      </c>
      <c r="B84" s="168">
        <v>-293235638</v>
      </c>
      <c r="C84" s="144"/>
      <c r="D84" s="168">
        <v>-2945668727</v>
      </c>
      <c r="E84" s="142"/>
      <c r="F84" s="168">
        <v>0</v>
      </c>
      <c r="G84" s="144"/>
      <c r="H84" s="168">
        <v>-1000000000</v>
      </c>
    </row>
    <row r="85" spans="1:10" ht="19" customHeight="1">
      <c r="A85" s="140" t="s">
        <v>254</v>
      </c>
      <c r="B85" s="168">
        <v>0</v>
      </c>
      <c r="C85" s="144"/>
      <c r="D85" s="168">
        <v>0</v>
      </c>
      <c r="E85" s="146"/>
      <c r="F85" s="168">
        <v>25991813414</v>
      </c>
      <c r="G85" s="144"/>
      <c r="H85" s="168">
        <v>28909122428</v>
      </c>
    </row>
    <row r="86" spans="1:10" ht="19" customHeight="1">
      <c r="A86" s="140" t="s">
        <v>255</v>
      </c>
      <c r="B86" s="168">
        <v>0</v>
      </c>
      <c r="C86" s="144"/>
      <c r="D86" s="168">
        <v>0</v>
      </c>
      <c r="E86" s="142"/>
      <c r="F86" s="168">
        <v>-20268786094</v>
      </c>
      <c r="G86" s="144"/>
      <c r="H86" s="168">
        <v>-47632664142</v>
      </c>
    </row>
    <row r="87" spans="1:10" ht="19" customHeight="1">
      <c r="A87" s="139" t="s">
        <v>256</v>
      </c>
      <c r="B87" s="168"/>
      <c r="C87" s="142"/>
      <c r="D87" s="168"/>
      <c r="E87" s="142"/>
      <c r="F87" s="191"/>
      <c r="G87" s="142"/>
      <c r="H87" s="191"/>
    </row>
    <row r="88" spans="1:10" ht="19" customHeight="1">
      <c r="A88" s="186" t="s">
        <v>257</v>
      </c>
      <c r="B88" s="168">
        <v>-3996564292</v>
      </c>
      <c r="C88" s="144"/>
      <c r="D88" s="168">
        <v>-19148948</v>
      </c>
      <c r="E88" s="142"/>
      <c r="F88" s="168">
        <f>-8207715</f>
        <v>-8207715</v>
      </c>
      <c r="G88" s="144"/>
      <c r="H88" s="168">
        <v>0</v>
      </c>
      <c r="J88" s="94"/>
    </row>
    <row r="89" spans="1:10" ht="19" customHeight="1">
      <c r="A89" s="139" t="s">
        <v>89</v>
      </c>
      <c r="B89" s="168">
        <v>-12187481001</v>
      </c>
      <c r="C89" s="144"/>
      <c r="D89" s="168">
        <v>-3995000000</v>
      </c>
      <c r="E89" s="142"/>
      <c r="F89" s="168">
        <v>-12187481001</v>
      </c>
      <c r="G89" s="144"/>
      <c r="H89" s="168">
        <v>-3995000000</v>
      </c>
    </row>
    <row r="90" spans="1:10" ht="19" customHeight="1">
      <c r="A90" s="140" t="s">
        <v>53</v>
      </c>
      <c r="B90" s="168">
        <v>-175916150</v>
      </c>
      <c r="C90" s="144"/>
      <c r="D90" s="168">
        <v>-867307136</v>
      </c>
      <c r="E90" s="142"/>
      <c r="F90" s="168">
        <v>0</v>
      </c>
      <c r="G90" s="144"/>
      <c r="H90" s="168">
        <v>0</v>
      </c>
    </row>
    <row r="91" spans="1:10" ht="19" customHeight="1">
      <c r="A91" s="140" t="s">
        <v>40</v>
      </c>
      <c r="B91" s="168">
        <v>-584498025</v>
      </c>
      <c r="C91" s="144"/>
      <c r="D91" s="168">
        <v>-505416104</v>
      </c>
      <c r="E91" s="142"/>
      <c r="F91" s="168">
        <v>-325617296</v>
      </c>
      <c r="G91" s="144"/>
      <c r="H91" s="168">
        <v>-405148381</v>
      </c>
    </row>
    <row r="92" spans="1:10" ht="19" customHeight="1">
      <c r="A92" s="152" t="s">
        <v>52</v>
      </c>
      <c r="B92" s="229">
        <f>SUM(B79:B91)</f>
        <v>17721955553</v>
      </c>
      <c r="C92" s="150"/>
      <c r="D92" s="229">
        <f>SUM(D79:D91)</f>
        <v>4715597266</v>
      </c>
      <c r="E92" s="150"/>
      <c r="F92" s="229">
        <f>SUM(F79:F91)</f>
        <v>15789031292</v>
      </c>
      <c r="G92" s="150"/>
      <c r="H92" s="229">
        <f>SUM(H79:H91)</f>
        <v>-13023690095</v>
      </c>
    </row>
    <row r="93" spans="1:10" ht="19" customHeight="1">
      <c r="A93" s="152"/>
      <c r="B93" s="236"/>
      <c r="C93" s="150"/>
      <c r="D93" s="189"/>
      <c r="E93" s="150"/>
      <c r="F93" s="236"/>
      <c r="G93" s="150"/>
      <c r="H93" s="189"/>
    </row>
    <row r="94" spans="1:10" ht="19" customHeight="1">
      <c r="A94" s="140" t="s">
        <v>258</v>
      </c>
      <c r="B94" s="170"/>
      <c r="C94" s="142"/>
      <c r="D94" s="167"/>
      <c r="E94" s="142"/>
      <c r="F94" s="170"/>
      <c r="G94" s="142"/>
      <c r="H94" s="167"/>
    </row>
    <row r="95" spans="1:10" ht="19" customHeight="1">
      <c r="A95" s="140" t="s">
        <v>82</v>
      </c>
      <c r="B95" s="168">
        <f>+B92+B75+B44</f>
        <v>12858872348</v>
      </c>
      <c r="C95" s="142"/>
      <c r="D95" s="167">
        <f>+D92+D75+D44</f>
        <v>-3535483880</v>
      </c>
      <c r="E95" s="142"/>
      <c r="F95" s="168">
        <f>+F92+F75+F44</f>
        <v>8706774604</v>
      </c>
      <c r="G95" s="142"/>
      <c r="H95" s="167">
        <f>+H92+H75+H44</f>
        <v>-1628949906</v>
      </c>
    </row>
    <row r="96" spans="1:10" ht="19" customHeight="1">
      <c r="A96" s="139" t="s">
        <v>117</v>
      </c>
      <c r="B96" s="168">
        <v>207274003</v>
      </c>
      <c r="C96" s="142"/>
      <c r="D96" s="167">
        <v>-165244335</v>
      </c>
      <c r="E96" s="142"/>
      <c r="F96" s="168">
        <v>26938</v>
      </c>
      <c r="G96" s="142"/>
      <c r="H96" s="167">
        <v>-58820</v>
      </c>
    </row>
    <row r="97" spans="1:8" ht="19" customHeight="1">
      <c r="A97" s="139" t="s">
        <v>182</v>
      </c>
      <c r="B97" s="187">
        <v>153736388</v>
      </c>
      <c r="C97" s="142"/>
      <c r="D97" s="246">
        <v>488023820</v>
      </c>
      <c r="E97" s="142"/>
      <c r="F97" s="192">
        <v>0</v>
      </c>
      <c r="G97" s="144"/>
      <c r="H97" s="187">
        <v>0</v>
      </c>
    </row>
    <row r="98" spans="1:8" ht="19" customHeight="1">
      <c r="A98" s="148" t="s">
        <v>259</v>
      </c>
      <c r="B98" s="230">
        <f>+B95+B96+B97</f>
        <v>13219882739</v>
      </c>
      <c r="C98" s="150"/>
      <c r="D98" s="230">
        <f>+D95+D96+D97</f>
        <v>-3212704395</v>
      </c>
      <c r="E98" s="150"/>
      <c r="F98" s="230">
        <f>+F95+F96+F97</f>
        <v>8706801542</v>
      </c>
      <c r="G98" s="150"/>
      <c r="H98" s="230">
        <f>+H95+H96+H97</f>
        <v>-1629008726</v>
      </c>
    </row>
    <row r="99" spans="1:8" ht="19" customHeight="1">
      <c r="A99" s="139" t="s">
        <v>164</v>
      </c>
      <c r="B99" s="168">
        <v>10073020071</v>
      </c>
      <c r="C99" s="142"/>
      <c r="D99" s="167">
        <v>11064926217</v>
      </c>
      <c r="E99" s="142"/>
      <c r="F99" s="168">
        <v>1378448059</v>
      </c>
      <c r="G99" s="142"/>
      <c r="H99" s="167">
        <v>2276055117</v>
      </c>
    </row>
    <row r="100" spans="1:8" ht="19" customHeight="1" thickBot="1">
      <c r="A100" s="152" t="s">
        <v>165</v>
      </c>
      <c r="B100" s="238">
        <f>+B98+B99</f>
        <v>23292902810</v>
      </c>
      <c r="C100" s="150"/>
      <c r="D100" s="193">
        <f>+D98+D99</f>
        <v>7852221822</v>
      </c>
      <c r="E100" s="150"/>
      <c r="F100" s="238">
        <f>+F98+F99</f>
        <v>10085249601</v>
      </c>
      <c r="G100" s="150"/>
      <c r="H100" s="193">
        <f>+H98+H99</f>
        <v>647046391</v>
      </c>
    </row>
    <row r="101" spans="1:8" ht="19" customHeight="1" thickTop="1">
      <c r="A101" s="163"/>
      <c r="B101" s="236"/>
      <c r="C101" s="150"/>
      <c r="D101" s="189"/>
      <c r="E101" s="150"/>
      <c r="F101" s="150"/>
      <c r="G101" s="150"/>
      <c r="H101" s="150"/>
    </row>
    <row r="102" spans="1:8" ht="19" customHeight="1">
      <c r="A102" s="154" t="s">
        <v>42</v>
      </c>
      <c r="D102" s="183"/>
    </row>
    <row r="103" spans="1:8" ht="19" customHeight="1">
      <c r="A103" s="139" t="s">
        <v>166</v>
      </c>
      <c r="B103" s="167">
        <v>878674065</v>
      </c>
      <c r="C103" s="142"/>
      <c r="D103" s="167">
        <v>844055700</v>
      </c>
      <c r="E103" s="142"/>
      <c r="F103" s="168">
        <v>1023958</v>
      </c>
      <c r="G103" s="144"/>
      <c r="H103" s="168">
        <v>154302</v>
      </c>
    </row>
    <row r="104" spans="1:8" ht="19" customHeight="1">
      <c r="A104" s="139" t="s">
        <v>169</v>
      </c>
      <c r="B104" s="167">
        <v>96569001</v>
      </c>
      <c r="C104" s="142"/>
      <c r="D104" s="167">
        <v>20794135</v>
      </c>
      <c r="E104" s="142"/>
      <c r="F104" s="168">
        <v>2253649</v>
      </c>
      <c r="G104" s="144"/>
      <c r="H104" s="168">
        <v>157290</v>
      </c>
    </row>
    <row r="105" spans="1:8" ht="19" customHeight="1">
      <c r="A105" s="139" t="s">
        <v>193</v>
      </c>
      <c r="B105" s="167">
        <v>501949890</v>
      </c>
      <c r="D105" s="168">
        <v>477759463</v>
      </c>
      <c r="F105" s="144">
        <v>2320965</v>
      </c>
      <c r="G105" s="145"/>
      <c r="H105" s="145">
        <v>0</v>
      </c>
    </row>
    <row r="106" spans="1:8" ht="19" customHeight="1">
      <c r="A106" s="139" t="s">
        <v>167</v>
      </c>
      <c r="B106" s="167"/>
      <c r="C106" s="142"/>
      <c r="D106" s="167"/>
      <c r="E106" s="142"/>
      <c r="F106" s="170"/>
      <c r="G106" s="145"/>
      <c r="H106" s="170"/>
    </row>
    <row r="107" spans="1:8" ht="19" customHeight="1">
      <c r="A107" s="139" t="s">
        <v>168</v>
      </c>
      <c r="B107" s="167">
        <v>614316597</v>
      </c>
      <c r="C107" s="142"/>
      <c r="D107" s="167">
        <v>418395848</v>
      </c>
      <c r="E107" s="142"/>
      <c r="F107" s="170">
        <v>0</v>
      </c>
      <c r="G107" s="145"/>
      <c r="H107" s="170">
        <v>0</v>
      </c>
    </row>
    <row r="108" spans="1:8" ht="19" customHeight="1">
      <c r="A108" s="139" t="s">
        <v>321</v>
      </c>
      <c r="B108" s="167">
        <v>20102978</v>
      </c>
      <c r="D108" s="170">
        <v>0</v>
      </c>
      <c r="F108" s="170">
        <v>0</v>
      </c>
      <c r="G108" s="145"/>
      <c r="H108" s="170">
        <v>0</v>
      </c>
    </row>
    <row r="109" spans="1:8" ht="19" customHeight="1">
      <c r="B109" s="167"/>
    </row>
    <row r="111" spans="1:8" ht="20.25" customHeight="1">
      <c r="B111" s="169"/>
      <c r="F111" s="146"/>
    </row>
    <row r="112" spans="1:8" ht="20.25" customHeight="1">
      <c r="B112" s="278"/>
    </row>
    <row r="113" spans="6:8" ht="20.25" customHeight="1">
      <c r="F113" s="146"/>
    </row>
    <row r="114" spans="6:8" ht="20.25" customHeight="1">
      <c r="H114" s="142"/>
    </row>
  </sheetData>
  <mergeCells count="14">
    <mergeCell ref="B61:H61"/>
    <mergeCell ref="B3:D3"/>
    <mergeCell ref="F3:H3"/>
    <mergeCell ref="B4:D4"/>
    <mergeCell ref="F4:H4"/>
    <mergeCell ref="B7:H7"/>
    <mergeCell ref="B5:D5"/>
    <mergeCell ref="F5:H5"/>
    <mergeCell ref="B57:D57"/>
    <mergeCell ref="F57:H57"/>
    <mergeCell ref="B58:D58"/>
    <mergeCell ref="F58:H58"/>
    <mergeCell ref="B59:D59"/>
    <mergeCell ref="F59:H59"/>
  </mergeCells>
  <phoneticPr fontId="0" type="noConversion"/>
  <pageMargins left="0.8" right="0.42" top="0.48" bottom="0.5" header="0.5" footer="0.5"/>
  <pageSetup paperSize="9" scale="71" firstPageNumber="12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'SCE-Conso (10)'!Print_Area</vt:lpstr>
      <vt:lpstr>'SCE-Separate (11)'!Print_Area</vt:lpstr>
      <vt:lpstr>'SCF (12-13)'!Print_Area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Suchaya, Sakunwong</cp:lastModifiedBy>
  <cp:lastPrinted>2020-08-14T05:16:30Z</cp:lastPrinted>
  <dcterms:created xsi:type="dcterms:W3CDTF">2006-01-06T08:39:44Z</dcterms:created>
  <dcterms:modified xsi:type="dcterms:W3CDTF">2020-08-14T06:53:35Z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