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020'Q2\"/>
    </mc:Choice>
  </mc:AlternateContent>
  <xr:revisionPtr revIDLastSave="0" documentId="13_ncr:1_{BAD731DC-E723-4F79-9868-1105CF2D8544}" xr6:coauthVersionLast="41" xr6:coauthVersionMax="45" xr10:uidLastSave="{00000000-0000-0000-0000-000000000000}"/>
  <bookViews>
    <workbookView xWindow="-120" yWindow="-120" windowWidth="21840" windowHeight="13140" tabRatio="753" activeTab="3" xr2:uid="{00000000-000D-0000-FFFF-FFFF00000000}"/>
  </bookViews>
  <sheets>
    <sheet name="T2-4 BS" sheetId="1" r:id="rId1"/>
    <sheet name="T5-6 PL 3m" sheetId="13" r:id="rId2"/>
    <sheet name="T7-8 PL 6m" sheetId="10" r:id="rId3"/>
    <sheet name="9 Change Conso" sheetId="11" r:id="rId4"/>
    <sheet name="10  Change Company " sheetId="12" r:id="rId5"/>
    <sheet name="CF 11-13" sheetId="6" r:id="rId6"/>
  </sheets>
  <externalReferences>
    <externalReference r:id="rId7"/>
  </externalReferences>
  <definedNames>
    <definedName name="Excel_BuiltIn_Print_Area_36">"$#REF!.$A$1:$I$80"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OLE_LINK17" localSheetId="1">'T5-6 PL 3m'!#REF!</definedName>
    <definedName name="OLE_LINK17" localSheetId="2">'T7-8 PL 6m'!#REF!</definedName>
    <definedName name="_xlnm.Print_Titles" localSheetId="1">#REF!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2" i="13" l="1"/>
  <c r="F82" i="13"/>
  <c r="F132" i="1"/>
  <c r="F135" i="1" l="1"/>
  <c r="F79" i="1"/>
  <c r="AB23" i="11" l="1"/>
  <c r="F91" i="10"/>
  <c r="J91" i="10"/>
  <c r="F85" i="10"/>
  <c r="J85" i="10"/>
  <c r="AB26" i="11" l="1"/>
  <c r="AB28" i="11"/>
  <c r="AD28" i="11" s="1"/>
  <c r="AB25" i="11"/>
  <c r="AB27" i="11"/>
  <c r="X19" i="12" l="1"/>
  <c r="X20" i="12" l="1"/>
  <c r="AD26" i="11" l="1"/>
  <c r="AH26" i="11"/>
  <c r="AD27" i="11" l="1"/>
  <c r="AH27" i="11"/>
  <c r="F105" i="6" l="1"/>
  <c r="L105" i="6"/>
  <c r="H105" i="6"/>
  <c r="V29" i="12"/>
  <c r="X29" i="12" s="1"/>
  <c r="V28" i="12"/>
  <c r="X28" i="12" s="1"/>
  <c r="V27" i="12"/>
  <c r="X27" i="12" s="1"/>
  <c r="AB39" i="11"/>
  <c r="AD39" i="11" s="1"/>
  <c r="AH39" i="11" s="1"/>
  <c r="AB38" i="11"/>
  <c r="AD38" i="11" s="1"/>
  <c r="AH38" i="11" s="1"/>
  <c r="AB37" i="11"/>
  <c r="AD37" i="11" s="1"/>
  <c r="AH37" i="11" s="1"/>
  <c r="A100" i="13"/>
  <c r="A51" i="13" s="1"/>
  <c r="L88" i="13"/>
  <c r="H88" i="13"/>
  <c r="L82" i="13"/>
  <c r="H82" i="13"/>
  <c r="L71" i="13"/>
  <c r="J71" i="13"/>
  <c r="H71" i="13"/>
  <c r="F71" i="13"/>
  <c r="A54" i="13"/>
  <c r="L49" i="13"/>
  <c r="J49" i="13"/>
  <c r="H49" i="13"/>
  <c r="L20" i="13"/>
  <c r="H20" i="13"/>
  <c r="L14" i="13"/>
  <c r="H14" i="13"/>
  <c r="A1" i="13"/>
  <c r="A52" i="13" s="1"/>
  <c r="H22" i="13" l="1"/>
  <c r="H31" i="13" s="1"/>
  <c r="H34" i="13" s="1"/>
  <c r="H76" i="13" s="1"/>
  <c r="L22" i="13"/>
  <c r="L31" i="13" s="1"/>
  <c r="L34" i="13" s="1"/>
  <c r="J74" i="13"/>
  <c r="L74" i="13"/>
  <c r="H74" i="13"/>
  <c r="L76" i="13" l="1"/>
  <c r="V15" i="12"/>
  <c r="X15" i="12" s="1"/>
  <c r="T17" i="12" l="1"/>
  <c r="R17" i="12"/>
  <c r="N17" i="12"/>
  <c r="N23" i="12" s="1"/>
  <c r="L17" i="12"/>
  <c r="J17" i="12"/>
  <c r="J23" i="12" s="1"/>
  <c r="H17" i="12"/>
  <c r="H23" i="12" s="1"/>
  <c r="F17" i="12"/>
  <c r="F23" i="12" s="1"/>
  <c r="Z21" i="11"/>
  <c r="P21" i="11"/>
  <c r="N21" i="11"/>
  <c r="L21" i="11"/>
  <c r="J21" i="11"/>
  <c r="H21" i="11"/>
  <c r="F21" i="11"/>
  <c r="F32" i="11" s="1"/>
  <c r="AB17" i="11"/>
  <c r="AD17" i="11" s="1"/>
  <c r="V43" i="11"/>
  <c r="AH17" i="11" l="1"/>
  <c r="T31" i="12"/>
  <c r="V26" i="12"/>
  <c r="X26" i="12" s="1"/>
  <c r="V25" i="12"/>
  <c r="X25" i="12" s="1"/>
  <c r="V13" i="12"/>
  <c r="X13" i="12" l="1"/>
  <c r="V17" i="12"/>
  <c r="A54" i="10" l="1"/>
  <c r="L91" i="10" l="1"/>
  <c r="H91" i="10"/>
  <c r="L85" i="10"/>
  <c r="H85" i="10"/>
  <c r="L74" i="10"/>
  <c r="J74" i="10"/>
  <c r="H74" i="10"/>
  <c r="L49" i="10"/>
  <c r="H49" i="10"/>
  <c r="L20" i="10"/>
  <c r="H20" i="10"/>
  <c r="L14" i="10"/>
  <c r="H14" i="10"/>
  <c r="L132" i="1"/>
  <c r="L135" i="1" s="1"/>
  <c r="H132" i="1"/>
  <c r="H135" i="1" s="1"/>
  <c r="L92" i="1"/>
  <c r="H92" i="1"/>
  <c r="L79" i="1"/>
  <c r="H79" i="1"/>
  <c r="L47" i="1"/>
  <c r="H47" i="1"/>
  <c r="L28" i="1"/>
  <c r="H28" i="1"/>
  <c r="J32" i="11"/>
  <c r="AB29" i="11"/>
  <c r="AB36" i="11"/>
  <c r="AD36" i="11" s="1"/>
  <c r="AH36" i="11" s="1"/>
  <c r="AB40" i="11"/>
  <c r="AD40" i="11" s="1"/>
  <c r="AH40" i="11" s="1"/>
  <c r="AB35" i="11"/>
  <c r="AD35" i="11" s="1"/>
  <c r="A117" i="6"/>
  <c r="A116" i="6"/>
  <c r="T43" i="11"/>
  <c r="L91" i="6"/>
  <c r="H91" i="6"/>
  <c r="R31" i="12"/>
  <c r="V31" i="12" s="1"/>
  <c r="P31" i="12"/>
  <c r="N31" i="12"/>
  <c r="L31" i="12"/>
  <c r="J31" i="12"/>
  <c r="H31" i="12"/>
  <c r="F31" i="12"/>
  <c r="AF43" i="11"/>
  <c r="X43" i="11"/>
  <c r="Z43" i="11"/>
  <c r="R43" i="11"/>
  <c r="P43" i="11"/>
  <c r="N43" i="11"/>
  <c r="L43" i="11"/>
  <c r="J43" i="11"/>
  <c r="H43" i="11"/>
  <c r="F43" i="11"/>
  <c r="A3" i="11"/>
  <c r="A3" i="12" s="1"/>
  <c r="A45" i="11"/>
  <c r="A36" i="12" s="1"/>
  <c r="A171" i="6"/>
  <c r="A101" i="1"/>
  <c r="A54" i="1"/>
  <c r="A3" i="6"/>
  <c r="A61" i="6" s="1"/>
  <c r="A58" i="6"/>
  <c r="A115" i="6" s="1"/>
  <c r="A1" i="10"/>
  <c r="A52" i="10" s="1"/>
  <c r="A60" i="6"/>
  <c r="A59" i="6"/>
  <c r="A100" i="10"/>
  <c r="A51" i="10" s="1"/>
  <c r="A98" i="1"/>
  <c r="A145" i="1" s="1"/>
  <c r="Z32" i="11"/>
  <c r="F91" i="6"/>
  <c r="P32" i="11"/>
  <c r="H32" i="11"/>
  <c r="H22" i="10" l="1"/>
  <c r="H31" i="10" s="1"/>
  <c r="L22" i="10"/>
  <c r="L31" i="10"/>
  <c r="L49" i="1"/>
  <c r="H77" i="10"/>
  <c r="X31" i="12"/>
  <c r="AH35" i="11"/>
  <c r="AH43" i="11" s="1"/>
  <c r="L77" i="10"/>
  <c r="L94" i="1"/>
  <c r="L137" i="1" s="1"/>
  <c r="H49" i="1"/>
  <c r="AB43" i="11"/>
  <c r="AD43" i="11"/>
  <c r="H94" i="1"/>
  <c r="H137" i="1" s="1"/>
  <c r="A118" i="6"/>
  <c r="H34" i="10" l="1"/>
  <c r="H79" i="10" s="1"/>
  <c r="H36" i="6"/>
  <c r="H50" i="6" s="1"/>
  <c r="L34" i="10"/>
  <c r="L79" i="10" s="1"/>
  <c r="L36" i="6"/>
  <c r="L50" i="6" s="1"/>
  <c r="H56" i="6" l="1"/>
  <c r="L56" i="6"/>
  <c r="V21" i="11"/>
  <c r="L125" i="6" l="1"/>
  <c r="L129" i="6" s="1"/>
  <c r="H125" i="6"/>
  <c r="H129" i="6" s="1"/>
  <c r="X21" i="11"/>
  <c r="X32" i="11" s="1"/>
  <c r="AF21" i="11" l="1"/>
  <c r="X17" i="12" l="1"/>
  <c r="P17" i="12"/>
  <c r="F74" i="10" l="1"/>
  <c r="J49" i="10" l="1"/>
  <c r="J77" i="10" s="1"/>
  <c r="T23" i="12" l="1"/>
  <c r="R21" i="11" l="1"/>
  <c r="AB19" i="11"/>
  <c r="AB21" i="11" s="1"/>
  <c r="T21" i="11"/>
  <c r="T32" i="11" s="1"/>
  <c r="AH19" i="11" l="1"/>
  <c r="AH21" i="11" s="1"/>
  <c r="AD19" i="11"/>
  <c r="AD21" i="11" s="1"/>
  <c r="AH28" i="11" l="1"/>
  <c r="J20" i="13" l="1"/>
  <c r="J20" i="10"/>
  <c r="X21" i="12" l="1"/>
  <c r="L23" i="12"/>
  <c r="J14" i="13" l="1"/>
  <c r="J14" i="10"/>
  <c r="J22" i="10" l="1"/>
  <c r="J31" i="10" s="1"/>
  <c r="J11" i="6" s="1"/>
  <c r="J22" i="13"/>
  <c r="J31" i="13" s="1"/>
  <c r="J79" i="1"/>
  <c r="J28" i="1" l="1"/>
  <c r="J34" i="13" l="1"/>
  <c r="J76" i="13" s="1"/>
  <c r="J34" i="10"/>
  <c r="J79" i="10" l="1"/>
  <c r="J88" i="13"/>
  <c r="P23" i="12" l="1"/>
  <c r="J92" i="1" l="1"/>
  <c r="J94" i="1" s="1"/>
  <c r="J47" i="1" l="1"/>
  <c r="J49" i="1" s="1"/>
  <c r="R23" i="12" l="1"/>
  <c r="V23" i="12" l="1"/>
  <c r="X18" i="12"/>
  <c r="X23" i="12" l="1"/>
  <c r="J132" i="1"/>
  <c r="J135" i="1" l="1"/>
  <c r="J137" i="1" l="1"/>
  <c r="AD25" i="11" l="1"/>
  <c r="L32" i="11"/>
  <c r="N32" i="11"/>
  <c r="AD29" i="11"/>
  <c r="AH29" i="11" s="1"/>
  <c r="V32" i="11" l="1"/>
  <c r="F92" i="1" l="1"/>
  <c r="F14" i="13" l="1"/>
  <c r="F14" i="10"/>
  <c r="F47" i="1" l="1"/>
  <c r="F28" i="1" l="1"/>
  <c r="F49" i="1" s="1"/>
  <c r="F20" i="13" l="1"/>
  <c r="F22" i="13" s="1"/>
  <c r="F20" i="10"/>
  <c r="F22" i="10" s="1"/>
  <c r="AH25" i="11" l="1"/>
  <c r="F31" i="13"/>
  <c r="F34" i="13" s="1"/>
  <c r="F31" i="10"/>
  <c r="F11" i="6" s="1"/>
  <c r="F36" i="6" s="1"/>
  <c r="F34" i="10" l="1"/>
  <c r="F50" i="6"/>
  <c r="F56" i="6" s="1"/>
  <c r="F125" i="6" s="1"/>
  <c r="F129" i="6" l="1"/>
  <c r="AB32" i="11"/>
  <c r="AF32" i="11" l="1"/>
  <c r="F94" i="1"/>
  <c r="R32" i="11" l="1"/>
  <c r="F137" i="1" s="1"/>
  <c r="AH23" i="11"/>
  <c r="AH32" i="11" s="1"/>
  <c r="AD23" i="11"/>
  <c r="AD32" i="11" s="1"/>
  <c r="F49" i="13"/>
  <c r="F49" i="10"/>
  <c r="F77" i="10" s="1"/>
  <c r="F79" i="10" s="1"/>
  <c r="F74" i="13" l="1"/>
  <c r="F76" i="13" s="1"/>
  <c r="F88" i="13" s="1"/>
  <c r="J91" i="6" l="1"/>
  <c r="J105" i="6" l="1"/>
  <c r="J36" i="6" l="1"/>
  <c r="J50" i="6" s="1"/>
  <c r="J56" i="6" s="1"/>
  <c r="J125" i="6" l="1"/>
  <c r="J129" i="6" s="1"/>
</calcChain>
</file>

<file path=xl/sharedStrings.xml><?xml version="1.0" encoding="utf-8"?>
<sst xmlns="http://schemas.openxmlformats.org/spreadsheetml/2006/main" count="627" uniqueCount="315">
  <si>
    <t>บริษัท สิงห์ เอสเตท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</si>
  <si>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</si>
  <si>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</si>
  <si>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</si>
  <si>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</si>
  <si>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</si>
  <si>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</si>
  <si>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</si>
  <si>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</si>
  <si>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ต้นทุนการพัฒนาโครงการอสังหาริมทรัพย์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</si>
  <si>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</si>
  <si>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</si>
  <si>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</si>
  <si>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</si>
  <si>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</si>
  <si>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</si>
  <si>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</si>
  <si>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</si>
  <si>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</si>
  <si>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</si>
  <si>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</si>
  <si>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</si>
  <si>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</si>
  <si>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</si>
  <si>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</si>
  <si>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</si>
  <si>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</si>
  <si>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</si>
  <si>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</si>
  <si>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</si>
  <si>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</si>
  <si>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</si>
  <si>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</si>
  <si>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</si>
  <si>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</si>
  <si>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</si>
  <si>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</si>
  <si>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</si>
  <si>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ส่วนเกินมูลค่าจากการซื้อธุรกิจ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</si>
  <si>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</si>
  <si>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</si>
  <si>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</si>
  <si>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</si>
  <si>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รายได้จากการขายบ้านและอาคารชุด</t>
  </si>
  <si>
    <t>ต้นทุนขายบ้านและอาคารชุด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</si>
  <si>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</si>
  <si>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</si>
  <si>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</si>
  <si>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</si>
  <si>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</si>
  <si>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</si>
  <si>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กำไร(ขาดทุน)เบ็ดเสร็จรวมสำหรับงวด</t>
  </si>
  <si>
    <t>ทุนที่ออก</t>
  </si>
  <si>
    <t>รวมส่วนของ</t>
  </si>
  <si>
    <t>และชำระแล้ว</t>
  </si>
  <si>
    <t>กฎหมาย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</si>
  <si>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</si>
  <si>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</si>
  <si>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</si>
  <si>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</si>
  <si>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</si>
  <si>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ตัดจำหน่ายสินทรัพย์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</si>
  <si>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</si>
  <si>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</si>
  <si>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</si>
  <si>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</si>
  <si>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</si>
  <si>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</si>
  <si>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</si>
  <si>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</si>
  <si>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</si>
  <si>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เงินสดจ่ายเพื่อซื้อที่ดินรอการพัฒนา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</si>
  <si>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</si>
  <si>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</si>
  <si>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</si>
  <si>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รายการที่มิใช่เงินสด</t>
  </si>
  <si>
    <t>ควบคุม</t>
  </si>
  <si>
    <t>ส่วนลดมูลค่าจาก</t>
  </si>
  <si>
    <t>การรวมกิจการภายใต้</t>
  </si>
  <si>
    <t>การควบคุมเดียวกัน</t>
  </si>
  <si>
    <t>ที่ดิน อาคารและอุปกรณ์ สุทธิ</t>
  </si>
  <si>
    <t>เจ้าหนี้กิจการที่เกี่ยวข้องกัน</t>
  </si>
  <si>
    <t>หนี้สินไม่หมุนเวียนอื่น</t>
  </si>
  <si>
    <t>ส่วนได้เสียที่ไม่มีอำนาจควบคุม</t>
  </si>
  <si>
    <t>การแบ่งปันกำไร(ขาดทุน)เบ็ดเสร็จรวม</t>
  </si>
  <si>
    <t>พันบาท</t>
  </si>
  <si>
    <t>กำไรหรือขาดทุนในภายหลัง</t>
  </si>
  <si>
    <t>-</t>
  </si>
  <si>
    <t>รายการที่จะจัดประเภทรายการใหม่เข้าไปไว้ใน</t>
  </si>
  <si>
    <t>เงินสดสุทธิได้มาจาก(ใช้ไปใน)กิจกรรมลงทุน</t>
  </si>
  <si>
    <t>เงินสดจ่ายเพื่อซื้อเงินลงทุนระยะสั้น</t>
  </si>
  <si>
    <t>เงินสดรับจากการจำหน่ายที่ดิน อาคารและอุปกรณ์</t>
  </si>
  <si>
    <t>(ยังไม่ได้ตรวจสอบ)</t>
  </si>
  <si>
    <t>(ตรวจสอบแล้ว)</t>
  </si>
  <si>
    <t>เงินให้กู้ยืมระยะยาวแก่กิจการที่เกี่ยวข้องกัน</t>
  </si>
  <si>
    <t>รายได้รับล่วงหน้าจากกิจการที่เกี่ยวข้องกัน</t>
  </si>
  <si>
    <t>ส่วนเกินมูลค่าหุ้น</t>
  </si>
  <si>
    <t>รวมองค์ประกอบอื่น</t>
  </si>
  <si>
    <t>รายได้จากการให้เช่าและการให้บริการ</t>
  </si>
  <si>
    <t>ต้นทุนจากการให้เช่าและการให้บริการ</t>
  </si>
  <si>
    <t>ลูกหนี้การค้าและลูกหนี้อื่น สุทธิ</t>
  </si>
  <si>
    <t>- สำรองตามกฎหมาย</t>
  </si>
  <si>
    <t xml:space="preserve">      รายการใหม่ไปยังกำไรหรือขาดทุนใน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</si>
  <si>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</si>
  <si>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</si>
  <si>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</si>
  <si>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</si>
  <si>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กำไรจากการจำหน่ายเงินลงทุนระยะสั้น</t>
  </si>
  <si>
    <t>เงินให้กู้ยืมระยะยาวแก่บุคคลอื่น</t>
  </si>
  <si>
    <t>หุ้นกู้ที่มีกำหนดชำระภายในหนึ่งปี สุทธิ</t>
  </si>
  <si>
    <t>การจ่ายโดยใช้หุ้นเป็นเกณฑ์</t>
  </si>
  <si>
    <t>ต้นทุนจากการขายสินค้า</t>
  </si>
  <si>
    <t>รายได้จากการขายสินค้า</t>
  </si>
  <si>
    <t>การจ่ายโดยใช้</t>
  </si>
  <si>
    <t>หุ้นเป็นเกณฑ์</t>
  </si>
  <si>
    <t xml:space="preserve">การจ่ายโดยใช้หุ้นเป็นเกณฑ์ </t>
  </si>
  <si>
    <t>ข้อมูลทางการเงินเฉพาะกิจการ</t>
  </si>
  <si>
    <t>เงินสดจ่ายคืนเงินต้นของสัญญาเช่าการเงิน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</si>
  <si>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</si>
  <si>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</si>
  <si>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</si>
  <si>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</si>
  <si>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</si>
  <si>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</si>
  <si>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</si>
  <si>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>เจ้าของ</t>
  </si>
  <si>
    <t>ส่วนของเงินกู้ยืมระยะยาว</t>
  </si>
  <si>
    <t>หุ้นกู้ สุทธิ</t>
  </si>
  <si>
    <t>รวมส่วนของผู้เป็นเจ้าของของบริษัทใหญ่</t>
  </si>
  <si>
    <t>ต้นทุนทางการเงิน(ดอกเบี้ยจ่าย)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</si>
  <si>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</si>
  <si>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</si>
  <si>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สัดส่วนการลงทุนในบริษัทย่อย</t>
  </si>
  <si>
    <t>ส่วนทุนจากการจ่ายโดยใช้หุ้นเป็นเกณฑ์</t>
  </si>
  <si>
    <t>ส่วนของบริษัทใหญ่</t>
  </si>
  <si>
    <t>ส่วนลด</t>
  </si>
  <si>
    <t>มูลค่าจากการ</t>
  </si>
  <si>
    <t>เปลี่ยนแปลง</t>
  </si>
  <si>
    <t>รวมส่วน</t>
  </si>
  <si>
    <t>ส่วนได้เสีย</t>
  </si>
  <si>
    <t>มูลค่าจาก</t>
  </si>
  <si>
    <t>สัดส่วนการลงทุน</t>
  </si>
  <si>
    <t>สำรองตาม</t>
  </si>
  <si>
    <t>ผู้เป็นเจ้าของ</t>
  </si>
  <si>
    <t>ที่ไม่มีอำนาจ</t>
  </si>
  <si>
    <t>การซื้อธุรกิจ</t>
  </si>
  <si>
    <t>ในบริษัทย่อย</t>
  </si>
  <si>
    <t>ของบริษัทใหญ่</t>
  </si>
  <si>
    <t>ทุนที่ออกและ</t>
  </si>
  <si>
    <t>ชำระแล้ว</t>
  </si>
  <si>
    <t>สำรองตามกฎหมาย</t>
  </si>
  <si>
    <t>เงินสดสุทธิรับจากเงินกู้ยืมระยะสั้นจากสถาบันการเงิน</t>
  </si>
  <si>
    <t>เงินสดจ่ายค่าเช่าจ่ายล่วงหน้า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</si>
  <si>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</si>
  <si>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</si>
  <si>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ยอดคงเหลือ ณ วันที่ 1 มกราคม พ.ศ. 2562</t>
  </si>
  <si>
    <t>พ.ศ. 2562</t>
  </si>
  <si>
    <t>เงินมัดจำ</t>
  </si>
  <si>
    <t>เงินลงทุนในบริษัทร่วมและการร่วมค้า</t>
  </si>
  <si>
    <t>สิทธิการเช่า</t>
  </si>
  <si>
    <t>เงินกู้ยืมระยะสั้นจากกิจการที่เกี่ยวข้องกัน</t>
  </si>
  <si>
    <t>รวมรายได้จากการดำเนินงาน</t>
  </si>
  <si>
    <t>รวมต้นทุนจากการดำเนินงาน</t>
  </si>
  <si>
    <t>รวมรายการที่จะจัดประเภทรายการใหม่เข้าไปยัง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</si>
  <si>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</si>
  <si>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รายการที่จะไม่จัดประเภทรายการใหม่เข้าไปยัง</t>
  </si>
  <si>
    <t>เงินสดรับจากการขายเงินลงทุนระยะสั้น</t>
  </si>
  <si>
    <t>กำไร(ขาดทุน)เบ็ดเสร็จอื่น - สุทธิจากภาษี</t>
  </si>
  <si>
    <t>เงินสดจ่ายสำหรับเงินลงทุนในบริษัทย่อย</t>
  </si>
  <si>
    <t>ที่ถึงกำหนดชำระภายในหนึ่งปี สุทธิ</t>
  </si>
  <si>
    <t>กำไร(ขาดทุน)เบ็ดเสร็จอื่น</t>
  </si>
  <si>
    <t>รายการที่มิใช่เงินสดที่มีสาระสำคัญ</t>
  </si>
  <si>
    <t>ค่าเผื่อหนี้สงสัยจะสูญ</t>
  </si>
  <si>
    <t>เงินสดสุทธิรับจากเงินกู้ยืมระยะสั้นจากกิจการที่เกี่ยวข้องกัน</t>
  </si>
  <si>
    <t>เงินสดได้มาจาก(ใช้ไปใน)การดำเนินงาน</t>
  </si>
  <si>
    <t>ส่วนทุนจาก</t>
  </si>
  <si>
    <t>ส่วนของรายได้รับล่วงหน้าจากกิจการ</t>
  </si>
  <si>
    <t>สำหรับงวด - สุทธิจากภาษี</t>
  </si>
  <si>
    <t>จ่ายผลประโยชน์พนักงาน</t>
  </si>
  <si>
    <t>ที่เกี่ยวข้องกันที่ครบกำหนดภายในหนึ่งปี</t>
  </si>
  <si>
    <t>ขาดทุน(กำไร)จากการจำหน่ายที่ดิน อาคารและอุปกรณ์</t>
  </si>
  <si>
    <t>การแปลงค่าข้อมูล</t>
  </si>
  <si>
    <t>ทางการเงิน</t>
  </si>
  <si>
    <t>เงินสดจ่ายเพื่อซื้อธุรกิจ</t>
  </si>
  <si>
    <t>กำไร(ขาดทุน)ก่อนภาษีเงินได้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</si>
  <si>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</si>
  <si>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</si>
  <si>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</si>
  <si>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>กำไร(ขาดทุน)ต่อหุ้นขั้นพื้นฐาน (บาท)</t>
  </si>
  <si>
    <t>กำไร(ขาดทุน)สำหรับงวดก่อนภาษีเงินได้</t>
  </si>
  <si>
    <t xml:space="preserve">   รายการใหม่ไปยังกำไรหรือขาดทุน</t>
  </si>
  <si>
    <t xml:space="preserve">   ในภายหลัง</t>
  </si>
  <si>
    <t>เจ้าหนี้การค้าและเจ้าหนี้อื่นเพิ่มขึ้นจากการซื้อ</t>
  </si>
  <si>
    <t xml:space="preserve">  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</si>
  <si>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</si>
  <si>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ผลต่างของอัตราแลกเปลี่ยนจากการ</t>
  </si>
  <si>
    <t xml:space="preserve">   แปลงค่าข้อมูลทางการเงิน</t>
  </si>
  <si>
    <t>ภาษีเงินได้ของรายการที่จะจัดประเภท</t>
  </si>
  <si>
    <t>กำไรจากการเปลี่ยนประเภทเงินลงทุนในบริษัทย่อย</t>
  </si>
  <si>
    <t>เป็นเงินลงทุนในการร่วมค้า</t>
  </si>
  <si>
    <t>เงินสดรับจากการจำหน่ายเงินลงทุนในบริษัทย่อย</t>
  </si>
  <si>
    <t>ส่วนแบ่งขาดทุนจากเงินลงทุนในบริษัทร่วมและการร่วมค้า</t>
  </si>
  <si>
    <t>ในบริษัทร่วมและการร่วมค้า</t>
  </si>
  <si>
    <t>เข้าไปยังกำไรหรือขาดทุนในภายหลัง</t>
  </si>
  <si>
    <t xml:space="preserve">   ตามคณิตศาสตร์ประกันภัย</t>
  </si>
  <si>
    <t xml:space="preserve">การเปลี่ยนแปลงมูลค่าของที่ดิน </t>
  </si>
  <si>
    <t>ภาษีเงินได้ของรายการที่จะ</t>
  </si>
  <si>
    <t xml:space="preserve">   ไม่จัดประเภทรายการใหม่ไปยัง</t>
  </si>
  <si>
    <t>รวมรายการที่จะไม่จัดประเภทรายการใหม่</t>
  </si>
  <si>
    <t>- สุทธิจากภาษี</t>
  </si>
  <si>
    <t>ส่วนแบ่งขาดทุนจากเงินลงทุน</t>
  </si>
  <si>
    <t xml:space="preserve">   อาคารและอุปกรณ์จากการ</t>
  </si>
  <si>
    <t xml:space="preserve">   โอนเปลี่ยนประเภท</t>
  </si>
  <si>
    <t xml:space="preserve">   กำไรหรือขาดทุนในภายหลัง</t>
  </si>
  <si>
    <t>แลกเปลี่ยนจาก</t>
  </si>
  <si>
    <t>ผลต่างของอัตรา</t>
  </si>
  <si>
    <t>การเปลี่ยนแปลง</t>
  </si>
  <si>
    <t xml:space="preserve">มูลค่าของที่ดิน </t>
  </si>
  <si>
    <t>อาคารและอุปกรณ์</t>
  </si>
  <si>
    <t>ประเภท</t>
  </si>
  <si>
    <t>จากการโอนเปลี่ยน</t>
  </si>
  <si>
    <t>วันที่ 1 มกราคม พ.ศ. 2562</t>
  </si>
  <si>
    <t>ยอดคงเหลือ ณ</t>
  </si>
  <si>
    <t>เงินสดสุทธิได้มาจาก(ใช้ไปใน)กิจกรรมดำเนินงาน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</si>
  <si>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</si>
  <si>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</si>
  <si>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สินค้าคงเหลือเพิ่มขึ้นจากการรับโอนจากที่ดิน อาคาร และอุปกรณ์</t>
  </si>
  <si>
    <t>ตัดจำหน่ายหนี้สินอนุพันธ์ทางการเงิน</t>
  </si>
  <si>
    <t>หนี้สินอนุพันธ์ทางการเงิน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</si>
  <si>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</si>
  <si>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</si>
  <si>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รายการปรับปรุงกำไร(ขาดทุน)สุทธิก่อนภาษีเงินได้เป็น</t>
  </si>
  <si>
    <t>พ.ศ. 2563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</si>
  <si>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</si>
  <si>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</si>
  <si>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ผลขาดทุนด้านเครดิตที่คาดว่าจะเกิดขึ้น</t>
  </si>
  <si>
    <t xml:space="preserve">ยอดคงเหลือ ณ วันที่ 31 ธันวาคม </t>
  </si>
  <si>
    <t xml:space="preserve">ยอดคงเหลือ ณ วันที่ 1 มกราคม </t>
  </si>
  <si>
    <t xml:space="preserve">ยอดคงเหลือ ณ วันที่ 31 ธันวาคม พ.ศ. 2562 </t>
  </si>
  <si>
    <t>ผลกระทบของการเปลี่ยนนโยบายการบัญชี</t>
  </si>
  <si>
    <t xml:space="preserve">ยอดคงเหลือ ณ วันที่ 1 มกราคม พ.ศ. 2563 </t>
  </si>
  <si>
    <t>เงินกู้ยืมระยะสั้นจากสถาบันการเงิน</t>
  </si>
  <si>
    <t>(เพิ่มขึ้น)ลดลงของเงินฝากที่มีภาระผูกพัน</t>
  </si>
  <si>
    <t>เงินสดรับจากรายได้ดอกเบี้ยรับ</t>
  </si>
  <si>
    <t>เงินสดสุทธิได้มาจาก(ใช้ไปใน)กิจกรรมจัดหาเงิน</t>
  </si>
  <si>
    <t>เงินลงทุนระยะสั้น</t>
  </si>
  <si>
    <t>สินทรัพย์อนุพันธ์ทางการเงิน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</si>
  <si>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</si>
  <si>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เงินสดรับจากการลดทุนในเงินลงทุนในบริษัทร่วม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</si>
  <si>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</si>
  <si>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 xml:space="preserve">   </t>
  </si>
  <si>
    <t>ส่วนลดมูลค่าการเปลี่ยนแปลงสัดส่วนการลงทุนในบริษัทย่อย</t>
  </si>
  <si>
    <t>ส่วนลดมูลค่าจากการรวมกิจการภายใต้การควบคุมเดียวกัน</t>
  </si>
  <si>
    <t>หนี้สินตามสัญญาเช่า</t>
  </si>
  <si>
    <t xml:space="preserve">หุ้นสามัญจำนวน 10,128,502,526 หุ้น </t>
  </si>
  <si>
    <t xml:space="preserve">   มูลค่าที่ตราไว้หุ้นละ 1 บาท</t>
  </si>
  <si>
    <t xml:space="preserve">หุ้นสามัญจำนวน 6,853,719,395 หุ้น </t>
  </si>
  <si>
    <t xml:space="preserve">   มูลค่าที่ได้รับชำระแล้วหุ้นละ 1 บาท </t>
  </si>
  <si>
    <t>พ.ศ. 2563 - ปรับปรุงใหม่</t>
  </si>
  <si>
    <t>- ตามที่รายงานไว้เดิม</t>
  </si>
  <si>
    <t>- ปรับปรุงใหม่</t>
  </si>
  <si>
    <t>การป้องกัน</t>
  </si>
  <si>
    <t>ความเสี่ยง</t>
  </si>
  <si>
    <t>กระแสเงินสด</t>
  </si>
  <si>
    <t>การป้องกันความเสี่ยงกระแสเงินสด</t>
  </si>
  <si>
    <t>มูลค่าของเงิน</t>
  </si>
  <si>
    <t>ลงทุนเผื่อขาย</t>
  </si>
  <si>
    <t>การจำหน่ายสิทธิการเช่าและที่ดิน อาคารและอุปกรณ์</t>
  </si>
  <si>
    <t>กำไรจากมูลค่ายุติธรรมของอนุพันธ์แฝงจากหุ้นกู้แปลงสภาพ</t>
  </si>
  <si>
    <t>กำไร(ขาดทุน)สุทธิจากอัตราแลกเปลี่ยน</t>
  </si>
  <si>
    <t>ส่วนเกินมูลค่าจากการเปลี่ยนแปลง</t>
  </si>
  <si>
    <t>ต้นทุนการพัฒนาโครงการอสังหาริมทรัพย์เพิ่มขึ้น</t>
  </si>
  <si>
    <t>จากการโอนมาจากที่ดินรอการพัฒนา</t>
  </si>
  <si>
    <t>การได้มาซึ่งอสังหาริมทรัพย์เพื่อการลงทุนตามสัญญาเช่า</t>
  </si>
  <si>
    <t xml:space="preserve">  โดยที่ยังไม่ได้รับชำระเงิน</t>
  </si>
  <si>
    <t>การได้มาซึ่งที่ดิน อาคาร และอุปกรณ์ตามสัญญาเช่า</t>
  </si>
  <si>
    <t>เงินสดจ่ายสำหรับเงินลงทุนในบริษัทร่วม</t>
  </si>
  <si>
    <t>การเปลี่ยนแปลงในมูลค่าของ</t>
  </si>
  <si>
    <t xml:space="preserve">   เงินลงทุนเผื่อขาย</t>
  </si>
  <si>
    <t>ผลกระทบของการเปลี่ยน</t>
  </si>
  <si>
    <t>นโยบายการบัญชี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</si>
  <si>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</si>
  <si>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</si>
  <si>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</si>
  <si>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วันที่ 30 มิถุนายน พ.ศ. 2563</t>
  </si>
  <si>
    <t>วันที่ 30 มิถุนายน พ.ศ. 2562</t>
  </si>
  <si>
    <t>ยอดคงเหลือ ณ วันที่ 30 มิถุนายน พ.ศ. 2563</t>
  </si>
  <si>
    <t>ยอดคงเหลือ ณ วันที่ 30 มิถุนายน พ.ศ. 2562</t>
  </si>
  <si>
    <t>ณ วันที่ 30 มิถุนายน ประกอบด้วย</t>
  </si>
  <si>
    <t>สำหรับงวดหกเดือนสิ้นสุดวันที่ 30 มิถุนายน พ.ศ. 2563</t>
  </si>
  <si>
    <t>กำไรจากการประมาณการ</t>
  </si>
  <si>
    <t>เงินปันผลจ่าย</t>
  </si>
  <si>
    <t>เงินปันผลจ่ายของบริษัทย่อย</t>
  </si>
  <si>
    <t>เงินปันผลรับ</t>
  </si>
  <si>
    <t>เงินสดรับจากการขอคืนภาษีเงินได้หัก ณ ที่จ่าย</t>
  </si>
  <si>
    <t>เงินสดรับจากเงินปันผลรับ</t>
  </si>
  <si>
    <t>เงินสดรับจากการออกหุ้นกู้</t>
  </si>
  <si>
    <t>เงินสดจ่ายเพื่อการไถ่ถอนหุ้นกู้</t>
  </si>
  <si>
    <t>เงินสดจ่ายสำหรับค่าธรรมเนียมการออกหุ้นกู้</t>
  </si>
  <si>
    <t>เงินปันผลจ่ายให้แก่เจ้าของของกลุ่มกิจการ</t>
  </si>
  <si>
    <t>เงินปันผลจ่ายแก่ส่วนได้เสียที่ไม่มีอำนาจควบคุมในบริษัทย่อย</t>
  </si>
  <si>
    <t>ที่ดิน อาคารและอุปกรณ์เพิ่มขึ้นจากการรับโอน</t>
  </si>
  <si>
    <t>จากสินทรัพย์ไม่มีตัวตน</t>
  </si>
  <si>
    <t>ขาดทุนที่เกิดขึ้นจริงจากอนุพันธ์ทางการเงิน</t>
  </si>
  <si>
    <t>ส่วนแบ่งกำไร(ขาดทุน)จากเงินลงทุน</t>
  </si>
  <si>
    <t>กำไร(ขาดทุน)จากการประมาณการ</t>
  </si>
  <si>
    <t>กำไร(ขาดทุน)จากอัตราแลกเปลี่ยนของเงินสดและรายการเทียบเท่าเงินสด</t>
  </si>
  <si>
    <t>เงินสดรับจากการจำหน่ายสินทรัพย์สิทธิการใช้</t>
  </si>
  <si>
    <t>เงินสดรับจากค่าเช่ารับล่วงหน้า</t>
  </si>
  <si>
    <t>กำไรจากการจำหน่ายสินทรัพย์สิทธิการใช้</t>
  </si>
  <si>
    <t>กำไรที่ยังไม่เกิดขึ้นจริงจากอัตราแลกเปลี่ยน</t>
  </si>
  <si>
    <t>ลูกหนี้ตามสัญญาเช่ากิจการที่เกี่ยวข้องกัน</t>
  </si>
  <si>
    <t>พ.ศ. 2562 - ตามที่รายงานไว้เดิม</t>
  </si>
  <si>
    <t>ขาดทุนจากมูลค่ายุติธรรมของสินทรัพย์ทางการเงิน</t>
  </si>
  <si>
    <t>เงินสดและรายการเทียบเท่าเงินสดลดลง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</si>
</sst>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;\ \ \ \ \ \-"/>
    <numFmt numFmtId="168" formatCode="#,##0;\(#,##0\)"/>
    <numFmt numFmtId="169" formatCode="_(* #,##0_);_(* \(#,##0\);_(* &quot;-&quot;??_);_(@_)"/>
    <numFmt numFmtId="170" formatCode="#,##0.00;\(#,##0.00\);\-"/>
    <numFmt numFmtId="171" formatCode="#,##0.000;\(#,##0.000\);\-"/>
    <numFmt numFmtId="172" formatCode="#,##0;\(#,##0\);&quot;-&quot;????"/>
  </numFmts>
  <fonts count="50" x14ac:knownFonts="1"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2"/>
    </font>
    <font>
      <sz val="11"/>
      <color theme="0"/>
      <name val="Calibri"/>
      <family val="2"/>
      <scheme val="minor"/>
    </font>
    <font>
      <sz val="15"/>
      <color theme="0"/>
      <name val="Angsana New"/>
      <family val="2"/>
    </font>
    <font>
      <sz val="11"/>
      <color rgb="FF9C0006"/>
      <name val="Calibri"/>
      <family val="2"/>
      <scheme val="minor"/>
    </font>
    <font>
      <sz val="15"/>
      <color rgb="FF9C0006"/>
      <name val="Angsana New"/>
      <family val="2"/>
    </font>
    <font>
      <b/>
      <sz val="11"/>
      <color rgb="FFFA7D00"/>
      <name val="Calibri"/>
      <family val="2"/>
      <scheme val="minor"/>
    </font>
    <font>
      <b/>
      <sz val="15"/>
      <color rgb="FFFA7D00"/>
      <name val="Angsana New"/>
      <family val="2"/>
    </font>
    <font>
      <b/>
      <sz val="11"/>
      <color theme="0"/>
      <name val="Calibri"/>
      <family val="2"/>
      <scheme val="minor"/>
    </font>
    <font>
      <b/>
      <sz val="15"/>
      <color theme="0"/>
      <name val="Angsana New"/>
      <family val="2"/>
    </font>
    <font>
      <i/>
      <sz val="11"/>
      <color rgb="FF7F7F7F"/>
      <name val="Calibri"/>
      <family val="2"/>
      <scheme val="minor"/>
    </font>
    <font>
      <i/>
      <sz val="15"/>
      <color rgb="FF7F7F7F"/>
      <name val="Angsana New"/>
      <family val="2"/>
    </font>
    <font>
      <sz val="11"/>
      <color rgb="FF006100"/>
      <name val="Calibri"/>
      <family val="2"/>
      <scheme val="minor"/>
    </font>
    <font>
      <sz val="15"/>
      <color rgb="FF006100"/>
      <name val="Angsana New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ngsana New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ngsana New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ngsana New"/>
      <family val="2"/>
    </font>
    <font>
      <sz val="11"/>
      <color rgb="FF3F3F76"/>
      <name val="Calibri"/>
      <family val="2"/>
      <scheme val="minor"/>
    </font>
    <font>
      <sz val="15"/>
      <color rgb="FF3F3F76"/>
      <name val="Angsana New"/>
      <family val="2"/>
    </font>
    <font>
      <sz val="11"/>
      <color rgb="FFFA7D00"/>
      <name val="Calibri"/>
      <family val="2"/>
      <scheme val="minor"/>
    </font>
    <font>
      <sz val="15"/>
      <color rgb="FFFA7D00"/>
      <name val="Angsana New"/>
      <family val="2"/>
    </font>
    <font>
      <sz val="11"/>
      <color rgb="FF9C6500"/>
      <name val="Calibri"/>
      <family val="2"/>
      <scheme val="minor"/>
    </font>
    <font>
      <sz val="15"/>
      <color rgb="FF9C6500"/>
      <name val="Angsana New"/>
      <family val="2"/>
    </font>
    <font>
      <b/>
      <sz val="11"/>
      <color rgb="FF3F3F3F"/>
      <name val="Calibri"/>
      <family val="2"/>
      <scheme val="minor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5"/>
      <color theme="1"/>
      <name val="Angsana New"/>
      <family val="2"/>
    </font>
    <font>
      <sz val="11"/>
      <color rgb="FFFF0000"/>
      <name val="Calibri"/>
      <family val="2"/>
      <scheme val="minor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12.5"/>
      <color theme="1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sz val="12.5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94">
    <xf numFmtId="0" fontId="0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7" applyNumberFormat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0" fontId="17" fillId="28" borderId="8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0" borderId="7" applyNumberFormat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31" borderId="0" applyNumberFormat="0" applyBorder="0" applyAlignment="0" applyProtection="0"/>
    <xf numFmtId="0" fontId="33" fillId="31" borderId="0" applyNumberFormat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0" fontId="8" fillId="32" borderId="13" applyNumberFormat="0" applyFont="0" applyAlignment="0" applyProtection="0"/>
    <xf numFmtId="0" fontId="9" fillId="32" borderId="13" applyNumberFormat="0" applyFont="0" applyAlignment="0" applyProtection="0"/>
    <xf numFmtId="0" fontId="34" fillId="27" borderId="14" applyNumberFormat="0" applyAlignment="0" applyProtection="0"/>
    <xf numFmtId="0" fontId="35" fillId="27" borderId="14" applyNumberFormat="0" applyAlignment="0" applyProtection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275">
    <xf numFmtId="0" fontId="0" fillId="0" borderId="0" xfId="0"/>
    <xf numFmtId="0" fontId="6" fillId="0" borderId="0" xfId="82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Continuous" vertical="center"/>
    </xf>
    <xf numFmtId="0" fontId="6" fillId="0" borderId="0" xfId="82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8" fontId="6" fillId="0" borderId="0" xfId="82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8" fontId="5" fillId="0" borderId="0" xfId="82" applyNumberFormat="1" applyFont="1" applyFill="1" applyBorder="1" applyAlignment="1">
      <alignment horizontal="center" vertical="center"/>
    </xf>
    <xf numFmtId="166" fontId="5" fillId="33" borderId="0" xfId="82" applyNumberFormat="1" applyFont="1" applyFill="1" applyBorder="1" applyAlignment="1">
      <alignment horizontal="right" vertical="center"/>
    </xf>
    <xf numFmtId="166" fontId="5" fillId="0" borderId="0" xfId="82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0" fontId="6" fillId="0" borderId="0" xfId="82" applyFont="1" applyFill="1" applyAlignment="1">
      <alignment horizontal="center" vertical="center"/>
    </xf>
    <xf numFmtId="166" fontId="6" fillId="33" borderId="0" xfId="82" applyNumberFormat="1" applyFont="1" applyFill="1" applyAlignment="1">
      <alignment horizontal="right" vertical="center"/>
    </xf>
    <xf numFmtId="166" fontId="6" fillId="0" borderId="0" xfId="82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2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6" fontId="6" fillId="33" borderId="0" xfId="79" applyNumberFormat="1" applyFont="1" applyFill="1" applyBorder="1" applyAlignment="1">
      <alignment horizontal="right" vertical="center"/>
    </xf>
    <xf numFmtId="166" fontId="6" fillId="0" borderId="0" xfId="58" applyNumberFormat="1" applyFont="1" applyFill="1" applyBorder="1" applyAlignment="1">
      <alignment horizontal="right" vertical="center"/>
    </xf>
    <xf numFmtId="166" fontId="6" fillId="0" borderId="0" xfId="79" applyNumberFormat="1" applyFont="1" applyFill="1" applyBorder="1" applyAlignment="1">
      <alignment horizontal="right" vertical="center"/>
    </xf>
    <xf numFmtId="166" fontId="6" fillId="0" borderId="17" xfId="82" applyNumberFormat="1" applyFont="1" applyFill="1" applyBorder="1" applyAlignment="1">
      <alignment horizontal="right" vertical="center"/>
    </xf>
    <xf numFmtId="166" fontId="6" fillId="33" borderId="0" xfId="58" applyNumberFormat="1" applyFont="1" applyFill="1" applyBorder="1" applyAlignment="1">
      <alignment horizontal="right" vertical="center"/>
    </xf>
    <xf numFmtId="166" fontId="6" fillId="33" borderId="0" xfId="82" applyNumberFormat="1" applyFont="1" applyFill="1" applyBorder="1" applyAlignment="1">
      <alignment horizontal="right" vertical="center"/>
    </xf>
    <xf numFmtId="166" fontId="6" fillId="33" borderId="17" xfId="56" applyNumberFormat="1" applyFont="1" applyFill="1" applyBorder="1" applyAlignment="1">
      <alignment horizontal="right" vertical="center"/>
    </xf>
    <xf numFmtId="166" fontId="6" fillId="0" borderId="2" xfId="82" applyNumberFormat="1" applyFont="1" applyFill="1" applyBorder="1" applyAlignment="1">
      <alignment horizontal="right" vertical="center"/>
    </xf>
    <xf numFmtId="166" fontId="6" fillId="0" borderId="17" xfId="7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1" fontId="6" fillId="0" borderId="0" xfId="82" applyNumberFormat="1" applyFont="1" applyFill="1" applyAlignment="1">
      <alignment vertical="center"/>
    </xf>
    <xf numFmtId="170" fontId="6" fillId="0" borderId="0" xfId="82" applyNumberFormat="1" applyFont="1" applyFill="1" applyAlignment="1">
      <alignment vertical="center"/>
    </xf>
    <xf numFmtId="166" fontId="6" fillId="0" borderId="16" xfId="82" applyNumberFormat="1" applyFont="1" applyFill="1" applyBorder="1" applyAlignment="1">
      <alignment horizontal="right" vertical="center"/>
    </xf>
    <xf numFmtId="166" fontId="6" fillId="0" borderId="0" xfId="82" applyNumberFormat="1" applyFont="1" applyFill="1" applyAlignment="1">
      <alignment vertical="center"/>
    </xf>
    <xf numFmtId="166" fontId="6" fillId="0" borderId="1" xfId="82" applyNumberFormat="1" applyFont="1" applyFill="1" applyBorder="1" applyAlignment="1">
      <alignment vertical="center"/>
    </xf>
    <xf numFmtId="170" fontId="6" fillId="0" borderId="0" xfId="82" applyNumberFormat="1" applyFont="1" applyFill="1" applyAlignment="1">
      <alignment horizontal="center" vertical="center"/>
    </xf>
    <xf numFmtId="166" fontId="6" fillId="0" borderId="0" xfId="82" applyNumberFormat="1" applyFont="1" applyFill="1" applyBorder="1" applyAlignment="1">
      <alignment vertical="center"/>
    </xf>
    <xf numFmtId="170" fontId="6" fillId="0" borderId="0" xfId="82" applyNumberFormat="1" applyFont="1" applyFill="1" applyBorder="1" applyAlignment="1">
      <alignment vertical="center"/>
    </xf>
    <xf numFmtId="166" fontId="6" fillId="0" borderId="3" xfId="82" applyNumberFormat="1" applyFont="1" applyFill="1" applyBorder="1" applyAlignment="1">
      <alignment vertical="center"/>
    </xf>
    <xf numFmtId="0" fontId="6" fillId="33" borderId="0" xfId="82" applyFont="1" applyFill="1" applyBorder="1" applyAlignment="1">
      <alignment vertical="center"/>
    </xf>
    <xf numFmtId="166" fontId="6" fillId="33" borderId="17" xfId="79" applyNumberFormat="1" applyFont="1" applyFill="1" applyBorder="1" applyAlignment="1">
      <alignment horizontal="right" vertical="center"/>
    </xf>
    <xf numFmtId="171" fontId="6" fillId="33" borderId="0" xfId="82" applyNumberFormat="1" applyFont="1" applyFill="1" applyAlignment="1">
      <alignment vertical="center"/>
    </xf>
    <xf numFmtId="166" fontId="6" fillId="33" borderId="16" xfId="82" applyNumberFormat="1" applyFont="1" applyFill="1" applyBorder="1" applyAlignment="1">
      <alignment horizontal="right" vertical="center"/>
    </xf>
    <xf numFmtId="166" fontId="6" fillId="33" borderId="0" xfId="82" applyNumberFormat="1" applyFont="1" applyFill="1" applyAlignment="1">
      <alignment vertical="center"/>
    </xf>
    <xf numFmtId="166" fontId="6" fillId="33" borderId="0" xfId="82" applyNumberFormat="1" applyFont="1" applyFill="1" applyBorder="1" applyAlignment="1">
      <alignment vertical="center"/>
    </xf>
    <xf numFmtId="166" fontId="6" fillId="33" borderId="3" xfId="82" applyNumberFormat="1" applyFont="1" applyFill="1" applyBorder="1" applyAlignment="1">
      <alignment vertical="center"/>
    </xf>
    <xf numFmtId="170" fontId="6" fillId="33" borderId="0" xfId="82" applyNumberFormat="1" applyFont="1" applyFill="1" applyBorder="1" applyAlignment="1">
      <alignment vertical="center"/>
    </xf>
    <xf numFmtId="166" fontId="6" fillId="0" borderId="17" xfId="56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6" fontId="6" fillId="0" borderId="2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72" fontId="5" fillId="0" borderId="17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6" fontId="6" fillId="0" borderId="0" xfId="55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Alignment="1">
      <alignment horizontal="right" vertical="center"/>
    </xf>
    <xf numFmtId="166" fontId="6" fillId="33" borderId="2" xfId="0" applyNumberFormat="1" applyFont="1" applyFill="1" applyBorder="1" applyAlignment="1">
      <alignment horizontal="right" vertical="center"/>
    </xf>
    <xf numFmtId="166" fontId="6" fillId="33" borderId="5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72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justify" vertical="center"/>
    </xf>
    <xf numFmtId="166" fontId="6" fillId="33" borderId="0" xfId="0" applyNumberFormat="1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6" fillId="0" borderId="0" xfId="0" applyFont="1" applyFill="1" applyAlignment="1">
      <alignment vertical="top"/>
    </xf>
    <xf numFmtId="166" fontId="6" fillId="33" borderId="0" xfId="55" applyNumberFormat="1" applyFont="1" applyFill="1" applyAlignment="1">
      <alignment vertical="center"/>
    </xf>
    <xf numFmtId="166" fontId="6" fillId="0" borderId="0" xfId="55" applyNumberFormat="1" applyFont="1" applyFill="1" applyAlignment="1">
      <alignment vertical="center"/>
    </xf>
    <xf numFmtId="166" fontId="6" fillId="33" borderId="2" xfId="55" applyNumberFormat="1" applyFont="1" applyFill="1" applyBorder="1" applyAlignment="1">
      <alignment vertical="center"/>
    </xf>
    <xf numFmtId="166" fontId="6" fillId="0" borderId="2" xfId="55" applyNumberFormat="1" applyFont="1" applyFill="1" applyBorder="1" applyAlignment="1">
      <alignment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55" applyNumberFormat="1" applyFont="1" applyFill="1" applyBorder="1" applyAlignment="1">
      <alignment vertical="center"/>
    </xf>
    <xf numFmtId="166" fontId="6" fillId="0" borderId="1" xfId="55" applyNumberFormat="1" applyFont="1" applyFill="1" applyBorder="1" applyAlignment="1">
      <alignment vertical="center"/>
    </xf>
    <xf numFmtId="166" fontId="6" fillId="33" borderId="0" xfId="55" applyNumberFormat="1" applyFont="1" applyFill="1" applyBorder="1" applyAlignment="1">
      <alignment vertical="center"/>
    </xf>
    <xf numFmtId="166" fontId="6" fillId="0" borderId="0" xfId="55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6" fontId="6" fillId="33" borderId="0" xfId="55" applyNumberFormat="1" applyFont="1" applyFill="1" applyAlignment="1">
      <alignment horizontal="right" vertical="center"/>
    </xf>
    <xf numFmtId="166" fontId="6" fillId="0" borderId="0" xfId="55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33" borderId="2" xfId="55" applyNumberFormat="1" applyFont="1" applyFill="1" applyBorder="1" applyAlignment="1">
      <alignment horizontal="right" vertical="center"/>
    </xf>
    <xf numFmtId="166" fontId="6" fillId="0" borderId="2" xfId="55" applyNumberFormat="1" applyFont="1" applyFill="1" applyBorder="1" applyAlignment="1">
      <alignment horizontal="right" vertical="center"/>
    </xf>
    <xf numFmtId="166" fontId="6" fillId="33" borderId="1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166" fontId="6" fillId="33" borderId="0" xfId="55" applyNumberFormat="1" applyFont="1" applyFill="1" applyBorder="1" applyAlignment="1">
      <alignment horizontal="right" vertical="center"/>
    </xf>
    <xf numFmtId="166" fontId="6" fillId="33" borderId="1" xfId="55" applyNumberFormat="1" applyFont="1" applyFill="1" applyBorder="1" applyAlignment="1">
      <alignment horizontal="right" vertical="center"/>
    </xf>
    <xf numFmtId="166" fontId="6" fillId="0" borderId="1" xfId="55" applyNumberFormat="1" applyFont="1" applyFill="1" applyBorder="1" applyAlignment="1">
      <alignment horizontal="right" vertical="center"/>
    </xf>
    <xf numFmtId="166" fontId="6" fillId="33" borderId="3" xfId="55" applyNumberFormat="1" applyFont="1" applyFill="1" applyBorder="1" applyAlignment="1">
      <alignment horizontal="right" vertical="center"/>
    </xf>
    <xf numFmtId="166" fontId="6" fillId="0" borderId="3" xfId="55" applyNumberFormat="1" applyFont="1" applyFill="1" applyBorder="1" applyAlignment="1">
      <alignment horizontal="right" vertical="center"/>
    </xf>
    <xf numFmtId="166" fontId="6" fillId="33" borderId="0" xfId="80" applyNumberFormat="1" applyFont="1" applyFill="1" applyAlignment="1">
      <alignment horizontal="center" vertical="center"/>
    </xf>
    <xf numFmtId="0" fontId="5" fillId="0" borderId="0" xfId="80" applyFont="1" applyFill="1" applyAlignment="1">
      <alignment vertical="center"/>
    </xf>
    <xf numFmtId="0" fontId="6" fillId="0" borderId="0" xfId="80" applyFont="1" applyFill="1" applyAlignment="1">
      <alignment horizontal="center" vertical="center"/>
    </xf>
    <xf numFmtId="166" fontId="6" fillId="0" borderId="0" xfId="80" applyNumberFormat="1" applyFont="1" applyFill="1" applyAlignment="1">
      <alignment horizontal="center" vertical="center"/>
    </xf>
    <xf numFmtId="164" fontId="6" fillId="0" borderId="0" xfId="80" applyNumberFormat="1" applyFont="1" applyFill="1" applyAlignment="1">
      <alignment horizontal="right" vertical="center"/>
    </xf>
    <xf numFmtId="0" fontId="6" fillId="0" borderId="0" xfId="80" quotePrefix="1" applyFont="1" applyFill="1" applyAlignment="1">
      <alignment vertical="center"/>
    </xf>
    <xf numFmtId="0" fontId="6" fillId="0" borderId="0" xfId="80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6" fillId="0" borderId="0" xfId="81" quotePrefix="1" applyFont="1" applyFill="1" applyAlignment="1">
      <alignment vertical="top"/>
    </xf>
    <xf numFmtId="0" fontId="6" fillId="0" borderId="0" xfId="81" applyFont="1" applyFill="1" applyAlignment="1">
      <alignment vertical="top"/>
    </xf>
    <xf numFmtId="0" fontId="5" fillId="0" borderId="2" xfId="0" applyFont="1" applyFill="1" applyBorder="1" applyAlignment="1">
      <alignment horizontal="justify" vertical="center"/>
    </xf>
    <xf numFmtId="172" fontId="5" fillId="0" borderId="0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/>
    </xf>
    <xf numFmtId="166" fontId="6" fillId="33" borderId="18" xfId="0" applyNumberFormat="1" applyFont="1" applyFill="1" applyBorder="1" applyAlignment="1">
      <alignment horizontal="right" vertical="center"/>
    </xf>
    <xf numFmtId="166" fontId="6" fillId="0" borderId="18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9" fontId="6" fillId="0" borderId="0" xfId="55" applyNumberFormat="1" applyFont="1" applyFill="1" applyBorder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17" xfId="82" applyFont="1" applyFill="1" applyBorder="1" applyAlignment="1">
      <alignment horizontal="center" vertical="center"/>
    </xf>
    <xf numFmtId="166" fontId="6" fillId="0" borderId="0" xfId="82" applyNumberFormat="1" applyFont="1" applyFill="1" applyBorder="1" applyAlignment="1">
      <alignment horizontal="centerContinuous" vertical="center"/>
    </xf>
    <xf numFmtId="166" fontId="6" fillId="0" borderId="17" xfId="82" applyNumberFormat="1" applyFont="1" applyFill="1" applyBorder="1" applyAlignment="1">
      <alignment horizontal="centerContinuous" vertical="center"/>
    </xf>
    <xf numFmtId="0" fontId="6" fillId="0" borderId="2" xfId="82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0" xfId="0" applyFont="1" applyFill="1" applyAlignment="1">
      <alignment horizontal="justify" vertical="center"/>
    </xf>
    <xf numFmtId="0" fontId="42" fillId="0" borderId="0" xfId="0" applyFont="1" applyFill="1" applyBorder="1" applyAlignment="1">
      <alignment horizontal="left" vertical="center"/>
    </xf>
    <xf numFmtId="168" fontId="43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 applyAlignment="1">
      <alignment horizontal="left" vertical="center"/>
    </xf>
    <xf numFmtId="0" fontId="43" fillId="0" borderId="2" xfId="0" applyFont="1" applyFill="1" applyBorder="1" applyAlignment="1">
      <alignment vertical="center"/>
    </xf>
    <xf numFmtId="0" fontId="42" fillId="0" borderId="2" xfId="0" applyFont="1" applyFill="1" applyBorder="1" applyAlignment="1">
      <alignment vertical="center"/>
    </xf>
    <xf numFmtId="0" fontId="42" fillId="0" borderId="4" xfId="0" applyFont="1" applyFill="1" applyBorder="1" applyAlignment="1">
      <alignment horizontal="left" vertical="center"/>
    </xf>
    <xf numFmtId="0" fontId="43" fillId="0" borderId="0" xfId="0" applyFont="1" applyFill="1"/>
    <xf numFmtId="168" fontId="42" fillId="0" borderId="0" xfId="0" applyNumberFormat="1" applyFont="1" applyFill="1" applyAlignment="1">
      <alignment vertical="center"/>
    </xf>
    <xf numFmtId="0" fontId="43" fillId="0" borderId="0" xfId="0" quotePrefix="1" applyFont="1" applyFill="1" applyAlignment="1">
      <alignment vertical="center"/>
    </xf>
    <xf numFmtId="0" fontId="43" fillId="0" borderId="1" xfId="82" applyFont="1" applyFill="1" applyBorder="1" applyAlignment="1">
      <alignment vertical="center"/>
    </xf>
    <xf numFmtId="0" fontId="44" fillId="0" borderId="17" xfId="82" applyFont="1" applyFill="1" applyBorder="1" applyAlignment="1">
      <alignment vertical="center"/>
    </xf>
    <xf numFmtId="166" fontId="43" fillId="0" borderId="0" xfId="0" applyNumberFormat="1" applyFont="1" applyFill="1" applyBorder="1" applyAlignment="1">
      <alignment vertical="center"/>
    </xf>
    <xf numFmtId="166" fontId="43" fillId="0" borderId="0" xfId="0" applyNumberFormat="1" applyFont="1" applyFill="1" applyAlignment="1">
      <alignment horizontal="right" vertical="center"/>
    </xf>
    <xf numFmtId="166" fontId="43" fillId="0" borderId="0" xfId="0" applyNumberFormat="1" applyFont="1" applyFill="1" applyAlignment="1">
      <alignment vertical="center"/>
    </xf>
    <xf numFmtId="166" fontId="43" fillId="0" borderId="0" xfId="0" applyNumberFormat="1" applyFont="1" applyFill="1" applyAlignment="1">
      <alignment horizontal="centerContinuous" vertical="center"/>
    </xf>
    <xf numFmtId="166" fontId="45" fillId="0" borderId="0" xfId="0" applyNumberFormat="1" applyFont="1" applyFill="1" applyAlignment="1">
      <alignment horizontal="centerContinuous" vertical="center"/>
    </xf>
    <xf numFmtId="166" fontId="43" fillId="0" borderId="1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horizontal="centerContinuous" vertical="center"/>
    </xf>
    <xf numFmtId="166" fontId="42" fillId="0" borderId="0" xfId="0" applyNumberFormat="1" applyFont="1" applyFill="1" applyBorder="1" applyAlignment="1">
      <alignment horizontal="right" vertical="center"/>
    </xf>
    <xf numFmtId="166" fontId="42" fillId="0" borderId="0" xfId="0" quotePrefix="1" applyNumberFormat="1" applyFont="1" applyFill="1" applyBorder="1" applyAlignment="1">
      <alignment horizontal="right" vertical="center"/>
    </xf>
    <xf numFmtId="166" fontId="42" fillId="0" borderId="0" xfId="0" applyNumberFormat="1" applyFont="1" applyFill="1" applyAlignment="1">
      <alignment horizontal="right" vertical="center"/>
    </xf>
    <xf numFmtId="166" fontId="42" fillId="0" borderId="1" xfId="0" applyNumberFormat="1" applyFont="1" applyFill="1" applyBorder="1" applyAlignment="1">
      <alignment horizontal="right" vertical="center"/>
    </xf>
    <xf numFmtId="166" fontId="43" fillId="33" borderId="0" xfId="0" applyNumberFormat="1" applyFont="1" applyFill="1" applyAlignment="1">
      <alignment vertical="center"/>
    </xf>
    <xf numFmtId="166" fontId="43" fillId="0" borderId="0" xfId="0" applyNumberFormat="1" applyFont="1" applyFill="1" applyBorder="1" applyAlignment="1">
      <alignment horizontal="right" vertical="center"/>
    </xf>
    <xf numFmtId="166" fontId="43" fillId="0" borderId="2" xfId="0" applyNumberFormat="1" applyFont="1" applyFill="1" applyBorder="1" applyAlignment="1">
      <alignment vertical="center"/>
    </xf>
    <xf numFmtId="166" fontId="43" fillId="0" borderId="1" xfId="0" applyNumberFormat="1" applyFont="1" applyFill="1" applyBorder="1" applyAlignment="1">
      <alignment horizontal="right" vertical="center"/>
    </xf>
    <xf numFmtId="166" fontId="43" fillId="33" borderId="0" xfId="0" applyNumberFormat="1" applyFont="1" applyFill="1" applyAlignment="1">
      <alignment horizontal="right" vertical="center"/>
    </xf>
    <xf numFmtId="166" fontId="43" fillId="0" borderId="0" xfId="55" applyNumberFormat="1" applyFont="1" applyFill="1" applyBorder="1" applyAlignment="1">
      <alignment horizontal="right" vertical="center"/>
    </xf>
    <xf numFmtId="166" fontId="43" fillId="0" borderId="3" xfId="55" applyNumberFormat="1" applyFont="1" applyFill="1" applyBorder="1" applyAlignment="1">
      <alignment horizontal="right" vertical="center"/>
    </xf>
    <xf numFmtId="166" fontId="43" fillId="0" borderId="2" xfId="0" applyNumberFormat="1" applyFont="1" applyFill="1" applyBorder="1" applyAlignment="1">
      <alignment horizontal="right" vertical="center"/>
    </xf>
    <xf numFmtId="166" fontId="43" fillId="0" borderId="4" xfId="0" applyNumberFormat="1" applyFont="1" applyFill="1" applyBorder="1" applyAlignment="1">
      <alignment horizontal="centerContinuous" vertical="center"/>
    </xf>
    <xf numFmtId="166" fontId="43" fillId="0" borderId="0" xfId="55" applyNumberFormat="1" applyFont="1" applyFill="1" applyBorder="1" applyAlignment="1">
      <alignment vertical="center"/>
    </xf>
    <xf numFmtId="166" fontId="43" fillId="0" borderId="1" xfId="0" applyNumberFormat="1" applyFont="1" applyFill="1" applyBorder="1" applyAlignment="1">
      <alignment vertical="center"/>
    </xf>
    <xf numFmtId="166" fontId="43" fillId="0" borderId="16" xfId="55" applyNumberFormat="1" applyFont="1" applyFill="1" applyBorder="1" applyAlignment="1">
      <alignment horizontal="right" vertical="center"/>
    </xf>
    <xf numFmtId="166" fontId="43" fillId="0" borderId="0" xfId="55" applyNumberFormat="1" applyFont="1" applyFill="1" applyAlignment="1">
      <alignment vertical="center"/>
    </xf>
    <xf numFmtId="166" fontId="43" fillId="0" borderId="0" xfId="55" applyNumberFormat="1" applyFont="1" applyFill="1" applyAlignment="1">
      <alignment horizontal="right" vertical="center"/>
    </xf>
    <xf numFmtId="166" fontId="43" fillId="33" borderId="2" xfId="0" applyNumberFormat="1" applyFont="1" applyFill="1" applyBorder="1" applyAlignment="1">
      <alignment horizontal="right" vertical="center"/>
    </xf>
    <xf numFmtId="165" fontId="43" fillId="0" borderId="0" xfId="55" applyFont="1" applyFill="1" applyAlignment="1">
      <alignment horizontal="center" vertical="center"/>
    </xf>
    <xf numFmtId="166" fontId="43" fillId="0" borderId="2" xfId="55" applyNumberFormat="1" applyFont="1" applyFill="1" applyBorder="1" applyAlignment="1">
      <alignment vertical="center"/>
    </xf>
    <xf numFmtId="166" fontId="43" fillId="0" borderId="3" xfId="55" applyNumberFormat="1" applyFont="1" applyFill="1" applyBorder="1" applyAlignment="1">
      <alignment vertical="center"/>
    </xf>
    <xf numFmtId="165" fontId="43" fillId="0" borderId="0" xfId="55" applyFont="1" applyFill="1" applyBorder="1" applyAlignment="1">
      <alignment vertical="center"/>
    </xf>
    <xf numFmtId="166" fontId="43" fillId="0" borderId="17" xfId="82" applyNumberFormat="1" applyFont="1" applyFill="1" applyBorder="1" applyAlignment="1">
      <alignment horizontal="right" vertical="center"/>
    </xf>
    <xf numFmtId="0" fontId="43" fillId="0" borderId="17" xfId="82" applyFont="1" applyFill="1" applyBorder="1" applyAlignment="1">
      <alignment horizontal="center" vertical="center"/>
    </xf>
    <xf numFmtId="0" fontId="42" fillId="0" borderId="0" xfId="82" applyFont="1" applyFill="1" applyBorder="1" applyAlignment="1">
      <alignment horizontal="left" vertical="center"/>
    </xf>
    <xf numFmtId="0" fontId="42" fillId="0" borderId="17" xfId="82" applyFont="1" applyFill="1" applyBorder="1" applyAlignment="1">
      <alignment horizontal="left" vertical="center"/>
    </xf>
    <xf numFmtId="0" fontId="44" fillId="0" borderId="0" xfId="82" applyFont="1" applyFill="1" applyBorder="1" applyAlignment="1">
      <alignment vertical="center"/>
    </xf>
    <xf numFmtId="168" fontId="43" fillId="0" borderId="0" xfId="82" applyNumberFormat="1" applyFont="1" applyFill="1" applyAlignment="1">
      <alignment vertical="center"/>
    </xf>
    <xf numFmtId="0" fontId="43" fillId="0" borderId="0" xfId="82" applyFont="1" applyFill="1" applyAlignment="1">
      <alignment vertical="center"/>
    </xf>
    <xf numFmtId="0" fontId="42" fillId="0" borderId="0" xfId="82" applyFont="1" applyFill="1" applyAlignment="1">
      <alignment vertical="center"/>
    </xf>
    <xf numFmtId="0" fontId="43" fillId="0" borderId="0" xfId="82" applyFont="1" applyFill="1" applyBorder="1" applyAlignment="1">
      <alignment vertical="center"/>
    </xf>
    <xf numFmtId="0" fontId="42" fillId="0" borderId="0" xfId="82" applyFont="1" applyFill="1" applyBorder="1" applyAlignment="1">
      <alignment vertical="center"/>
    </xf>
    <xf numFmtId="0" fontId="43" fillId="0" borderId="0" xfId="82" quotePrefix="1" applyFont="1" applyFill="1" applyBorder="1" applyAlignment="1">
      <alignment vertical="center"/>
    </xf>
    <xf numFmtId="0" fontId="42" fillId="0" borderId="0" xfId="82" quotePrefix="1" applyFont="1" applyFill="1" applyBorder="1" applyAlignment="1">
      <alignment vertical="center"/>
    </xf>
    <xf numFmtId="0" fontId="43" fillId="0" borderId="2" xfId="82" applyFont="1" applyFill="1" applyBorder="1" applyAlignment="1">
      <alignment vertical="center"/>
    </xf>
    <xf numFmtId="0" fontId="44" fillId="0" borderId="2" xfId="82" applyFont="1" applyFill="1" applyBorder="1" applyAlignment="1">
      <alignment vertical="center"/>
    </xf>
    <xf numFmtId="172" fontId="42" fillId="0" borderId="17" xfId="0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Alignment="1">
      <alignment vertical="center"/>
    </xf>
    <xf numFmtId="172" fontId="6" fillId="0" borderId="0" xfId="0" applyNumberFormat="1" applyFont="1" applyFill="1" applyAlignment="1">
      <alignment horizontal="right" vertical="center"/>
    </xf>
    <xf numFmtId="0" fontId="5" fillId="0" borderId="17" xfId="82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172" fontId="6" fillId="0" borderId="17" xfId="0" applyNumberFormat="1" applyFont="1" applyFill="1" applyBorder="1" applyAlignment="1">
      <alignment horizontal="right" vertical="center"/>
    </xf>
    <xf numFmtId="0" fontId="6" fillId="0" borderId="17" xfId="82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42" fillId="0" borderId="17" xfId="0" applyFont="1" applyFill="1" applyBorder="1" applyAlignment="1">
      <alignment horizontal="left" vertical="center"/>
    </xf>
    <xf numFmtId="166" fontId="6" fillId="0" borderId="17" xfId="0" applyNumberFormat="1" applyFont="1" applyFill="1" applyBorder="1" applyAlignment="1">
      <alignment horizontal="right" vertical="center"/>
    </xf>
    <xf numFmtId="168" fontId="43" fillId="0" borderId="0" xfId="0" applyNumberFormat="1" applyFont="1" applyFill="1" applyBorder="1" applyAlignment="1">
      <alignment vertical="center"/>
    </xf>
    <xf numFmtId="168" fontId="42" fillId="0" borderId="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8" fontId="5" fillId="0" borderId="2" xfId="0" applyNumberFormat="1" applyFont="1" applyFill="1" applyBorder="1" applyAlignment="1">
      <alignment horizontal="center" vertical="center"/>
    </xf>
    <xf numFmtId="165" fontId="41" fillId="0" borderId="0" xfId="55" applyFont="1" applyFill="1" applyBorder="1" applyAlignment="1">
      <alignment vertical="center"/>
    </xf>
    <xf numFmtId="165" fontId="41" fillId="0" borderId="0" xfId="55" applyFont="1" applyFill="1" applyAlignment="1">
      <alignment vertical="center"/>
    </xf>
    <xf numFmtId="166" fontId="6" fillId="33" borderId="2" xfId="0" applyNumberFormat="1" applyFont="1" applyFill="1" applyBorder="1" applyAlignment="1">
      <alignment vertical="center"/>
    </xf>
    <xf numFmtId="168" fontId="6" fillId="0" borderId="0" xfId="82" applyNumberFormat="1" applyFont="1" applyFill="1" applyBorder="1" applyAlignment="1">
      <alignment vertical="center"/>
    </xf>
    <xf numFmtId="166" fontId="42" fillId="33" borderId="0" xfId="0" applyNumberFormat="1" applyFont="1" applyFill="1" applyBorder="1" applyAlignment="1">
      <alignment horizontal="right" vertical="center"/>
    </xf>
    <xf numFmtId="166" fontId="43" fillId="33" borderId="0" xfId="0" applyNumberFormat="1" applyFont="1" applyFill="1" applyBorder="1" applyAlignment="1">
      <alignment horizontal="right" vertical="center"/>
    </xf>
    <xf numFmtId="166" fontId="43" fillId="33" borderId="2" xfId="0" applyNumberFormat="1" applyFont="1" applyFill="1" applyBorder="1" applyAlignment="1">
      <alignment vertical="center"/>
    </xf>
    <xf numFmtId="166" fontId="43" fillId="33" borderId="1" xfId="0" applyNumberFormat="1" applyFont="1" applyFill="1" applyBorder="1" applyAlignment="1">
      <alignment horizontal="right" vertical="center"/>
    </xf>
    <xf numFmtId="166" fontId="43" fillId="33" borderId="3" xfId="55" applyNumberFormat="1" applyFont="1" applyFill="1" applyBorder="1" applyAlignment="1">
      <alignment horizontal="right" vertical="center"/>
    </xf>
    <xf numFmtId="0" fontId="43" fillId="33" borderId="0" xfId="0" applyFont="1" applyFill="1" applyAlignment="1">
      <alignment vertical="center"/>
    </xf>
    <xf numFmtId="166" fontId="43" fillId="33" borderId="0" xfId="55" applyNumberFormat="1" applyFont="1" applyFill="1" applyBorder="1" applyAlignment="1">
      <alignment vertical="center"/>
    </xf>
    <xf numFmtId="166" fontId="43" fillId="33" borderId="1" xfId="0" applyNumberFormat="1" applyFont="1" applyFill="1" applyBorder="1" applyAlignment="1">
      <alignment vertical="center"/>
    </xf>
    <xf numFmtId="166" fontId="42" fillId="33" borderId="0" xfId="0" applyNumberFormat="1" applyFont="1" applyFill="1" applyAlignment="1">
      <alignment horizontal="right" vertical="center"/>
    </xf>
    <xf numFmtId="166" fontId="43" fillId="33" borderId="16" xfId="55" applyNumberFormat="1" applyFont="1" applyFill="1" applyBorder="1" applyAlignment="1">
      <alignment horizontal="right" vertical="center"/>
    </xf>
    <xf numFmtId="166" fontId="43" fillId="33" borderId="0" xfId="55" applyNumberFormat="1" applyFont="1" applyFill="1" applyBorder="1" applyAlignment="1">
      <alignment horizontal="right" vertical="center"/>
    </xf>
    <xf numFmtId="166" fontId="43" fillId="33" borderId="0" xfId="0" applyNumberFormat="1" applyFont="1" applyFill="1" applyBorder="1" applyAlignment="1">
      <alignment vertical="center"/>
    </xf>
    <xf numFmtId="166" fontId="43" fillId="33" borderId="2" xfId="55" applyNumberFormat="1" applyFont="1" applyFill="1" applyBorder="1" applyAlignment="1">
      <alignment horizontal="right" vertical="center"/>
    </xf>
    <xf numFmtId="165" fontId="43" fillId="33" borderId="0" xfId="55" applyFont="1" applyFill="1" applyBorder="1" applyAlignment="1">
      <alignment horizontal="center" vertical="center"/>
    </xf>
    <xf numFmtId="166" fontId="43" fillId="33" borderId="2" xfId="55" applyNumberFormat="1" applyFont="1" applyFill="1" applyBorder="1" applyAlignment="1">
      <alignment vertical="center"/>
    </xf>
    <xf numFmtId="166" fontId="43" fillId="33" borderId="3" xfId="55" applyNumberFormat="1" applyFont="1" applyFill="1" applyBorder="1" applyAlignment="1">
      <alignment vertical="center"/>
    </xf>
    <xf numFmtId="166" fontId="42" fillId="0" borderId="1" xfId="0" applyNumberFormat="1" applyFont="1" applyFill="1" applyBorder="1" applyAlignment="1">
      <alignment horizontal="center" vertical="center"/>
    </xf>
    <xf numFmtId="167" fontId="5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/>
    </xf>
    <xf numFmtId="172" fontId="5" fillId="0" borderId="17" xfId="0" applyNumberFormat="1" applyFont="1" applyFill="1" applyBorder="1" applyAlignment="1">
      <alignment horizontal="center" vertical="center"/>
    </xf>
    <xf numFmtId="172" fontId="5" fillId="0" borderId="6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166" fontId="47" fillId="0" borderId="2" xfId="0" applyNumberFormat="1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166" fontId="47" fillId="0" borderId="6" xfId="0" applyNumberFormat="1" applyFont="1" applyFill="1" applyBorder="1" applyAlignment="1">
      <alignment horizontal="center" vertical="center"/>
    </xf>
    <xf numFmtId="166" fontId="47" fillId="0" borderId="0" xfId="0" applyNumberFormat="1" applyFont="1" applyFill="1" applyBorder="1" applyAlignment="1">
      <alignment vertical="center"/>
    </xf>
    <xf numFmtId="166" fontId="47" fillId="0" borderId="0" xfId="0" applyNumberFormat="1" applyFont="1" applyFill="1" applyBorder="1" applyAlignment="1">
      <alignment horizontal="center" vertical="center"/>
    </xf>
    <xf numFmtId="166" fontId="47" fillId="0" borderId="0" xfId="0" applyNumberFormat="1" applyFont="1" applyFill="1" applyBorder="1" applyAlignment="1">
      <alignment horizontal="right" vertical="center"/>
    </xf>
    <xf numFmtId="166" fontId="47" fillId="0" borderId="0" xfId="0" applyNumberFormat="1" applyFont="1" applyFill="1" applyAlignment="1">
      <alignment horizontal="right" vertical="center"/>
    </xf>
    <xf numFmtId="166" fontId="48" fillId="0" borderId="0" xfId="0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vertical="center"/>
    </xf>
    <xf numFmtId="0" fontId="46" fillId="0" borderId="0" xfId="0" applyFont="1" applyFill="1" applyBorder="1" applyAlignment="1">
      <alignment horizontal="right" vertical="center"/>
    </xf>
    <xf numFmtId="166" fontId="46" fillId="0" borderId="0" xfId="0" applyNumberFormat="1" applyFont="1" applyFill="1" applyBorder="1" applyAlignment="1">
      <alignment horizontal="center" vertical="center"/>
    </xf>
    <xf numFmtId="168" fontId="49" fillId="0" borderId="0" xfId="0" applyNumberFormat="1" applyFont="1" applyFill="1" applyBorder="1" applyAlignment="1">
      <alignment vertical="center"/>
    </xf>
    <xf numFmtId="168" fontId="48" fillId="0" borderId="0" xfId="0" applyNumberFormat="1" applyFont="1" applyFill="1" applyBorder="1" applyAlignment="1">
      <alignment vertical="center"/>
    </xf>
    <xf numFmtId="166" fontId="47" fillId="0" borderId="17" xfId="0" applyNumberFormat="1" applyFont="1" applyFill="1" applyBorder="1" applyAlignment="1">
      <alignment horizontal="center" vertical="center"/>
    </xf>
    <xf numFmtId="166" fontId="46" fillId="0" borderId="0" xfId="0" applyNumberFormat="1" applyFont="1" applyFill="1" applyAlignment="1">
      <alignment horizontal="right" vertical="center"/>
    </xf>
    <xf numFmtId="166" fontId="46" fillId="0" borderId="0" xfId="0" applyNumberFormat="1" applyFont="1" applyFill="1" applyBorder="1" applyAlignment="1">
      <alignment horizontal="right" vertical="center"/>
    </xf>
    <xf numFmtId="166" fontId="48" fillId="0" borderId="0" xfId="0" applyNumberFormat="1" applyFont="1" applyFill="1" applyBorder="1" applyAlignment="1">
      <alignment vertical="center"/>
    </xf>
    <xf numFmtId="168" fontId="47" fillId="0" borderId="2" xfId="0" applyNumberFormat="1" applyFont="1" applyFill="1" applyBorder="1" applyAlignment="1">
      <alignment vertical="center"/>
    </xf>
    <xf numFmtId="166" fontId="47" fillId="0" borderId="17" xfId="0" applyNumberFormat="1" applyFont="1" applyFill="1" applyBorder="1" applyAlignment="1">
      <alignment horizontal="right" vertical="center"/>
    </xf>
    <xf numFmtId="166" fontId="46" fillId="0" borderId="17" xfId="0" applyNumberFormat="1" applyFont="1" applyFill="1" applyBorder="1" applyAlignment="1">
      <alignment horizontal="right" vertical="center"/>
    </xf>
    <xf numFmtId="168" fontId="46" fillId="0" borderId="0" xfId="0" applyNumberFormat="1" applyFont="1" applyFill="1" applyAlignment="1">
      <alignment vertical="center"/>
    </xf>
    <xf numFmtId="168" fontId="48" fillId="0" borderId="0" xfId="0" applyNumberFormat="1" applyFont="1" applyFill="1" applyAlignment="1">
      <alignment horizontal="center" vertical="center"/>
    </xf>
    <xf numFmtId="166" fontId="48" fillId="33" borderId="0" xfId="0" applyNumberFormat="1" applyFont="1" applyFill="1" applyBorder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168" fontId="49" fillId="0" borderId="0" xfId="0" applyNumberFormat="1" applyFont="1" applyFill="1" applyAlignment="1">
      <alignment vertical="center"/>
    </xf>
    <xf numFmtId="168" fontId="48" fillId="0" borderId="0" xfId="0" applyNumberFormat="1" applyFont="1" applyFill="1" applyAlignment="1">
      <alignment vertical="center"/>
    </xf>
    <xf numFmtId="168" fontId="48" fillId="33" borderId="0" xfId="0" applyNumberFormat="1" applyFont="1" applyFill="1" applyBorder="1" applyAlignment="1">
      <alignment vertical="center"/>
    </xf>
    <xf numFmtId="168" fontId="46" fillId="0" borderId="0" xfId="0" quotePrefix="1" applyNumberFormat="1" applyFont="1" applyFill="1" applyAlignment="1">
      <alignment vertical="center"/>
    </xf>
    <xf numFmtId="166" fontId="48" fillId="33" borderId="0" xfId="0" applyNumberFormat="1" applyFont="1" applyFill="1" applyAlignment="1">
      <alignment horizontal="right" vertical="center"/>
    </xf>
    <xf numFmtId="166" fontId="48" fillId="0" borderId="0" xfId="55" applyNumberFormat="1" applyFont="1" applyFill="1" applyAlignment="1">
      <alignment horizontal="right" vertical="center"/>
    </xf>
    <xf numFmtId="168" fontId="48" fillId="33" borderId="18" xfId="0" applyNumberFormat="1" applyFont="1" applyFill="1" applyBorder="1" applyAlignment="1">
      <alignment vertical="center"/>
    </xf>
    <xf numFmtId="166" fontId="49" fillId="33" borderId="0" xfId="0" applyNumberFormat="1" applyFont="1" applyFill="1" applyAlignment="1">
      <alignment horizontal="right" vertical="center"/>
    </xf>
    <xf numFmtId="166" fontId="49" fillId="0" borderId="0" xfId="0" applyNumberFormat="1" applyFont="1" applyFill="1" applyAlignment="1">
      <alignment horizontal="right" vertical="center"/>
    </xf>
    <xf numFmtId="166" fontId="49" fillId="33" borderId="2" xfId="0" applyNumberFormat="1" applyFont="1" applyFill="1" applyBorder="1" applyAlignment="1">
      <alignment horizontal="right" vertical="center"/>
    </xf>
    <xf numFmtId="166" fontId="48" fillId="33" borderId="2" xfId="0" applyNumberFormat="1" applyFont="1" applyFill="1" applyBorder="1" applyAlignment="1">
      <alignment horizontal="right" vertical="center"/>
    </xf>
    <xf numFmtId="168" fontId="46" fillId="0" borderId="0" xfId="0" applyNumberFormat="1" applyFont="1" applyFill="1" applyBorder="1" applyAlignment="1">
      <alignment vertical="center"/>
    </xf>
    <xf numFmtId="166" fontId="48" fillId="33" borderId="16" xfId="0" applyNumberFormat="1" applyFont="1" applyFill="1" applyBorder="1" applyAlignment="1">
      <alignment horizontal="right" vertical="center"/>
    </xf>
    <xf numFmtId="166" fontId="48" fillId="0" borderId="2" xfId="0" applyNumberFormat="1" applyFont="1" applyFill="1" applyBorder="1" applyAlignment="1">
      <alignment horizontal="right" vertical="center"/>
    </xf>
    <xf numFmtId="166" fontId="48" fillId="0" borderId="16" xfId="0" applyNumberFormat="1" applyFont="1" applyFill="1" applyBorder="1" applyAlignment="1">
      <alignment horizontal="right" vertical="center"/>
    </xf>
  </cellXfs>
  <cellStyles count="9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 customBuiltin="1"/>
    <cellStyle name="Comma 11 10" xfId="56" xr:uid="{00000000-0005-0000-0000-000037000000}"/>
    <cellStyle name="Comma 11 10 2" xfId="57" xr:uid="{00000000-0005-0000-0000-000038000000}"/>
    <cellStyle name="Comma 2" xfId="58" xr:uid="{00000000-0005-0000-0000-000039000000}"/>
    <cellStyle name="Comma 2 2" xfId="59" xr:uid="{00000000-0005-0000-0000-00003A000000}"/>
    <cellStyle name="Comma 3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 customBuiltin="1"/>
    <cellStyle name="Normal 12" xfId="79" xr:uid="{00000000-0005-0000-0000-00004F000000}"/>
    <cellStyle name="Normal 21 2 4" xfId="80" xr:uid="{00000000-0005-0000-0000-000050000000}"/>
    <cellStyle name="Normal 21 2 4 2" xfId="81" xr:uid="{00000000-0005-0000-0000-000051000000}"/>
    <cellStyle name="Normal 3" xfId="82" xr:uid="{00000000-0005-0000-0000-000052000000}"/>
    <cellStyle name="Normal 37" xfId="83" xr:uid="{00000000-0005-0000-0000-000053000000}"/>
    <cellStyle name="Note" xfId="84" builtinId="10" customBuiltin="1"/>
    <cellStyle name="Note 2" xfId="85" xr:uid="{00000000-0005-0000-0000-000055000000}"/>
    <cellStyle name="Output" xfId="86" builtinId="21" customBuiltin="1"/>
    <cellStyle name="Output 2" xfId="87" xr:uid="{00000000-0005-0000-0000-000057000000}"/>
    <cellStyle name="Percent" xfId="88" builtinId="5" customBuiltin="1"/>
    <cellStyle name="Title" xfId="89" builtinId="15" customBuiltin="1"/>
    <cellStyle name="Total" xfId="90" builtinId="25" customBuiltin="1"/>
    <cellStyle name="Total 2" xfId="91" xr:uid="{00000000-0005-0000-0000-00005B000000}"/>
    <cellStyle name="Warning Text" xfId="92" builtinId="11" customBuiltin="1"/>
    <cellStyle name="Warning Text 2" xfId="93" xr:uid="{00000000-0005-0000-0000-00005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45"/>
  <sheetViews>
    <sheetView topLeftCell="A44" zoomScale="90" zoomScaleNormal="90" zoomScaleSheetLayoutView="90" workbookViewId="0">
      <selection activeCell="M57" sqref="M57"/>
    </sheetView>
  </sheetViews>
  <sheetFormatPr defaultColWidth="9.33203125" defaultRowHeight="20.100000000000001" customHeight="1" x14ac:dyDescent="0.45"/>
  <cols>
    <col min="1" max="2" width="1.5" style="139" customWidth="1"/>
    <col min="3" max="3" width="38.6640625" style="139" customWidth="1"/>
    <col min="4" max="4" width="8.6640625" style="31" customWidth="1"/>
    <col min="5" max="5" width="0.5" style="31" customWidth="1"/>
    <col min="6" max="6" width="16.83203125" style="152" customWidth="1"/>
    <col min="7" max="7" width="0.5" style="152" customWidth="1"/>
    <col min="8" max="8" width="14" style="152" customWidth="1"/>
    <col min="9" max="9" width="0.5" style="152" customWidth="1"/>
    <col min="10" max="10" width="16.83203125" style="152" customWidth="1"/>
    <col min="11" max="11" width="0.5" style="152" customWidth="1"/>
    <col min="12" max="12" width="14" style="152" customWidth="1"/>
    <col min="13" max="16384" width="9.33203125" style="31"/>
  </cols>
  <sheetData>
    <row r="1" spans="1:12" ht="20.100000000000001" customHeight="1" x14ac:dyDescent="0.45">
      <c r="A1" s="133" t="s">
        <v>0</v>
      </c>
      <c r="B1" s="133"/>
      <c r="C1" s="133"/>
      <c r="D1" s="73"/>
      <c r="E1" s="73"/>
      <c r="F1" s="150"/>
      <c r="G1" s="151"/>
      <c r="I1" s="151"/>
      <c r="J1" s="150"/>
      <c r="K1" s="153"/>
      <c r="L1" s="154"/>
    </row>
    <row r="2" spans="1:12" ht="20.100000000000001" customHeight="1" x14ac:dyDescent="0.45">
      <c r="A2" s="133" t="s">
        <v>1</v>
      </c>
      <c r="B2" s="133"/>
      <c r="C2" s="133"/>
      <c r="D2" s="73"/>
      <c r="E2" s="73"/>
      <c r="F2" s="153"/>
      <c r="G2" s="153"/>
      <c r="H2" s="153"/>
      <c r="I2" s="153"/>
      <c r="J2" s="153"/>
      <c r="K2" s="153"/>
      <c r="L2" s="153"/>
    </row>
    <row r="3" spans="1:12" s="32" customFormat="1" ht="20.100000000000001" customHeight="1" x14ac:dyDescent="0.45">
      <c r="A3" s="134" t="s">
        <v>281</v>
      </c>
      <c r="B3" s="134"/>
      <c r="C3" s="134"/>
      <c r="D3" s="77"/>
      <c r="E3" s="77"/>
      <c r="F3" s="155"/>
      <c r="G3" s="155"/>
      <c r="H3" s="155"/>
      <c r="I3" s="155"/>
      <c r="J3" s="155"/>
      <c r="K3" s="155"/>
      <c r="L3" s="155"/>
    </row>
    <row r="4" spans="1:12" ht="20.100000000000001" customHeight="1" x14ac:dyDescent="0.45">
      <c r="A4" s="133"/>
      <c r="B4" s="135"/>
      <c r="C4" s="135"/>
      <c r="D4" s="73"/>
      <c r="E4" s="73"/>
    </row>
    <row r="5" spans="1:12" s="32" customFormat="1" ht="18.95" customHeight="1" x14ac:dyDescent="0.45">
      <c r="A5" s="136"/>
      <c r="B5" s="136"/>
      <c r="C5" s="136"/>
      <c r="D5" s="80"/>
      <c r="E5" s="80"/>
      <c r="F5" s="228" t="s">
        <v>2</v>
      </c>
      <c r="G5" s="228"/>
      <c r="H5" s="228"/>
      <c r="I5" s="156"/>
      <c r="J5" s="228" t="s">
        <v>116</v>
      </c>
      <c r="K5" s="228"/>
      <c r="L5" s="228"/>
    </row>
    <row r="6" spans="1:12" ht="18.95" customHeight="1" x14ac:dyDescent="0.45">
      <c r="A6" s="137"/>
      <c r="B6" s="137"/>
      <c r="C6" s="137"/>
      <c r="D6" s="55"/>
      <c r="E6" s="55"/>
      <c r="F6" s="157" t="s">
        <v>92</v>
      </c>
      <c r="G6" s="157"/>
      <c r="H6" s="157" t="s">
        <v>93</v>
      </c>
      <c r="I6" s="157"/>
      <c r="J6" s="157" t="s">
        <v>92</v>
      </c>
      <c r="K6" s="157"/>
      <c r="L6" s="157" t="s">
        <v>93</v>
      </c>
    </row>
    <row r="7" spans="1:12" ht="18.95" customHeight="1" x14ac:dyDescent="0.45">
      <c r="A7" s="137"/>
      <c r="B7" s="137"/>
      <c r="C7" s="137"/>
      <c r="D7" s="55"/>
      <c r="E7" s="55"/>
      <c r="F7" s="157" t="s">
        <v>282</v>
      </c>
      <c r="G7" s="157"/>
      <c r="H7" s="158" t="s">
        <v>3</v>
      </c>
      <c r="I7" s="157"/>
      <c r="J7" s="157" t="s">
        <v>282</v>
      </c>
      <c r="K7" s="157"/>
      <c r="L7" s="158" t="s">
        <v>3</v>
      </c>
    </row>
    <row r="8" spans="1:12" ht="18.95" customHeight="1" x14ac:dyDescent="0.45">
      <c r="A8" s="137"/>
      <c r="B8" s="137"/>
      <c r="C8" s="137"/>
      <c r="D8" s="57"/>
      <c r="E8" s="57"/>
      <c r="F8" s="159" t="s">
        <v>232</v>
      </c>
      <c r="G8" s="159"/>
      <c r="H8" s="159" t="s">
        <v>156</v>
      </c>
      <c r="I8" s="159"/>
      <c r="J8" s="159" t="s">
        <v>232</v>
      </c>
      <c r="K8" s="159"/>
      <c r="L8" s="159" t="s">
        <v>156</v>
      </c>
    </row>
    <row r="9" spans="1:12" ht="18.95" customHeight="1" x14ac:dyDescent="0.45">
      <c r="A9" s="137"/>
      <c r="B9" s="137"/>
      <c r="C9" s="137"/>
      <c r="D9" s="8" t="s">
        <v>4</v>
      </c>
      <c r="E9" s="57"/>
      <c r="F9" s="160" t="s">
        <v>85</v>
      </c>
      <c r="G9" s="159"/>
      <c r="H9" s="160" t="s">
        <v>85</v>
      </c>
      <c r="I9" s="159"/>
      <c r="J9" s="160" t="s">
        <v>85</v>
      </c>
      <c r="K9" s="150"/>
      <c r="L9" s="160" t="s">
        <v>85</v>
      </c>
    </row>
    <row r="10" spans="1:12" ht="3.95" customHeight="1" x14ac:dyDescent="0.45">
      <c r="A10" s="137"/>
      <c r="B10" s="137"/>
      <c r="C10" s="137"/>
      <c r="D10" s="63"/>
      <c r="E10" s="57"/>
      <c r="F10" s="212"/>
      <c r="G10" s="159"/>
      <c r="H10" s="157"/>
      <c r="I10" s="159"/>
      <c r="J10" s="212"/>
      <c r="K10" s="150"/>
      <c r="L10" s="157"/>
    </row>
    <row r="11" spans="1:12" ht="18.95" customHeight="1" x14ac:dyDescent="0.45">
      <c r="A11" s="133" t="s">
        <v>5</v>
      </c>
      <c r="B11" s="135"/>
      <c r="C11" s="135"/>
      <c r="D11" s="73"/>
      <c r="E11" s="80"/>
      <c r="F11" s="161"/>
      <c r="J11" s="161"/>
    </row>
    <row r="12" spans="1:12" ht="3.95" customHeight="1" x14ac:dyDescent="0.45">
      <c r="A12" s="133"/>
      <c r="B12" s="135"/>
      <c r="C12" s="135"/>
      <c r="D12" s="73"/>
      <c r="E12" s="73"/>
      <c r="F12" s="213"/>
      <c r="H12" s="162"/>
      <c r="J12" s="213"/>
      <c r="L12" s="162"/>
    </row>
    <row r="13" spans="1:12" ht="18.95" customHeight="1" x14ac:dyDescent="0.45">
      <c r="A13" s="138" t="s">
        <v>6</v>
      </c>
      <c r="B13" s="138"/>
      <c r="C13" s="138"/>
      <c r="D13" s="73"/>
      <c r="E13" s="73"/>
      <c r="F13" s="161"/>
      <c r="J13" s="161"/>
    </row>
    <row r="14" spans="1:12" ht="3.95" customHeight="1" x14ac:dyDescent="0.45">
      <c r="A14" s="133"/>
      <c r="B14" s="135"/>
      <c r="C14" s="135"/>
      <c r="D14" s="73"/>
      <c r="E14" s="73"/>
      <c r="F14" s="213"/>
      <c r="H14" s="162"/>
      <c r="J14" s="213"/>
      <c r="L14" s="162"/>
    </row>
    <row r="15" spans="1:12" ht="18.95" customHeight="1" x14ac:dyDescent="0.45">
      <c r="A15" s="139" t="s">
        <v>7</v>
      </c>
      <c r="D15" s="73"/>
      <c r="E15" s="73"/>
      <c r="F15" s="83">
        <v>3367156</v>
      </c>
      <c r="G15" s="151"/>
      <c r="H15" s="152">
        <v>5412813</v>
      </c>
      <c r="J15" s="161">
        <v>139624</v>
      </c>
      <c r="L15" s="152">
        <v>639281</v>
      </c>
    </row>
    <row r="16" spans="1:12" ht="18.95" customHeight="1" x14ac:dyDescent="0.45">
      <c r="A16" s="139" t="s">
        <v>233</v>
      </c>
      <c r="D16" s="73"/>
      <c r="E16" s="73"/>
      <c r="F16" s="161"/>
      <c r="G16" s="151"/>
      <c r="J16" s="161"/>
    </row>
    <row r="17" spans="1:12" ht="18.95" customHeight="1" x14ac:dyDescent="0.45">
      <c r="A17" s="139" t="s">
        <v>234</v>
      </c>
      <c r="D17" s="73"/>
      <c r="E17" s="73"/>
      <c r="F17" s="161">
        <v>170677</v>
      </c>
      <c r="G17" s="151"/>
      <c r="H17" s="152">
        <v>0</v>
      </c>
      <c r="J17" s="161">
        <v>5974</v>
      </c>
      <c r="L17" s="152">
        <v>0</v>
      </c>
    </row>
    <row r="18" spans="1:12" ht="18.95" customHeight="1" x14ac:dyDescent="0.45">
      <c r="A18" s="139" t="s">
        <v>245</v>
      </c>
      <c r="D18" s="73"/>
      <c r="E18" s="73"/>
      <c r="F18" s="161">
        <v>0</v>
      </c>
      <c r="G18" s="151"/>
      <c r="H18" s="152">
        <v>503590</v>
      </c>
      <c r="J18" s="161">
        <v>0</v>
      </c>
      <c r="L18" s="152">
        <v>328372</v>
      </c>
    </row>
    <row r="19" spans="1:12" ht="18.95" customHeight="1" x14ac:dyDescent="0.45">
      <c r="A19" s="139" t="s">
        <v>100</v>
      </c>
      <c r="D19" s="73"/>
      <c r="E19" s="73"/>
      <c r="F19" s="161">
        <v>255892</v>
      </c>
      <c r="G19" s="151"/>
      <c r="H19" s="152">
        <v>600717</v>
      </c>
      <c r="J19" s="161">
        <v>12898</v>
      </c>
      <c r="L19" s="152">
        <v>3677</v>
      </c>
    </row>
    <row r="20" spans="1:12" ht="18.95" customHeight="1" x14ac:dyDescent="0.45">
      <c r="A20" s="139" t="s">
        <v>8</v>
      </c>
      <c r="D20" s="73">
        <v>17</v>
      </c>
      <c r="E20" s="73"/>
      <c r="F20" s="161">
        <v>383018</v>
      </c>
      <c r="G20" s="151"/>
      <c r="H20" s="152">
        <v>379260</v>
      </c>
      <c r="J20" s="161">
        <v>587419</v>
      </c>
      <c r="L20" s="152">
        <v>417251</v>
      </c>
    </row>
    <row r="21" spans="1:12" ht="18.95" customHeight="1" x14ac:dyDescent="0.45">
      <c r="A21" s="139" t="s">
        <v>103</v>
      </c>
      <c r="D21" s="73">
        <v>17</v>
      </c>
      <c r="E21" s="73"/>
      <c r="F21" s="161">
        <v>0</v>
      </c>
      <c r="G21" s="151"/>
      <c r="H21" s="151">
        <v>0</v>
      </c>
      <c r="J21" s="161">
        <v>50000</v>
      </c>
      <c r="L21" s="151">
        <v>50000</v>
      </c>
    </row>
    <row r="22" spans="1:12" ht="18.95" customHeight="1" x14ac:dyDescent="0.45">
      <c r="A22" s="139" t="s">
        <v>10</v>
      </c>
      <c r="D22" s="73"/>
      <c r="E22" s="73"/>
      <c r="F22" s="161">
        <v>7989192</v>
      </c>
      <c r="G22" s="151"/>
      <c r="H22" s="152">
        <v>5371360</v>
      </c>
      <c r="J22" s="161">
        <v>619525</v>
      </c>
      <c r="L22" s="152">
        <v>0</v>
      </c>
    </row>
    <row r="23" spans="1:12" ht="18.95" customHeight="1" x14ac:dyDescent="0.45">
      <c r="A23" s="139" t="s">
        <v>9</v>
      </c>
      <c r="D23" s="73"/>
      <c r="E23" s="73"/>
      <c r="F23" s="161">
        <v>8344632</v>
      </c>
      <c r="G23" s="151"/>
      <c r="H23" s="151">
        <v>10491736</v>
      </c>
      <c r="J23" s="161">
        <v>0</v>
      </c>
      <c r="L23" s="151">
        <v>669666</v>
      </c>
    </row>
    <row r="24" spans="1:12" ht="18.95" customHeight="1" x14ac:dyDescent="0.45">
      <c r="A24" s="139" t="s">
        <v>157</v>
      </c>
      <c r="D24" s="73"/>
      <c r="E24" s="73"/>
      <c r="F24" s="161">
        <v>270904</v>
      </c>
      <c r="G24" s="151"/>
      <c r="H24" s="152">
        <v>388132</v>
      </c>
      <c r="J24" s="161">
        <v>987</v>
      </c>
      <c r="L24" s="152">
        <v>1876</v>
      </c>
    </row>
    <row r="25" spans="1:12" ht="18.95" customHeight="1" x14ac:dyDescent="0.45">
      <c r="A25" s="139" t="s">
        <v>246</v>
      </c>
      <c r="D25" s="73"/>
      <c r="E25" s="73"/>
      <c r="F25" s="161">
        <v>131565</v>
      </c>
      <c r="G25" s="151"/>
      <c r="H25" s="152">
        <v>0</v>
      </c>
      <c r="J25" s="161">
        <v>131565</v>
      </c>
      <c r="L25" s="152">
        <v>0</v>
      </c>
    </row>
    <row r="26" spans="1:12" ht="18.95" customHeight="1" x14ac:dyDescent="0.45">
      <c r="A26" s="139" t="s">
        <v>11</v>
      </c>
      <c r="D26" s="73"/>
      <c r="E26" s="73"/>
      <c r="F26" s="214">
        <v>776382</v>
      </c>
      <c r="G26" s="162"/>
      <c r="H26" s="163">
        <v>939764</v>
      </c>
      <c r="J26" s="214">
        <v>60499</v>
      </c>
      <c r="L26" s="163">
        <v>88583</v>
      </c>
    </row>
    <row r="27" spans="1:12" ht="3.95" customHeight="1" x14ac:dyDescent="0.45">
      <c r="A27" s="133"/>
      <c r="B27" s="135"/>
      <c r="C27" s="135"/>
      <c r="D27" s="73"/>
      <c r="E27" s="73"/>
      <c r="F27" s="213"/>
      <c r="H27" s="162"/>
      <c r="J27" s="213"/>
      <c r="L27" s="162"/>
    </row>
    <row r="28" spans="1:12" ht="18.95" customHeight="1" x14ac:dyDescent="0.45">
      <c r="A28" s="138" t="s">
        <v>12</v>
      </c>
      <c r="B28" s="140"/>
      <c r="C28" s="138"/>
      <c r="D28" s="73"/>
      <c r="E28" s="73"/>
      <c r="F28" s="215">
        <f>SUM(F15:F27)</f>
        <v>21689418</v>
      </c>
      <c r="G28" s="151"/>
      <c r="H28" s="164">
        <f>SUM(H15:H27)</f>
        <v>24087372</v>
      </c>
      <c r="I28" s="151"/>
      <c r="J28" s="215">
        <f>SUM(J15:J27)</f>
        <v>1608491</v>
      </c>
      <c r="K28" s="151"/>
      <c r="L28" s="164">
        <f>SUM(L15:L27)</f>
        <v>2198706</v>
      </c>
    </row>
    <row r="29" spans="1:12" ht="8.1" customHeight="1" x14ac:dyDescent="0.45">
      <c r="A29" s="133"/>
      <c r="B29" s="135"/>
      <c r="C29" s="135"/>
      <c r="D29" s="73"/>
      <c r="E29" s="73"/>
      <c r="F29" s="213"/>
      <c r="H29" s="162"/>
      <c r="J29" s="213"/>
      <c r="L29" s="162"/>
    </row>
    <row r="30" spans="1:12" ht="18.95" customHeight="1" x14ac:dyDescent="0.45">
      <c r="A30" s="138" t="s">
        <v>13</v>
      </c>
      <c r="B30" s="138"/>
      <c r="C30" s="138"/>
      <c r="D30" s="73"/>
      <c r="E30" s="73"/>
      <c r="F30" s="165"/>
      <c r="G30" s="151"/>
      <c r="H30" s="151"/>
      <c r="I30" s="151"/>
      <c r="J30" s="165"/>
      <c r="K30" s="151"/>
      <c r="L30" s="151"/>
    </row>
    <row r="31" spans="1:12" ht="3.95" customHeight="1" x14ac:dyDescent="0.45">
      <c r="A31" s="133"/>
      <c r="B31" s="135"/>
      <c r="C31" s="135"/>
      <c r="D31" s="73"/>
      <c r="E31" s="73"/>
      <c r="F31" s="213"/>
      <c r="H31" s="162"/>
      <c r="J31" s="213"/>
      <c r="L31" s="162"/>
    </row>
    <row r="32" spans="1:12" ht="18.95" customHeight="1" x14ac:dyDescent="0.45">
      <c r="A32" s="141" t="s">
        <v>14</v>
      </c>
      <c r="B32" s="135"/>
      <c r="C32" s="135"/>
      <c r="D32" s="73"/>
      <c r="E32" s="73"/>
      <c r="F32" s="161">
        <v>71035</v>
      </c>
      <c r="H32" s="151">
        <v>296843</v>
      </c>
      <c r="J32" s="161">
        <v>1747</v>
      </c>
      <c r="L32" s="151">
        <v>227040</v>
      </c>
    </row>
    <row r="33" spans="1:12" ht="18.95" customHeight="1" x14ac:dyDescent="0.45">
      <c r="A33" s="139" t="s">
        <v>158</v>
      </c>
      <c r="B33" s="135"/>
      <c r="C33" s="135"/>
      <c r="D33" s="73">
        <v>11</v>
      </c>
      <c r="E33" s="73"/>
      <c r="F33" s="161">
        <v>1071909</v>
      </c>
      <c r="H33" s="151">
        <v>1223051</v>
      </c>
      <c r="J33" s="161">
        <v>850523</v>
      </c>
      <c r="L33" s="151">
        <v>877774</v>
      </c>
    </row>
    <row r="34" spans="1:12" ht="18.95" customHeight="1" x14ac:dyDescent="0.45">
      <c r="A34" s="139" t="s">
        <v>15</v>
      </c>
      <c r="D34" s="73">
        <v>11</v>
      </c>
      <c r="E34" s="73"/>
      <c r="F34" s="161">
        <v>0</v>
      </c>
      <c r="G34" s="151"/>
      <c r="H34" s="151">
        <v>0</v>
      </c>
      <c r="J34" s="161">
        <v>22236053</v>
      </c>
      <c r="L34" s="151">
        <v>22094401</v>
      </c>
    </row>
    <row r="35" spans="1:12" ht="18.95" customHeight="1" x14ac:dyDescent="0.45">
      <c r="A35" s="139" t="s">
        <v>94</v>
      </c>
      <c r="B35" s="135"/>
      <c r="C35" s="135"/>
      <c r="D35" s="73">
        <v>17</v>
      </c>
      <c r="E35" s="73"/>
      <c r="F35" s="161">
        <v>1840266</v>
      </c>
      <c r="H35" s="151">
        <v>1501629</v>
      </c>
      <c r="J35" s="161">
        <v>1143300</v>
      </c>
      <c r="L35" s="151">
        <v>1008300</v>
      </c>
    </row>
    <row r="36" spans="1:12" ht="18.95" customHeight="1" x14ac:dyDescent="0.45">
      <c r="A36" s="139" t="s">
        <v>108</v>
      </c>
      <c r="B36" s="135"/>
      <c r="C36" s="135"/>
      <c r="D36" s="73"/>
      <c r="E36" s="73"/>
      <c r="F36" s="161">
        <v>241500</v>
      </c>
      <c r="H36" s="151">
        <v>241500</v>
      </c>
      <c r="J36" s="161">
        <v>0</v>
      </c>
      <c r="L36" s="151">
        <v>0</v>
      </c>
    </row>
    <row r="37" spans="1:12" ht="18.95" customHeight="1" x14ac:dyDescent="0.45">
      <c r="A37" s="139" t="s">
        <v>16</v>
      </c>
      <c r="D37" s="73"/>
      <c r="E37" s="73"/>
      <c r="F37" s="161">
        <v>1190217</v>
      </c>
      <c r="G37" s="151"/>
      <c r="H37" s="151">
        <v>1615639</v>
      </c>
      <c r="J37" s="161">
        <v>141113</v>
      </c>
      <c r="L37" s="151">
        <v>141113</v>
      </c>
    </row>
    <row r="38" spans="1:12" ht="18.95" customHeight="1" x14ac:dyDescent="0.45">
      <c r="A38" s="139" t="s">
        <v>104</v>
      </c>
      <c r="D38" s="73">
        <v>9</v>
      </c>
      <c r="E38" s="73"/>
      <c r="F38" s="161">
        <v>16341283</v>
      </c>
      <c r="G38" s="151"/>
      <c r="H38" s="151">
        <v>13828260</v>
      </c>
      <c r="J38" s="161">
        <v>1797744</v>
      </c>
      <c r="L38" s="151">
        <v>83600</v>
      </c>
    </row>
    <row r="39" spans="1:12" ht="18.95" customHeight="1" x14ac:dyDescent="0.45">
      <c r="A39" s="139" t="s">
        <v>80</v>
      </c>
      <c r="D39" s="73">
        <v>10</v>
      </c>
      <c r="E39" s="73"/>
      <c r="F39" s="161">
        <v>22251879</v>
      </c>
      <c r="G39" s="151"/>
      <c r="H39" s="151">
        <v>19869537</v>
      </c>
      <c r="J39" s="161">
        <v>65561</v>
      </c>
      <c r="L39" s="151">
        <v>38453</v>
      </c>
    </row>
    <row r="40" spans="1:12" ht="18.95" customHeight="1" x14ac:dyDescent="0.45">
      <c r="A40" s="139" t="s">
        <v>18</v>
      </c>
      <c r="D40" s="73"/>
      <c r="E40" s="73"/>
      <c r="F40" s="161">
        <v>2161210</v>
      </c>
      <c r="G40" s="151"/>
      <c r="H40" s="151">
        <v>2018535</v>
      </c>
      <c r="J40" s="161">
        <v>121609</v>
      </c>
      <c r="L40" s="151">
        <v>0</v>
      </c>
    </row>
    <row r="41" spans="1:12" ht="18.95" customHeight="1" x14ac:dyDescent="0.45">
      <c r="A41" s="139" t="s">
        <v>17</v>
      </c>
      <c r="D41" s="73">
        <v>10</v>
      </c>
      <c r="E41" s="73"/>
      <c r="F41" s="161">
        <v>522731</v>
      </c>
      <c r="G41" s="151"/>
      <c r="H41" s="151">
        <v>535168</v>
      </c>
      <c r="J41" s="161">
        <v>46973</v>
      </c>
      <c r="L41" s="151">
        <v>46349</v>
      </c>
    </row>
    <row r="42" spans="1:12" ht="18.95" customHeight="1" x14ac:dyDescent="0.45">
      <c r="A42" s="139" t="s">
        <v>159</v>
      </c>
      <c r="D42" s="73"/>
      <c r="E42" s="73"/>
      <c r="F42" s="161">
        <v>0</v>
      </c>
      <c r="G42" s="151"/>
      <c r="H42" s="151">
        <v>1520020</v>
      </c>
      <c r="J42" s="161">
        <v>0</v>
      </c>
      <c r="L42" s="151">
        <v>0</v>
      </c>
    </row>
    <row r="43" spans="1:12" ht="18.95" customHeight="1" x14ac:dyDescent="0.45">
      <c r="A43" s="139" t="s">
        <v>311</v>
      </c>
      <c r="D43" s="73">
        <v>17</v>
      </c>
      <c r="E43" s="73"/>
      <c r="F43" s="161">
        <v>218912</v>
      </c>
      <c r="G43" s="151"/>
      <c r="H43" s="151">
        <v>0</v>
      </c>
      <c r="J43" s="161">
        <v>0</v>
      </c>
      <c r="L43" s="151">
        <v>0</v>
      </c>
    </row>
    <row r="44" spans="1:12" ht="18.95" customHeight="1" x14ac:dyDescent="0.45">
      <c r="A44" s="139" t="s">
        <v>19</v>
      </c>
      <c r="D44" s="73"/>
      <c r="E44" s="73"/>
      <c r="F44" s="161">
        <v>209491</v>
      </c>
      <c r="G44" s="151"/>
      <c r="H44" s="151">
        <v>180249</v>
      </c>
      <c r="J44" s="161">
        <v>0</v>
      </c>
      <c r="L44" s="151">
        <v>0</v>
      </c>
    </row>
    <row r="45" spans="1:12" ht="18.95" customHeight="1" x14ac:dyDescent="0.45">
      <c r="A45" s="139" t="s">
        <v>20</v>
      </c>
      <c r="D45" s="73"/>
      <c r="E45" s="73"/>
      <c r="F45" s="214">
        <v>996049</v>
      </c>
      <c r="G45" s="162"/>
      <c r="H45" s="163">
        <v>763320</v>
      </c>
      <c r="I45" s="150"/>
      <c r="J45" s="214">
        <v>242415</v>
      </c>
      <c r="K45" s="150"/>
      <c r="L45" s="163">
        <v>237420</v>
      </c>
    </row>
    <row r="46" spans="1:12" ht="3.95" customHeight="1" x14ac:dyDescent="0.45">
      <c r="A46" s="133"/>
      <c r="B46" s="135"/>
      <c r="C46" s="135"/>
      <c r="D46" s="73"/>
      <c r="E46" s="73"/>
      <c r="F46" s="213"/>
      <c r="H46" s="162"/>
      <c r="J46" s="213"/>
      <c r="L46" s="162"/>
    </row>
    <row r="47" spans="1:12" ht="18.95" customHeight="1" x14ac:dyDescent="0.45">
      <c r="A47" s="138" t="s">
        <v>21</v>
      </c>
      <c r="B47" s="140"/>
      <c r="C47" s="138"/>
      <c r="D47" s="73"/>
      <c r="E47" s="73"/>
      <c r="F47" s="215">
        <f>SUM(F32:F46)</f>
        <v>47116482</v>
      </c>
      <c r="G47" s="162"/>
      <c r="H47" s="164">
        <f>SUM(H32:H46)</f>
        <v>43593751</v>
      </c>
      <c r="I47" s="162"/>
      <c r="J47" s="215">
        <f>SUM(J32:J46)</f>
        <v>26647038</v>
      </c>
      <c r="K47" s="162"/>
      <c r="L47" s="164">
        <f>SUM(L32:L46)</f>
        <v>24754450</v>
      </c>
    </row>
    <row r="48" spans="1:12" ht="3.95" customHeight="1" x14ac:dyDescent="0.45">
      <c r="A48" s="133"/>
      <c r="B48" s="135"/>
      <c r="C48" s="135"/>
      <c r="D48" s="73"/>
      <c r="E48" s="73"/>
      <c r="F48" s="213"/>
      <c r="H48" s="162"/>
      <c r="J48" s="213"/>
      <c r="L48" s="162"/>
    </row>
    <row r="49" spans="1:12" ht="18.95" customHeight="1" thickBot="1" x14ac:dyDescent="0.5">
      <c r="A49" s="138" t="s">
        <v>22</v>
      </c>
      <c r="B49" s="138"/>
      <c r="C49" s="138"/>
      <c r="D49" s="73"/>
      <c r="E49" s="73"/>
      <c r="F49" s="216">
        <f>SUM(F28,F47)</f>
        <v>68805900</v>
      </c>
      <c r="G49" s="166"/>
      <c r="H49" s="167">
        <f>SUM(H28,H47)</f>
        <v>67681123</v>
      </c>
      <c r="I49" s="166"/>
      <c r="J49" s="216">
        <f>SUM(J28,J47)</f>
        <v>28255529</v>
      </c>
      <c r="K49" s="166"/>
      <c r="L49" s="167">
        <f>SUM(L28,L47)</f>
        <v>26953156</v>
      </c>
    </row>
    <row r="50" spans="1:12" ht="7.5" customHeight="1" thickTop="1" x14ac:dyDescent="0.45">
      <c r="A50" s="138"/>
      <c r="B50" s="138"/>
      <c r="C50" s="138"/>
      <c r="D50" s="73"/>
      <c r="E50" s="73"/>
      <c r="F50" s="166"/>
      <c r="G50" s="166"/>
      <c r="H50" s="166"/>
      <c r="I50" s="166"/>
      <c r="J50" s="166"/>
      <c r="K50" s="166"/>
      <c r="L50" s="166"/>
    </row>
    <row r="51" spans="1:12" ht="21.95" customHeight="1" x14ac:dyDescent="0.45">
      <c r="A51" s="142" t="s">
        <v>194</v>
      </c>
      <c r="B51" s="143"/>
      <c r="C51" s="143"/>
      <c r="D51" s="103"/>
      <c r="E51" s="103"/>
      <c r="F51" s="168"/>
      <c r="G51" s="168"/>
      <c r="H51" s="168"/>
      <c r="I51" s="168"/>
      <c r="J51" s="168"/>
      <c r="K51" s="168"/>
      <c r="L51" s="168"/>
    </row>
    <row r="52" spans="1:12" ht="20.100000000000001" customHeight="1" x14ac:dyDescent="0.45">
      <c r="A52" s="133" t="s">
        <v>0</v>
      </c>
      <c r="B52" s="133"/>
      <c r="C52" s="133"/>
      <c r="D52" s="73"/>
      <c r="E52" s="73"/>
      <c r="F52" s="154"/>
      <c r="G52" s="153"/>
      <c r="H52" s="154"/>
      <c r="I52" s="153"/>
      <c r="J52" s="154"/>
      <c r="K52" s="153"/>
      <c r="L52" s="154"/>
    </row>
    <row r="53" spans="1:12" ht="20.100000000000001" customHeight="1" x14ac:dyDescent="0.45">
      <c r="A53" s="133" t="s">
        <v>1</v>
      </c>
      <c r="B53" s="133"/>
      <c r="C53" s="133"/>
      <c r="D53" s="73"/>
      <c r="E53" s="73"/>
      <c r="F53" s="153"/>
      <c r="G53" s="153"/>
      <c r="H53" s="153"/>
      <c r="I53" s="153"/>
      <c r="J53" s="153"/>
      <c r="K53" s="153"/>
      <c r="L53" s="153"/>
    </row>
    <row r="54" spans="1:12" s="32" customFormat="1" ht="20.100000000000001" customHeight="1" x14ac:dyDescent="0.45">
      <c r="A54" s="134" t="str">
        <f>A3</f>
        <v>ณ วันที่ 30 มิถุนายน พ.ศ. 2563</v>
      </c>
      <c r="B54" s="134"/>
      <c r="C54" s="134"/>
      <c r="D54" s="77"/>
      <c r="E54" s="77"/>
      <c r="F54" s="155"/>
      <c r="G54" s="155"/>
      <c r="H54" s="155"/>
      <c r="I54" s="155"/>
      <c r="J54" s="155"/>
      <c r="K54" s="155"/>
      <c r="L54" s="155"/>
    </row>
    <row r="55" spans="1:12" s="32" customFormat="1" ht="20.100000000000001" customHeight="1" x14ac:dyDescent="0.45">
      <c r="A55" s="144"/>
      <c r="B55" s="144"/>
      <c r="C55" s="144"/>
      <c r="D55" s="125"/>
      <c r="E55" s="125"/>
      <c r="F55" s="169"/>
      <c r="G55" s="169"/>
      <c r="H55" s="169"/>
      <c r="I55" s="169"/>
      <c r="J55" s="169"/>
      <c r="K55" s="169"/>
      <c r="L55" s="169"/>
    </row>
    <row r="56" spans="1:12" s="32" customFormat="1" ht="20.100000000000001" customHeight="1" x14ac:dyDescent="0.45">
      <c r="A56" s="136"/>
      <c r="B56" s="136"/>
      <c r="C56" s="136"/>
      <c r="D56" s="80"/>
      <c r="E56" s="80"/>
      <c r="F56" s="228" t="s">
        <v>2</v>
      </c>
      <c r="G56" s="228"/>
      <c r="H56" s="228"/>
      <c r="I56" s="156"/>
      <c r="J56" s="228" t="s">
        <v>116</v>
      </c>
      <c r="K56" s="228"/>
      <c r="L56" s="228"/>
    </row>
    <row r="57" spans="1:12" ht="20.100000000000001" customHeight="1" x14ac:dyDescent="0.45">
      <c r="A57" s="137"/>
      <c r="B57" s="137"/>
      <c r="C57" s="137"/>
      <c r="D57" s="55"/>
      <c r="E57" s="55"/>
      <c r="F57" s="157" t="s">
        <v>92</v>
      </c>
      <c r="G57" s="157"/>
      <c r="H57" s="157" t="s">
        <v>93</v>
      </c>
      <c r="I57" s="157"/>
      <c r="J57" s="157" t="s">
        <v>92</v>
      </c>
      <c r="K57" s="157"/>
      <c r="L57" s="157" t="s">
        <v>93</v>
      </c>
    </row>
    <row r="58" spans="1:12" ht="20.100000000000001" customHeight="1" x14ac:dyDescent="0.45">
      <c r="A58" s="137"/>
      <c r="B58" s="137"/>
      <c r="C58" s="137"/>
      <c r="D58" s="55"/>
      <c r="E58" s="55"/>
      <c r="F58" s="157" t="s">
        <v>282</v>
      </c>
      <c r="G58" s="157"/>
      <c r="H58" s="158" t="s">
        <v>3</v>
      </c>
      <c r="I58" s="157"/>
      <c r="J58" s="157" t="s">
        <v>282</v>
      </c>
      <c r="K58" s="157"/>
      <c r="L58" s="158" t="s">
        <v>3</v>
      </c>
    </row>
    <row r="59" spans="1:12" ht="20.100000000000001" customHeight="1" x14ac:dyDescent="0.45">
      <c r="A59" s="137"/>
      <c r="B59" s="137"/>
      <c r="D59" s="57"/>
      <c r="E59" s="57"/>
      <c r="F59" s="159" t="s">
        <v>232</v>
      </c>
      <c r="G59" s="159"/>
      <c r="H59" s="159" t="s">
        <v>156</v>
      </c>
      <c r="I59" s="159"/>
      <c r="J59" s="159" t="s">
        <v>232</v>
      </c>
      <c r="K59" s="159"/>
      <c r="L59" s="159" t="s">
        <v>156</v>
      </c>
    </row>
    <row r="60" spans="1:12" ht="20.100000000000001" customHeight="1" x14ac:dyDescent="0.45">
      <c r="A60" s="137"/>
      <c r="B60" s="137"/>
      <c r="C60" s="137"/>
      <c r="D60" s="8" t="s">
        <v>4</v>
      </c>
      <c r="E60" s="57"/>
      <c r="F60" s="160" t="s">
        <v>85</v>
      </c>
      <c r="G60" s="159"/>
      <c r="H60" s="160" t="s">
        <v>85</v>
      </c>
      <c r="I60" s="159"/>
      <c r="J60" s="160" t="s">
        <v>85</v>
      </c>
      <c r="K60" s="159"/>
      <c r="L60" s="160" t="s">
        <v>85</v>
      </c>
    </row>
    <row r="61" spans="1:12" ht="6" customHeight="1" x14ac:dyDescent="0.45">
      <c r="A61" s="137"/>
      <c r="B61" s="137"/>
      <c r="C61" s="137"/>
      <c r="D61" s="63"/>
      <c r="E61" s="57"/>
      <c r="F61" s="212"/>
      <c r="G61" s="159"/>
      <c r="H61" s="157"/>
      <c r="I61" s="159"/>
      <c r="J61" s="212"/>
      <c r="K61" s="159"/>
      <c r="L61" s="157"/>
    </row>
    <row r="62" spans="1:12" ht="20.100000000000001" customHeight="1" x14ac:dyDescent="0.45">
      <c r="A62" s="138" t="s">
        <v>118</v>
      </c>
      <c r="B62" s="141"/>
      <c r="C62" s="141"/>
      <c r="D62" s="73"/>
      <c r="E62" s="80"/>
      <c r="F62" s="161"/>
      <c r="J62" s="161"/>
    </row>
    <row r="63" spans="1:12" ht="6" customHeight="1" x14ac:dyDescent="0.45">
      <c r="A63" s="133"/>
      <c r="B63" s="135"/>
      <c r="C63" s="135"/>
      <c r="D63" s="73"/>
      <c r="E63" s="73"/>
      <c r="F63" s="161"/>
      <c r="J63" s="161"/>
    </row>
    <row r="64" spans="1:12" ht="20.100000000000001" customHeight="1" x14ac:dyDescent="0.45">
      <c r="A64" s="138" t="s">
        <v>23</v>
      </c>
      <c r="D64" s="73"/>
      <c r="E64" s="73"/>
      <c r="F64" s="161"/>
      <c r="J64" s="161"/>
    </row>
    <row r="65" spans="1:12" ht="6" customHeight="1" x14ac:dyDescent="0.45">
      <c r="A65" s="133"/>
      <c r="B65" s="135"/>
      <c r="C65" s="135"/>
      <c r="D65" s="73"/>
      <c r="E65" s="73"/>
      <c r="F65" s="161"/>
      <c r="J65" s="161"/>
    </row>
    <row r="66" spans="1:12" ht="20.100000000000001" customHeight="1" x14ac:dyDescent="0.4">
      <c r="A66" s="139" t="s">
        <v>241</v>
      </c>
      <c r="B66" s="145"/>
      <c r="D66" s="73">
        <v>12</v>
      </c>
      <c r="E66" s="73"/>
      <c r="F66" s="161">
        <v>4103933</v>
      </c>
      <c r="H66" s="151">
        <v>3724739</v>
      </c>
      <c r="J66" s="161">
        <v>1701668</v>
      </c>
      <c r="L66" s="151">
        <v>557935</v>
      </c>
    </row>
    <row r="67" spans="1:12" ht="20.100000000000001" customHeight="1" x14ac:dyDescent="0.45">
      <c r="A67" s="139" t="s">
        <v>24</v>
      </c>
      <c r="D67" s="73"/>
      <c r="E67" s="73"/>
      <c r="F67" s="161">
        <v>2676929</v>
      </c>
      <c r="H67" s="151">
        <v>4350001</v>
      </c>
      <c r="J67" s="161">
        <v>309734</v>
      </c>
      <c r="L67" s="151">
        <v>456701</v>
      </c>
    </row>
    <row r="68" spans="1:12" ht="20.100000000000001" customHeight="1" x14ac:dyDescent="0.45">
      <c r="A68" s="139" t="s">
        <v>81</v>
      </c>
      <c r="D68" s="73">
        <v>17</v>
      </c>
      <c r="E68" s="73"/>
      <c r="F68" s="161">
        <v>25154</v>
      </c>
      <c r="H68" s="151">
        <v>65915</v>
      </c>
      <c r="J68" s="161">
        <v>185022</v>
      </c>
      <c r="L68" s="151">
        <v>122355</v>
      </c>
    </row>
    <row r="69" spans="1:12" ht="20.100000000000001" customHeight="1" x14ac:dyDescent="0.45">
      <c r="A69" s="139" t="s">
        <v>160</v>
      </c>
      <c r="D69" s="73">
        <v>17</v>
      </c>
      <c r="E69" s="73"/>
      <c r="F69" s="161">
        <v>0</v>
      </c>
      <c r="H69" s="151">
        <v>0</v>
      </c>
      <c r="J69" s="161">
        <v>3317748</v>
      </c>
      <c r="L69" s="151">
        <v>2862748</v>
      </c>
    </row>
    <row r="70" spans="1:12" ht="20.100000000000001" customHeight="1" x14ac:dyDescent="0.45">
      <c r="A70" s="139" t="s">
        <v>126</v>
      </c>
      <c r="D70" s="73"/>
      <c r="E70" s="73"/>
      <c r="F70" s="217"/>
      <c r="H70" s="151"/>
      <c r="J70" s="217"/>
      <c r="L70" s="151"/>
    </row>
    <row r="71" spans="1:12" ht="20.100000000000001" customHeight="1" x14ac:dyDescent="0.45">
      <c r="B71" s="139" t="s">
        <v>169</v>
      </c>
      <c r="D71" s="73">
        <v>12</v>
      </c>
      <c r="E71" s="73"/>
      <c r="F71" s="161">
        <v>3021160</v>
      </c>
      <c r="G71" s="151"/>
      <c r="H71" s="151">
        <v>1663422</v>
      </c>
      <c r="J71" s="161">
        <v>0</v>
      </c>
      <c r="L71" s="151">
        <v>0</v>
      </c>
    </row>
    <row r="72" spans="1:12" ht="20.100000000000001" customHeight="1" x14ac:dyDescent="0.45">
      <c r="A72" s="139" t="s">
        <v>109</v>
      </c>
      <c r="D72" s="73">
        <v>13</v>
      </c>
      <c r="E72" s="73"/>
      <c r="F72" s="161">
        <v>5577757</v>
      </c>
      <c r="G72" s="151"/>
      <c r="H72" s="151">
        <v>1277372</v>
      </c>
      <c r="J72" s="161">
        <v>5577757</v>
      </c>
      <c r="L72" s="151">
        <v>0</v>
      </c>
    </row>
    <row r="73" spans="1:12" ht="20.100000000000001" customHeight="1" x14ac:dyDescent="0.45">
      <c r="A73" s="139" t="s">
        <v>25</v>
      </c>
      <c r="D73" s="73"/>
      <c r="E73" s="73"/>
      <c r="F73" s="161">
        <v>191436</v>
      </c>
      <c r="H73" s="152">
        <v>144140</v>
      </c>
      <c r="J73" s="161">
        <v>0</v>
      </c>
      <c r="L73" s="152">
        <v>0</v>
      </c>
    </row>
    <row r="74" spans="1:12" ht="20.100000000000001" customHeight="1" x14ac:dyDescent="0.45">
      <c r="A74" s="139" t="s">
        <v>26</v>
      </c>
      <c r="D74" s="73"/>
      <c r="E74" s="73"/>
      <c r="F74" s="161">
        <v>668877</v>
      </c>
      <c r="H74" s="152">
        <v>676520</v>
      </c>
      <c r="J74" s="161">
        <v>83544</v>
      </c>
      <c r="L74" s="152">
        <v>100322</v>
      </c>
    </row>
    <row r="75" spans="1:12" ht="20.100000000000001" customHeight="1" x14ac:dyDescent="0.45">
      <c r="A75" s="139" t="s">
        <v>176</v>
      </c>
      <c r="D75" s="73"/>
      <c r="E75" s="73"/>
      <c r="F75" s="161"/>
      <c r="J75" s="161"/>
    </row>
    <row r="76" spans="1:12" ht="20.100000000000001" customHeight="1" x14ac:dyDescent="0.45">
      <c r="B76" s="139" t="s">
        <v>179</v>
      </c>
      <c r="D76" s="73">
        <v>17</v>
      </c>
      <c r="E76" s="73"/>
      <c r="F76" s="161">
        <v>192465</v>
      </c>
      <c r="H76" s="152">
        <v>192992</v>
      </c>
      <c r="J76" s="161">
        <v>0</v>
      </c>
      <c r="L76" s="152">
        <v>0</v>
      </c>
    </row>
    <row r="77" spans="1:12" ht="20.100000000000001" customHeight="1" x14ac:dyDescent="0.45">
      <c r="A77" s="139" t="s">
        <v>27</v>
      </c>
      <c r="D77" s="73"/>
      <c r="E77" s="73"/>
      <c r="F77" s="210">
        <v>158266</v>
      </c>
      <c r="H77" s="163">
        <v>418746</v>
      </c>
      <c r="I77" s="162"/>
      <c r="J77" s="214">
        <v>54578</v>
      </c>
      <c r="K77" s="162"/>
      <c r="L77" s="163">
        <v>34574</v>
      </c>
    </row>
    <row r="78" spans="1:12" ht="6" customHeight="1" x14ac:dyDescent="0.45">
      <c r="A78" s="133"/>
      <c r="B78" s="135"/>
      <c r="C78" s="135"/>
      <c r="D78" s="73"/>
      <c r="E78" s="73"/>
      <c r="F78" s="218"/>
      <c r="H78" s="170"/>
      <c r="J78" s="218"/>
      <c r="L78" s="170"/>
    </row>
    <row r="79" spans="1:12" ht="20.100000000000001" customHeight="1" x14ac:dyDescent="0.45">
      <c r="A79" s="138" t="s">
        <v>28</v>
      </c>
      <c r="C79" s="138"/>
      <c r="D79" s="73"/>
      <c r="E79" s="73"/>
      <c r="F79" s="219">
        <f>SUM(F66:F77)</f>
        <v>16615977</v>
      </c>
      <c r="H79" s="171">
        <f>SUM(H66:H77)</f>
        <v>12513847</v>
      </c>
      <c r="J79" s="219">
        <f>SUM(J66:J77)</f>
        <v>11230051</v>
      </c>
      <c r="L79" s="171">
        <f>SUM(L66:L77)</f>
        <v>4134635</v>
      </c>
    </row>
    <row r="80" spans="1:12" ht="20.100000000000001" customHeight="1" x14ac:dyDescent="0.45">
      <c r="A80" s="133"/>
      <c r="B80" s="135"/>
      <c r="C80" s="135"/>
      <c r="D80" s="73"/>
      <c r="E80" s="73"/>
      <c r="F80" s="218"/>
      <c r="H80" s="170"/>
      <c r="J80" s="218"/>
      <c r="L80" s="170"/>
    </row>
    <row r="81" spans="1:12" ht="20.100000000000001" customHeight="1" x14ac:dyDescent="0.45">
      <c r="A81" s="138" t="s">
        <v>29</v>
      </c>
      <c r="D81" s="73"/>
      <c r="E81" s="73"/>
      <c r="F81" s="218"/>
      <c r="H81" s="170"/>
      <c r="J81" s="218"/>
      <c r="L81" s="170"/>
    </row>
    <row r="82" spans="1:12" ht="6" customHeight="1" x14ac:dyDescent="0.45">
      <c r="A82" s="133"/>
      <c r="B82" s="135"/>
      <c r="C82" s="135"/>
      <c r="D82" s="73"/>
      <c r="E82" s="73"/>
      <c r="F82" s="218"/>
      <c r="H82" s="170"/>
      <c r="J82" s="218"/>
      <c r="L82" s="170"/>
    </row>
    <row r="83" spans="1:12" ht="20.100000000000001" customHeight="1" x14ac:dyDescent="0.45">
      <c r="A83" s="139" t="s">
        <v>30</v>
      </c>
      <c r="D83" s="73">
        <v>12</v>
      </c>
      <c r="E83" s="73"/>
      <c r="F83" s="161">
        <v>15633413</v>
      </c>
      <c r="H83" s="150">
        <v>15049236</v>
      </c>
      <c r="I83" s="151"/>
      <c r="J83" s="161">
        <v>647776</v>
      </c>
      <c r="K83" s="151"/>
      <c r="L83" s="150">
        <v>647485</v>
      </c>
    </row>
    <row r="84" spans="1:12" ht="20.100000000000001" customHeight="1" x14ac:dyDescent="0.45">
      <c r="A84" s="139" t="s">
        <v>127</v>
      </c>
      <c r="D84" s="73">
        <v>13</v>
      </c>
      <c r="E84" s="73"/>
      <c r="F84" s="161">
        <v>985264</v>
      </c>
      <c r="H84" s="150">
        <v>5319211</v>
      </c>
      <c r="I84" s="151"/>
      <c r="J84" s="161">
        <v>0</v>
      </c>
      <c r="K84" s="151"/>
      <c r="L84" s="150">
        <v>5319211</v>
      </c>
    </row>
    <row r="85" spans="1:12" ht="20.100000000000001" customHeight="1" x14ac:dyDescent="0.45">
      <c r="A85" s="139" t="s">
        <v>228</v>
      </c>
      <c r="D85" s="73"/>
      <c r="E85" s="73"/>
      <c r="F85" s="161">
        <v>48355</v>
      </c>
      <c r="H85" s="150">
        <v>78062</v>
      </c>
      <c r="I85" s="151"/>
      <c r="J85" s="161">
        <v>0</v>
      </c>
      <c r="K85" s="151"/>
      <c r="L85" s="150">
        <v>78062</v>
      </c>
    </row>
    <row r="86" spans="1:12" ht="20.100000000000001" customHeight="1" x14ac:dyDescent="0.45">
      <c r="A86" s="139" t="s">
        <v>253</v>
      </c>
      <c r="D86" s="73"/>
      <c r="E86" s="73"/>
      <c r="F86" s="161">
        <v>1920296</v>
      </c>
      <c r="H86" s="152">
        <v>5002</v>
      </c>
      <c r="I86" s="151"/>
      <c r="J86" s="161">
        <v>120916</v>
      </c>
      <c r="K86" s="151"/>
      <c r="L86" s="152">
        <v>0</v>
      </c>
    </row>
    <row r="87" spans="1:12" ht="20.100000000000001" customHeight="1" x14ac:dyDescent="0.45">
      <c r="A87" s="139" t="s">
        <v>32</v>
      </c>
      <c r="D87" s="73"/>
      <c r="E87" s="73"/>
      <c r="F87" s="161">
        <v>1212556</v>
      </c>
      <c r="G87" s="150"/>
      <c r="H87" s="150">
        <v>1242276</v>
      </c>
      <c r="I87" s="151"/>
      <c r="J87" s="161">
        <v>361211</v>
      </c>
      <c r="K87" s="151"/>
      <c r="L87" s="150">
        <v>319113</v>
      </c>
    </row>
    <row r="88" spans="1:12" ht="20.100000000000001" customHeight="1" x14ac:dyDescent="0.45">
      <c r="A88" s="139" t="s">
        <v>31</v>
      </c>
      <c r="D88" s="73"/>
      <c r="E88" s="73"/>
      <c r="F88" s="161">
        <v>131927</v>
      </c>
      <c r="H88" s="150">
        <v>114210</v>
      </c>
      <c r="I88" s="151"/>
      <c r="J88" s="161">
        <v>31945</v>
      </c>
      <c r="K88" s="151"/>
      <c r="L88" s="150">
        <v>28125</v>
      </c>
    </row>
    <row r="89" spans="1:12" ht="20.100000000000001" customHeight="1" x14ac:dyDescent="0.45">
      <c r="A89" s="139" t="s">
        <v>95</v>
      </c>
      <c r="D89" s="73">
        <v>17</v>
      </c>
      <c r="E89" s="73"/>
      <c r="F89" s="161">
        <v>5455852</v>
      </c>
      <c r="H89" s="150">
        <v>5551294</v>
      </c>
      <c r="I89" s="151"/>
      <c r="J89" s="161">
        <v>0</v>
      </c>
      <c r="K89" s="151"/>
      <c r="L89" s="150">
        <v>0</v>
      </c>
    </row>
    <row r="90" spans="1:12" ht="20.100000000000001" customHeight="1" x14ac:dyDescent="0.45">
      <c r="A90" s="139" t="s">
        <v>82</v>
      </c>
      <c r="D90" s="73"/>
      <c r="E90" s="73"/>
      <c r="F90" s="214">
        <v>238476</v>
      </c>
      <c r="G90" s="150"/>
      <c r="H90" s="163">
        <v>212056</v>
      </c>
      <c r="I90" s="162"/>
      <c r="J90" s="214">
        <v>40490</v>
      </c>
      <c r="K90" s="162"/>
      <c r="L90" s="163">
        <v>6555</v>
      </c>
    </row>
    <row r="91" spans="1:12" ht="6" customHeight="1" x14ac:dyDescent="0.45">
      <c r="A91" s="133"/>
      <c r="B91" s="135"/>
      <c r="C91" s="135"/>
      <c r="D91" s="73"/>
      <c r="E91" s="73"/>
      <c r="F91" s="218"/>
      <c r="H91" s="170"/>
      <c r="J91" s="218"/>
      <c r="L91" s="170"/>
    </row>
    <row r="92" spans="1:12" ht="20.100000000000001" customHeight="1" x14ac:dyDescent="0.45">
      <c r="A92" s="138" t="s">
        <v>33</v>
      </c>
      <c r="C92" s="138"/>
      <c r="D92" s="73"/>
      <c r="E92" s="73"/>
      <c r="F92" s="219">
        <f>SUM(F83:F91)</f>
        <v>25626139</v>
      </c>
      <c r="G92" s="150"/>
      <c r="H92" s="171">
        <f>SUM(H83:H91)</f>
        <v>27571347</v>
      </c>
      <c r="I92" s="150"/>
      <c r="J92" s="219">
        <f>SUM(J83:J91)</f>
        <v>1202338</v>
      </c>
      <c r="K92" s="150"/>
      <c r="L92" s="171">
        <f>SUM(L83:L91)</f>
        <v>6398551</v>
      </c>
    </row>
    <row r="93" spans="1:12" ht="6" customHeight="1" x14ac:dyDescent="0.45">
      <c r="A93" s="133"/>
      <c r="B93" s="135"/>
      <c r="C93" s="135"/>
      <c r="D93" s="73"/>
      <c r="E93" s="73"/>
      <c r="F93" s="218"/>
      <c r="H93" s="170"/>
      <c r="J93" s="218"/>
      <c r="L93" s="170"/>
    </row>
    <row r="94" spans="1:12" ht="20.100000000000001" customHeight="1" x14ac:dyDescent="0.45">
      <c r="A94" s="138" t="s">
        <v>34</v>
      </c>
      <c r="B94" s="140"/>
      <c r="D94" s="73"/>
      <c r="E94" s="73"/>
      <c r="F94" s="219">
        <f>SUM(F79,F92)</f>
        <v>42242116</v>
      </c>
      <c r="G94" s="150"/>
      <c r="H94" s="171">
        <f>SUM(H79,H92)</f>
        <v>40085194</v>
      </c>
      <c r="I94" s="150"/>
      <c r="J94" s="219">
        <f>SUM(J79,J92)</f>
        <v>12432389</v>
      </c>
      <c r="K94" s="150"/>
      <c r="L94" s="171">
        <f>SUM(L79,L92)</f>
        <v>10533186</v>
      </c>
    </row>
    <row r="95" spans="1:12" ht="20.100000000000001" customHeight="1" x14ac:dyDescent="0.45">
      <c r="A95" s="138"/>
      <c r="B95" s="140"/>
      <c r="D95" s="73"/>
      <c r="E95" s="73"/>
      <c r="F95" s="150"/>
      <c r="G95" s="150"/>
      <c r="H95" s="150"/>
      <c r="I95" s="150"/>
      <c r="J95" s="150"/>
      <c r="K95" s="150"/>
      <c r="L95" s="150"/>
    </row>
    <row r="96" spans="1:12" ht="20.100000000000001" customHeight="1" x14ac:dyDescent="0.45">
      <c r="A96" s="138"/>
      <c r="B96" s="140"/>
      <c r="D96" s="73"/>
      <c r="E96" s="73"/>
      <c r="F96" s="150"/>
      <c r="G96" s="150"/>
      <c r="H96" s="150"/>
      <c r="I96" s="150"/>
      <c r="J96" s="150"/>
      <c r="K96" s="150"/>
      <c r="L96" s="150"/>
    </row>
    <row r="97" spans="1:12" ht="20.100000000000001" customHeight="1" x14ac:dyDescent="0.45">
      <c r="A97" s="138"/>
      <c r="B97" s="140"/>
      <c r="D97" s="73"/>
      <c r="E97" s="73"/>
      <c r="F97" s="150"/>
      <c r="G97" s="150"/>
      <c r="H97" s="150"/>
      <c r="I97" s="150"/>
      <c r="J97" s="150"/>
      <c r="K97" s="150"/>
      <c r="L97" s="150"/>
    </row>
    <row r="98" spans="1:12" ht="21.95" customHeight="1" x14ac:dyDescent="0.45">
      <c r="A98" s="142" t="str">
        <f>A51</f>
        <v>หมายเหตุประกอบข้อมูลทางการเงินระหว่างกาลเป็นส่วนหนึ่งของข้อมูลทางการเงินนี้</v>
      </c>
      <c r="B98" s="142"/>
      <c r="C98" s="142"/>
      <c r="D98" s="103"/>
      <c r="E98" s="103"/>
      <c r="F98" s="163"/>
      <c r="G98" s="163"/>
      <c r="H98" s="163"/>
      <c r="I98" s="163"/>
      <c r="J98" s="163"/>
      <c r="K98" s="163"/>
      <c r="L98" s="163"/>
    </row>
    <row r="99" spans="1:12" ht="20.100000000000001" customHeight="1" x14ac:dyDescent="0.45">
      <c r="A99" s="133" t="s">
        <v>0</v>
      </c>
      <c r="B99" s="133"/>
      <c r="C99" s="133"/>
      <c r="D99" s="73"/>
      <c r="E99" s="73"/>
      <c r="F99" s="154"/>
      <c r="G99" s="153"/>
      <c r="H99" s="154"/>
      <c r="I99" s="153"/>
      <c r="J99" s="154"/>
      <c r="K99" s="153"/>
      <c r="L99" s="154"/>
    </row>
    <row r="100" spans="1:12" ht="20.100000000000001" customHeight="1" x14ac:dyDescent="0.45">
      <c r="A100" s="133" t="s">
        <v>1</v>
      </c>
      <c r="B100" s="133"/>
      <c r="C100" s="133"/>
      <c r="D100" s="73"/>
      <c r="E100" s="73"/>
      <c r="F100" s="153"/>
      <c r="G100" s="153"/>
      <c r="H100" s="153"/>
      <c r="I100" s="153"/>
      <c r="J100" s="153"/>
      <c r="K100" s="153"/>
      <c r="L100" s="153"/>
    </row>
    <row r="101" spans="1:12" s="32" customFormat="1" ht="20.100000000000001" customHeight="1" x14ac:dyDescent="0.45">
      <c r="A101" s="134" t="str">
        <f>A3</f>
        <v>ณ วันที่ 30 มิถุนายน พ.ศ. 2563</v>
      </c>
      <c r="B101" s="134"/>
      <c r="C101" s="134"/>
      <c r="D101" s="77"/>
      <c r="E101" s="77"/>
      <c r="F101" s="155"/>
      <c r="G101" s="155"/>
      <c r="H101" s="155"/>
      <c r="I101" s="155"/>
      <c r="J101" s="155"/>
      <c r="K101" s="155"/>
      <c r="L101" s="155"/>
    </row>
    <row r="102" spans="1:12" s="32" customFormat="1" ht="20.100000000000001" customHeight="1" x14ac:dyDescent="0.45">
      <c r="A102" s="144"/>
      <c r="B102" s="144"/>
      <c r="C102" s="144"/>
      <c r="D102" s="125"/>
      <c r="E102" s="125"/>
      <c r="F102" s="169"/>
      <c r="G102" s="169"/>
      <c r="H102" s="169"/>
      <c r="I102" s="169"/>
      <c r="J102" s="169"/>
      <c r="K102" s="169"/>
      <c r="L102" s="169"/>
    </row>
    <row r="103" spans="1:12" s="32" customFormat="1" ht="20.100000000000001" customHeight="1" x14ac:dyDescent="0.45">
      <c r="A103" s="136"/>
      <c r="B103" s="136"/>
      <c r="C103" s="136"/>
      <c r="D103" s="80"/>
      <c r="E103" s="80"/>
      <c r="F103" s="228" t="s">
        <v>2</v>
      </c>
      <c r="G103" s="228"/>
      <c r="H103" s="228"/>
      <c r="I103" s="156"/>
      <c r="J103" s="228" t="s">
        <v>116</v>
      </c>
      <c r="K103" s="228"/>
      <c r="L103" s="228"/>
    </row>
    <row r="104" spans="1:12" ht="20.100000000000001" customHeight="1" x14ac:dyDescent="0.45">
      <c r="A104" s="137"/>
      <c r="B104" s="137"/>
      <c r="C104" s="137"/>
      <c r="D104" s="55"/>
      <c r="E104" s="55"/>
      <c r="F104" s="157" t="s">
        <v>92</v>
      </c>
      <c r="G104" s="157"/>
      <c r="H104" s="157" t="s">
        <v>93</v>
      </c>
      <c r="I104" s="157"/>
      <c r="J104" s="157" t="s">
        <v>92</v>
      </c>
      <c r="K104" s="157"/>
      <c r="L104" s="157" t="s">
        <v>93</v>
      </c>
    </row>
    <row r="105" spans="1:12" ht="20.100000000000001" customHeight="1" x14ac:dyDescent="0.45">
      <c r="A105" s="137"/>
      <c r="B105" s="137"/>
      <c r="C105" s="137"/>
      <c r="D105" s="126"/>
      <c r="E105" s="55"/>
      <c r="F105" s="157" t="s">
        <v>282</v>
      </c>
      <c r="G105" s="157"/>
      <c r="H105" s="158" t="s">
        <v>3</v>
      </c>
      <c r="I105" s="157"/>
      <c r="J105" s="157" t="s">
        <v>282</v>
      </c>
      <c r="K105" s="157"/>
      <c r="L105" s="158" t="s">
        <v>3</v>
      </c>
    </row>
    <row r="106" spans="1:12" ht="20.100000000000001" customHeight="1" x14ac:dyDescent="0.45">
      <c r="A106" s="137"/>
      <c r="B106" s="137"/>
      <c r="C106" s="137"/>
      <c r="D106" s="53"/>
      <c r="E106" s="57"/>
      <c r="F106" s="159" t="s">
        <v>232</v>
      </c>
      <c r="G106" s="159"/>
      <c r="H106" s="159" t="s">
        <v>156</v>
      </c>
      <c r="I106" s="159"/>
      <c r="J106" s="159" t="s">
        <v>232</v>
      </c>
      <c r="K106" s="159"/>
      <c r="L106" s="159" t="s">
        <v>156</v>
      </c>
    </row>
    <row r="107" spans="1:12" ht="20.100000000000001" customHeight="1" x14ac:dyDescent="0.45">
      <c r="A107" s="137"/>
      <c r="B107" s="137"/>
      <c r="C107" s="137"/>
      <c r="D107" s="63"/>
      <c r="E107" s="57"/>
      <c r="F107" s="160" t="s">
        <v>85</v>
      </c>
      <c r="G107" s="159"/>
      <c r="H107" s="160" t="s">
        <v>85</v>
      </c>
      <c r="I107" s="159"/>
      <c r="J107" s="160" t="s">
        <v>85</v>
      </c>
      <c r="K107" s="159"/>
      <c r="L107" s="160" t="s">
        <v>85</v>
      </c>
    </row>
    <row r="108" spans="1:12" ht="6" customHeight="1" x14ac:dyDescent="0.45">
      <c r="A108" s="137"/>
      <c r="B108" s="137"/>
      <c r="C108" s="137"/>
      <c r="D108" s="63"/>
      <c r="E108" s="57"/>
      <c r="F108" s="212"/>
      <c r="G108" s="159"/>
      <c r="H108" s="157"/>
      <c r="I108" s="159"/>
      <c r="J108" s="212"/>
      <c r="K108" s="159"/>
      <c r="L108" s="157"/>
    </row>
    <row r="109" spans="1:12" ht="20.100000000000001" customHeight="1" x14ac:dyDescent="0.45">
      <c r="A109" s="146" t="s">
        <v>249</v>
      </c>
      <c r="B109" s="137"/>
      <c r="C109" s="137"/>
      <c r="D109" s="126"/>
      <c r="E109" s="55"/>
      <c r="F109" s="220"/>
      <c r="G109" s="159"/>
      <c r="H109" s="159"/>
      <c r="I109" s="159"/>
      <c r="J109" s="220"/>
      <c r="K109" s="159"/>
      <c r="L109" s="159"/>
    </row>
    <row r="110" spans="1:12" ht="6" customHeight="1" x14ac:dyDescent="0.45">
      <c r="A110" s="133"/>
      <c r="B110" s="135"/>
      <c r="C110" s="135"/>
      <c r="D110" s="80"/>
      <c r="E110" s="73"/>
      <c r="F110" s="161"/>
      <c r="J110" s="161"/>
    </row>
    <row r="111" spans="1:12" ht="20.100000000000001" customHeight="1" x14ac:dyDescent="0.45">
      <c r="A111" s="138" t="s">
        <v>119</v>
      </c>
      <c r="D111" s="80"/>
      <c r="E111" s="73"/>
      <c r="F111" s="161"/>
      <c r="J111" s="161"/>
    </row>
    <row r="112" spans="1:12" ht="6" customHeight="1" x14ac:dyDescent="0.45">
      <c r="A112" s="133"/>
      <c r="B112" s="135"/>
      <c r="C112" s="135"/>
      <c r="D112" s="80"/>
      <c r="E112" s="73"/>
      <c r="F112" s="161"/>
      <c r="J112" s="161"/>
    </row>
    <row r="113" spans="1:12" ht="20.100000000000001" customHeight="1" x14ac:dyDescent="0.45">
      <c r="A113" s="139" t="s">
        <v>35</v>
      </c>
      <c r="D113" s="32"/>
      <c r="E113" s="73"/>
      <c r="F113" s="161"/>
      <c r="J113" s="161"/>
    </row>
    <row r="114" spans="1:12" ht="20.100000000000001" customHeight="1" x14ac:dyDescent="0.45">
      <c r="A114" s="140"/>
      <c r="B114" s="139" t="s">
        <v>36</v>
      </c>
      <c r="D114" s="80"/>
      <c r="E114" s="73"/>
      <c r="F114" s="161"/>
      <c r="J114" s="161"/>
    </row>
    <row r="115" spans="1:12" ht="20.100000000000001" customHeight="1" x14ac:dyDescent="0.45">
      <c r="A115" s="140"/>
      <c r="C115" s="139" t="s">
        <v>254</v>
      </c>
      <c r="D115" s="80"/>
      <c r="E115" s="73"/>
      <c r="F115" s="161"/>
      <c r="G115" s="31"/>
      <c r="H115" s="31"/>
      <c r="I115" s="31"/>
      <c r="J115" s="161"/>
      <c r="K115" s="31"/>
      <c r="L115" s="31"/>
    </row>
    <row r="116" spans="1:12" ht="20.100000000000001" customHeight="1" thickBot="1" x14ac:dyDescent="0.5">
      <c r="A116" s="140"/>
      <c r="C116" s="139" t="s">
        <v>255</v>
      </c>
      <c r="D116" s="80"/>
      <c r="E116" s="73"/>
      <c r="F116" s="221">
        <v>10128503</v>
      </c>
      <c r="G116" s="170"/>
      <c r="H116" s="172">
        <v>10128503</v>
      </c>
      <c r="I116" s="170"/>
      <c r="J116" s="221">
        <v>10128503</v>
      </c>
      <c r="K116" s="170"/>
      <c r="L116" s="172">
        <v>10128503</v>
      </c>
    </row>
    <row r="117" spans="1:12" ht="6" customHeight="1" thickTop="1" x14ac:dyDescent="0.45">
      <c r="A117" s="140"/>
      <c r="C117" s="139" t="s">
        <v>250</v>
      </c>
      <c r="D117" s="80"/>
      <c r="E117" s="73"/>
      <c r="F117" s="222"/>
      <c r="G117" s="170"/>
      <c r="H117" s="166"/>
      <c r="I117" s="170"/>
      <c r="J117" s="222"/>
      <c r="K117" s="170"/>
      <c r="L117" s="166"/>
    </row>
    <row r="118" spans="1:12" ht="20.100000000000001" customHeight="1" x14ac:dyDescent="0.45">
      <c r="A118" s="140"/>
      <c r="B118" s="139" t="s">
        <v>37</v>
      </c>
      <c r="D118" s="127"/>
      <c r="E118" s="127"/>
      <c r="F118" s="222"/>
      <c r="G118" s="170"/>
      <c r="H118" s="166"/>
      <c r="I118" s="170"/>
      <c r="J118" s="222"/>
      <c r="K118" s="170"/>
      <c r="L118" s="166"/>
    </row>
    <row r="119" spans="1:12" ht="20.100000000000001" customHeight="1" x14ac:dyDescent="0.45">
      <c r="A119" s="140"/>
      <c r="C119" s="139" t="s">
        <v>256</v>
      </c>
      <c r="D119" s="127"/>
      <c r="E119" s="127"/>
      <c r="F119" s="222"/>
      <c r="G119" s="31"/>
      <c r="H119" s="31"/>
      <c r="I119" s="31"/>
      <c r="J119" s="222"/>
      <c r="K119" s="31"/>
      <c r="L119" s="31"/>
    </row>
    <row r="120" spans="1:12" ht="20.100000000000001" customHeight="1" x14ac:dyDescent="0.45">
      <c r="A120" s="140"/>
      <c r="C120" s="139" t="s">
        <v>257</v>
      </c>
      <c r="D120" s="127"/>
      <c r="E120" s="127"/>
      <c r="F120" s="161">
        <v>6853719</v>
      </c>
      <c r="G120" s="170"/>
      <c r="H120" s="150">
        <v>6853719</v>
      </c>
      <c r="I120" s="151"/>
      <c r="J120" s="161">
        <v>6853719</v>
      </c>
      <c r="K120" s="151"/>
      <c r="L120" s="150">
        <v>6853719</v>
      </c>
    </row>
    <row r="121" spans="1:12" ht="20.100000000000001" customHeight="1" x14ac:dyDescent="0.45">
      <c r="A121" s="139" t="s">
        <v>96</v>
      </c>
      <c r="B121" s="140"/>
      <c r="D121" s="128"/>
      <c r="E121" s="128"/>
      <c r="F121" s="161">
        <v>7116800</v>
      </c>
      <c r="G121" s="173"/>
      <c r="H121" s="150">
        <v>7116800</v>
      </c>
      <c r="I121" s="151"/>
      <c r="J121" s="161">
        <v>10761525</v>
      </c>
      <c r="K121" s="151"/>
      <c r="L121" s="150">
        <v>10761525</v>
      </c>
    </row>
    <row r="122" spans="1:12" ht="20.100000000000001" customHeight="1" x14ac:dyDescent="0.45">
      <c r="A122" s="139" t="s">
        <v>38</v>
      </c>
      <c r="B122" s="140"/>
      <c r="D122" s="128"/>
      <c r="E122" s="128"/>
      <c r="F122" s="161">
        <v>442910</v>
      </c>
      <c r="G122" s="173"/>
      <c r="H122" s="150">
        <v>442910</v>
      </c>
      <c r="I122" s="151"/>
      <c r="J122" s="161">
        <v>0</v>
      </c>
      <c r="K122" s="151"/>
      <c r="L122" s="150">
        <v>0</v>
      </c>
    </row>
    <row r="123" spans="1:12" ht="20.100000000000001" customHeight="1" x14ac:dyDescent="0.45">
      <c r="A123" s="139" t="s">
        <v>251</v>
      </c>
      <c r="B123" s="140"/>
      <c r="D123" s="128"/>
      <c r="E123" s="128"/>
      <c r="F123" s="161">
        <v>-533256</v>
      </c>
      <c r="G123" s="173"/>
      <c r="H123" s="150">
        <v>-858503</v>
      </c>
      <c r="I123" s="151"/>
      <c r="J123" s="161">
        <v>0</v>
      </c>
      <c r="K123" s="151"/>
      <c r="L123" s="150">
        <v>0</v>
      </c>
    </row>
    <row r="124" spans="1:12" ht="20.100000000000001" customHeight="1" x14ac:dyDescent="0.45">
      <c r="A124" s="139" t="s">
        <v>252</v>
      </c>
      <c r="B124" s="140"/>
      <c r="D124" s="128"/>
      <c r="E124" s="128"/>
      <c r="F124" s="161">
        <v>0</v>
      </c>
      <c r="G124" s="173"/>
      <c r="H124" s="150">
        <v>0</v>
      </c>
      <c r="I124" s="151"/>
      <c r="J124" s="161">
        <v>-2931610</v>
      </c>
      <c r="K124" s="151"/>
      <c r="L124" s="150">
        <v>-2931610</v>
      </c>
    </row>
    <row r="125" spans="1:12" ht="20.100000000000001" customHeight="1" x14ac:dyDescent="0.45">
      <c r="A125" s="139" t="s">
        <v>133</v>
      </c>
      <c r="B125" s="140"/>
      <c r="D125" s="128"/>
      <c r="E125" s="128"/>
      <c r="F125" s="161">
        <v>292405</v>
      </c>
      <c r="G125" s="173"/>
      <c r="H125" s="150">
        <v>272677</v>
      </c>
      <c r="I125" s="151"/>
      <c r="J125" s="161">
        <v>280839</v>
      </c>
      <c r="K125" s="151"/>
      <c r="L125" s="150">
        <v>269837</v>
      </c>
    </row>
    <row r="126" spans="1:12" ht="20.100000000000001" customHeight="1" x14ac:dyDescent="0.45">
      <c r="A126" s="139" t="s">
        <v>39</v>
      </c>
      <c r="D126" s="73"/>
      <c r="E126" s="73"/>
      <c r="F126" s="161"/>
      <c r="J126" s="161"/>
    </row>
    <row r="127" spans="1:12" ht="20.100000000000001" customHeight="1" x14ac:dyDescent="0.45">
      <c r="A127" s="140"/>
      <c r="B127" s="139" t="s">
        <v>40</v>
      </c>
      <c r="D127" s="73"/>
      <c r="E127" s="73"/>
      <c r="F127" s="161"/>
      <c r="J127" s="161"/>
    </row>
    <row r="128" spans="1:12" ht="20.100000000000001" customHeight="1" x14ac:dyDescent="0.45">
      <c r="A128" s="140"/>
      <c r="C128" s="147" t="s">
        <v>101</v>
      </c>
      <c r="D128" s="73"/>
      <c r="E128" s="73"/>
      <c r="F128" s="223">
        <v>95462</v>
      </c>
      <c r="H128" s="150">
        <v>72456</v>
      </c>
      <c r="I128" s="151"/>
      <c r="J128" s="223">
        <v>116643</v>
      </c>
      <c r="K128" s="151"/>
      <c r="L128" s="150">
        <v>93637</v>
      </c>
    </row>
    <row r="129" spans="1:12" ht="20.100000000000001" customHeight="1" x14ac:dyDescent="0.45">
      <c r="A129" s="140"/>
      <c r="B129" s="139" t="s">
        <v>41</v>
      </c>
      <c r="D129" s="73"/>
      <c r="E129" s="73"/>
      <c r="F129" s="161">
        <v>3758357</v>
      </c>
      <c r="G129" s="173"/>
      <c r="H129" s="150">
        <v>4461539</v>
      </c>
      <c r="I129" s="151"/>
      <c r="J129" s="161">
        <v>748659</v>
      </c>
      <c r="K129" s="151"/>
      <c r="L129" s="150">
        <v>1372661</v>
      </c>
    </row>
    <row r="130" spans="1:12" ht="20.100000000000001" customHeight="1" x14ac:dyDescent="0.45">
      <c r="A130" s="140" t="s">
        <v>120</v>
      </c>
      <c r="D130" s="73"/>
      <c r="E130" s="73"/>
      <c r="F130" s="224">
        <v>-788555</v>
      </c>
      <c r="G130" s="173"/>
      <c r="H130" s="168">
        <v>-822675</v>
      </c>
      <c r="I130" s="173"/>
      <c r="J130" s="224">
        <v>-6635</v>
      </c>
      <c r="K130" s="174"/>
      <c r="L130" s="168">
        <v>201</v>
      </c>
    </row>
    <row r="131" spans="1:12" ht="6" customHeight="1" x14ac:dyDescent="0.45">
      <c r="A131" s="133"/>
      <c r="B131" s="135"/>
      <c r="C131" s="135"/>
      <c r="D131" s="73"/>
      <c r="E131" s="73"/>
      <c r="F131" s="161"/>
      <c r="J131" s="161"/>
    </row>
    <row r="132" spans="1:12" ht="20.100000000000001" customHeight="1" x14ac:dyDescent="0.45">
      <c r="A132" s="138" t="s">
        <v>128</v>
      </c>
      <c r="B132" s="140"/>
      <c r="D132" s="73"/>
      <c r="E132" s="73"/>
      <c r="F132" s="218">
        <f>SUM(F120:F130)</f>
        <v>17237842</v>
      </c>
      <c r="G132" s="170"/>
      <c r="H132" s="170">
        <f>SUM(H120:H130)</f>
        <v>17538923</v>
      </c>
      <c r="I132" s="170"/>
      <c r="J132" s="218">
        <f>SUM(J120:J130)</f>
        <v>15823140</v>
      </c>
      <c r="K132" s="170"/>
      <c r="L132" s="170">
        <f>SUM(L120:L130)</f>
        <v>16419970</v>
      </c>
    </row>
    <row r="133" spans="1:12" ht="20.100000000000001" customHeight="1" x14ac:dyDescent="0.45">
      <c r="A133" s="139" t="s">
        <v>83</v>
      </c>
      <c r="D133" s="73"/>
      <c r="E133" s="73"/>
      <c r="F133" s="175">
        <v>9325942</v>
      </c>
      <c r="G133" s="150"/>
      <c r="H133" s="168">
        <v>10057006</v>
      </c>
      <c r="I133" s="150"/>
      <c r="J133" s="175">
        <v>0</v>
      </c>
      <c r="K133" s="174"/>
      <c r="L133" s="168">
        <v>0</v>
      </c>
    </row>
    <row r="134" spans="1:12" ht="6" customHeight="1" x14ac:dyDescent="0.45">
      <c r="D134" s="73"/>
      <c r="E134" s="73"/>
      <c r="F134" s="225"/>
      <c r="G134" s="150"/>
      <c r="H134" s="170"/>
      <c r="I134" s="150"/>
      <c r="J134" s="225"/>
      <c r="K134" s="174"/>
      <c r="L134" s="176"/>
    </row>
    <row r="135" spans="1:12" ht="20.100000000000001" customHeight="1" x14ac:dyDescent="0.45">
      <c r="A135" s="138" t="s">
        <v>121</v>
      </c>
      <c r="D135" s="73"/>
      <c r="E135" s="73"/>
      <c r="F135" s="226">
        <f>SUM(F132:F134)</f>
        <v>26563784</v>
      </c>
      <c r="G135" s="150"/>
      <c r="H135" s="177">
        <f>SUM(H132:H133)</f>
        <v>27595929</v>
      </c>
      <c r="I135" s="150"/>
      <c r="J135" s="226">
        <f>SUM(J132:J133)</f>
        <v>15823140</v>
      </c>
      <c r="K135" s="174"/>
      <c r="L135" s="177">
        <f>SUM(L132:L133)</f>
        <v>16419970</v>
      </c>
    </row>
    <row r="136" spans="1:12" ht="6" customHeight="1" x14ac:dyDescent="0.45">
      <c r="A136" s="138"/>
      <c r="B136" s="140"/>
      <c r="D136" s="73"/>
      <c r="E136" s="73"/>
      <c r="F136" s="218"/>
      <c r="G136" s="170"/>
      <c r="H136" s="170"/>
      <c r="I136" s="170"/>
      <c r="J136" s="218"/>
      <c r="K136" s="170"/>
      <c r="L136" s="170"/>
    </row>
    <row r="137" spans="1:12" ht="20.100000000000001" customHeight="1" thickBot="1" x14ac:dyDescent="0.5">
      <c r="A137" s="138" t="s">
        <v>122</v>
      </c>
      <c r="D137" s="73"/>
      <c r="E137" s="73"/>
      <c r="F137" s="227">
        <f>SUM(F135,F94)</f>
        <v>68805900</v>
      </c>
      <c r="G137" s="170"/>
      <c r="H137" s="178">
        <f>SUM(H135,H94)</f>
        <v>67681123</v>
      </c>
      <c r="I137" s="170"/>
      <c r="J137" s="227">
        <f>SUM(J135,J94)</f>
        <v>28255529</v>
      </c>
      <c r="K137" s="170"/>
      <c r="L137" s="178">
        <f>SUM(L135,L94)</f>
        <v>26953156</v>
      </c>
    </row>
    <row r="138" spans="1:12" ht="20.100000000000001" customHeight="1" thickTop="1" x14ac:dyDescent="0.45">
      <c r="A138" s="138"/>
      <c r="D138" s="73"/>
      <c r="E138" s="73"/>
      <c r="F138" s="208"/>
      <c r="G138" s="170"/>
      <c r="H138" s="208"/>
      <c r="I138" s="170"/>
      <c r="J138" s="208"/>
      <c r="K138" s="170"/>
      <c r="L138" s="208"/>
    </row>
    <row r="139" spans="1:12" ht="20.100000000000001" customHeight="1" x14ac:dyDescent="0.45">
      <c r="A139" s="138"/>
      <c r="D139" s="73"/>
      <c r="E139" s="73"/>
      <c r="F139" s="179"/>
      <c r="G139" s="170"/>
      <c r="H139" s="179"/>
      <c r="I139" s="170"/>
      <c r="J139" s="179"/>
      <c r="K139" s="170"/>
      <c r="L139" s="179"/>
    </row>
    <row r="140" spans="1:12" ht="20.100000000000001" customHeight="1" x14ac:dyDescent="0.45">
      <c r="A140" s="138"/>
      <c r="D140" s="73"/>
      <c r="E140" s="73"/>
      <c r="F140" s="179"/>
      <c r="G140" s="170"/>
      <c r="H140" s="179"/>
      <c r="I140" s="170"/>
      <c r="J140" s="179"/>
      <c r="K140" s="170"/>
      <c r="L140" s="179"/>
    </row>
    <row r="141" spans="1:12" ht="20.100000000000001" customHeight="1" x14ac:dyDescent="0.45">
      <c r="A141" s="138"/>
      <c r="D141" s="73"/>
      <c r="E141" s="73"/>
      <c r="F141" s="179"/>
      <c r="G141" s="170"/>
      <c r="H141" s="179"/>
      <c r="I141" s="170"/>
      <c r="J141" s="179"/>
      <c r="K141" s="170"/>
      <c r="L141" s="179"/>
    </row>
    <row r="142" spans="1:12" ht="20.100000000000001" customHeight="1" x14ac:dyDescent="0.45">
      <c r="A142" s="138"/>
      <c r="D142" s="73"/>
      <c r="E142" s="73"/>
      <c r="F142" s="179"/>
      <c r="G142" s="170"/>
      <c r="H142" s="179"/>
      <c r="I142" s="170"/>
      <c r="J142" s="179"/>
      <c r="K142" s="170"/>
      <c r="L142" s="179"/>
    </row>
    <row r="143" spans="1:12" ht="20.100000000000001" customHeight="1" x14ac:dyDescent="0.45">
      <c r="A143" s="138"/>
      <c r="D143" s="73"/>
      <c r="E143" s="73"/>
      <c r="F143" s="179"/>
      <c r="G143" s="170"/>
      <c r="H143" s="179"/>
      <c r="I143" s="170"/>
      <c r="J143" s="179"/>
      <c r="K143" s="170"/>
      <c r="L143" s="179"/>
    </row>
    <row r="144" spans="1:12" ht="20.100000000000001" customHeight="1" x14ac:dyDescent="0.45">
      <c r="A144" s="138"/>
      <c r="D144" s="73"/>
      <c r="E144" s="73"/>
      <c r="F144" s="179"/>
      <c r="G144" s="170"/>
      <c r="H144" s="179"/>
      <c r="I144" s="170"/>
      <c r="J144" s="179"/>
      <c r="K144" s="170"/>
      <c r="L144" s="179"/>
    </row>
    <row r="145" spans="1:12" s="3" customFormat="1" ht="21.95" customHeight="1" x14ac:dyDescent="0.45">
      <c r="A145" s="148" t="str">
        <f>A98</f>
        <v>หมายเหตุประกอบข้อมูลทางการเงินระหว่างกาลเป็นส่วนหนึ่งของข้อมูลทางการเงินนี้</v>
      </c>
      <c r="B145" s="149"/>
      <c r="C145" s="149"/>
      <c r="D145" s="129"/>
      <c r="E145" s="129"/>
      <c r="F145" s="180"/>
      <c r="G145" s="180"/>
      <c r="H145" s="180"/>
      <c r="I145" s="181"/>
      <c r="J145" s="180"/>
      <c r="K145" s="180"/>
      <c r="L145" s="180"/>
    </row>
  </sheetData>
  <mergeCells count="6">
    <mergeCell ref="F5:H5"/>
    <mergeCell ref="J5:L5"/>
    <mergeCell ref="F56:H56"/>
    <mergeCell ref="J56:L56"/>
    <mergeCell ref="F103:H103"/>
    <mergeCell ref="J103:L10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5BB03-17FE-4ACA-A740-BDFBDAC7BC30}">
  <sheetPr>
    <tabColor indexed="40"/>
  </sheetPr>
  <dimension ref="A1:L100"/>
  <sheetViews>
    <sheetView zoomScaleNormal="100" zoomScaleSheetLayoutView="110" workbookViewId="0">
      <selection activeCell="F12" sqref="F12"/>
    </sheetView>
  </sheetViews>
  <sheetFormatPr defaultColWidth="14.6640625" defaultRowHeight="18.95" customHeight="1" x14ac:dyDescent="0.45"/>
  <cols>
    <col min="1" max="2" width="1.6640625" style="186" customWidth="1"/>
    <col min="3" max="3" width="29.1640625" style="186" customWidth="1"/>
    <col min="4" max="4" width="8.83203125" style="14" customWidth="1"/>
    <col min="5" max="5" width="0.5" style="14" customWidth="1"/>
    <col min="6" max="6" width="17.6640625" style="36" customWidth="1"/>
    <col min="7" max="7" width="0.5" style="36" customWidth="1"/>
    <col min="8" max="8" width="17.6640625" style="36" customWidth="1"/>
    <col min="9" max="9" width="0.5" style="14" customWidth="1"/>
    <col min="10" max="10" width="17.6640625" style="36" customWidth="1"/>
    <col min="11" max="11" width="0.5" style="36" customWidth="1"/>
    <col min="12" max="12" width="17.6640625" style="36" customWidth="1"/>
    <col min="13" max="110" width="9.33203125" style="3" customWidth="1"/>
    <col min="111" max="112" width="1.6640625" style="3" customWidth="1"/>
    <col min="113" max="113" width="32.1640625" style="3" customWidth="1"/>
    <col min="114" max="114" width="7.6640625" style="3" customWidth="1"/>
    <col min="115" max="115" width="1.33203125" style="3" customWidth="1"/>
    <col min="116" max="16384" width="14.6640625" style="3"/>
  </cols>
  <sheetData>
    <row r="1" spans="1:12" ht="18.95" customHeight="1" x14ac:dyDescent="0.45">
      <c r="A1" s="133" t="str">
        <f>+'T2-4 BS'!A1</f>
        <v>บริษัท สิงห์ เอสเตท จำกัด (มหาชน)</v>
      </c>
      <c r="B1" s="182"/>
      <c r="C1" s="182"/>
      <c r="D1" s="1"/>
      <c r="E1" s="1"/>
      <c r="F1" s="130"/>
      <c r="G1" s="130"/>
      <c r="H1" s="130"/>
      <c r="I1" s="1"/>
      <c r="J1" s="130"/>
      <c r="K1" s="130"/>
      <c r="L1" s="130"/>
    </row>
    <row r="2" spans="1:12" ht="18.95" customHeight="1" x14ac:dyDescent="0.45">
      <c r="A2" s="182" t="s">
        <v>42</v>
      </c>
      <c r="B2" s="182"/>
      <c r="C2" s="182"/>
      <c r="D2" s="1"/>
      <c r="E2" s="1"/>
      <c r="F2" s="130"/>
      <c r="G2" s="130"/>
      <c r="H2" s="130"/>
      <c r="I2" s="1"/>
      <c r="J2" s="130"/>
      <c r="K2" s="130"/>
      <c r="L2" s="130"/>
    </row>
    <row r="3" spans="1:12" ht="18.600000000000001" customHeight="1" x14ac:dyDescent="0.45">
      <c r="A3" s="183" t="s">
        <v>283</v>
      </c>
      <c r="B3" s="183"/>
      <c r="C3" s="183"/>
      <c r="D3" s="129"/>
      <c r="E3" s="129"/>
      <c r="F3" s="131"/>
      <c r="G3" s="131"/>
      <c r="H3" s="131"/>
      <c r="I3" s="129"/>
      <c r="J3" s="131"/>
      <c r="K3" s="131"/>
      <c r="L3" s="131"/>
    </row>
    <row r="4" spans="1:12" s="13" customFormat="1" ht="15" customHeight="1" x14ac:dyDescent="0.45">
      <c r="A4" s="139"/>
      <c r="B4" s="139"/>
      <c r="C4" s="184"/>
      <c r="D4" s="1"/>
      <c r="E4" s="1"/>
      <c r="F4" s="40"/>
      <c r="G4" s="40"/>
      <c r="H4" s="40"/>
      <c r="I4" s="40"/>
      <c r="J4" s="40"/>
      <c r="K4" s="40"/>
      <c r="L4" s="40"/>
    </row>
    <row r="5" spans="1:12" ht="18.95" customHeight="1" x14ac:dyDescent="0.45">
      <c r="A5" s="182"/>
      <c r="B5" s="182"/>
      <c r="C5" s="182"/>
      <c r="D5" s="1"/>
      <c r="E5" s="1"/>
      <c r="F5" s="229" t="s">
        <v>2</v>
      </c>
      <c r="G5" s="229"/>
      <c r="H5" s="229"/>
      <c r="I5" s="2"/>
      <c r="J5" s="230" t="s">
        <v>116</v>
      </c>
      <c r="K5" s="230"/>
      <c r="L5" s="230"/>
    </row>
    <row r="6" spans="1:12" ht="18.95" customHeight="1" x14ac:dyDescent="0.45">
      <c r="A6" s="182"/>
      <c r="B6" s="182"/>
      <c r="C6" s="182"/>
      <c r="D6" s="1"/>
      <c r="E6" s="1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s="6" customFormat="1" ht="18.95" customHeight="1" x14ac:dyDescent="0.45">
      <c r="A7" s="185"/>
      <c r="B7" s="185"/>
      <c r="C7" s="185"/>
      <c r="D7" s="211"/>
      <c r="F7" s="7" t="s">
        <v>232</v>
      </c>
      <c r="G7" s="7"/>
      <c r="H7" s="7" t="s">
        <v>156</v>
      </c>
      <c r="I7" s="7"/>
      <c r="J7" s="7" t="s">
        <v>232</v>
      </c>
      <c r="K7" s="7"/>
      <c r="L7" s="7" t="s">
        <v>156</v>
      </c>
    </row>
    <row r="8" spans="1:12" s="6" customFormat="1" ht="18.95" customHeight="1" x14ac:dyDescent="0.45">
      <c r="A8" s="185"/>
      <c r="B8" s="185"/>
      <c r="C8" s="185"/>
      <c r="D8" s="63"/>
      <c r="F8" s="9" t="s">
        <v>85</v>
      </c>
      <c r="G8" s="4"/>
      <c r="H8" s="9" t="s">
        <v>85</v>
      </c>
      <c r="J8" s="9" t="s">
        <v>85</v>
      </c>
      <c r="K8" s="4"/>
      <c r="L8" s="9" t="s">
        <v>85</v>
      </c>
    </row>
    <row r="9" spans="1:12" s="6" customFormat="1" ht="5.0999999999999996" customHeight="1" x14ac:dyDescent="0.45">
      <c r="A9" s="185"/>
      <c r="B9" s="185"/>
      <c r="C9" s="185"/>
      <c r="D9" s="10"/>
      <c r="E9" s="10"/>
      <c r="F9" s="11"/>
      <c r="G9" s="12"/>
      <c r="H9" s="12"/>
      <c r="I9" s="10"/>
      <c r="J9" s="11"/>
      <c r="K9" s="12"/>
      <c r="L9" s="12"/>
    </row>
    <row r="10" spans="1:12" ht="18.95" customHeight="1" x14ac:dyDescent="0.45">
      <c r="A10" s="186" t="s">
        <v>43</v>
      </c>
      <c r="D10" s="3"/>
      <c r="F10" s="83">
        <v>621051</v>
      </c>
      <c r="G10" s="16"/>
      <c r="H10" s="17">
        <v>1264015</v>
      </c>
      <c r="I10" s="16"/>
      <c r="J10" s="83">
        <v>106610</v>
      </c>
      <c r="K10" s="14"/>
      <c r="L10" s="17">
        <v>765801</v>
      </c>
    </row>
    <row r="11" spans="1:12" ht="18.95" customHeight="1" x14ac:dyDescent="0.45">
      <c r="A11" s="186" t="s">
        <v>98</v>
      </c>
      <c r="D11" s="1"/>
      <c r="F11" s="15">
        <v>299295</v>
      </c>
      <c r="G11" s="16"/>
      <c r="H11" s="17">
        <v>1041435</v>
      </c>
      <c r="I11" s="16"/>
      <c r="J11" s="15">
        <v>35042</v>
      </c>
      <c r="K11" s="14"/>
      <c r="L11" s="17">
        <v>5120</v>
      </c>
    </row>
    <row r="12" spans="1:12" ht="18.95" customHeight="1" x14ac:dyDescent="0.45">
      <c r="A12" s="186" t="s">
        <v>112</v>
      </c>
      <c r="D12" s="1"/>
      <c r="F12" s="18">
        <v>6860</v>
      </c>
      <c r="G12" s="19"/>
      <c r="H12" s="20">
        <v>49883</v>
      </c>
      <c r="I12" s="19"/>
      <c r="J12" s="18">
        <v>0</v>
      </c>
      <c r="K12" s="14"/>
      <c r="L12" s="20">
        <v>0</v>
      </c>
    </row>
    <row r="13" spans="1:12" s="6" customFormat="1" ht="5.0999999999999996" customHeight="1" x14ac:dyDescent="0.45">
      <c r="A13" s="185"/>
      <c r="B13" s="185"/>
      <c r="C13" s="185"/>
      <c r="D13" s="10"/>
      <c r="E13" s="10"/>
      <c r="F13" s="11"/>
      <c r="G13" s="12"/>
      <c r="H13" s="12"/>
      <c r="I13" s="10"/>
      <c r="J13" s="11"/>
      <c r="K13" s="12"/>
      <c r="L13" s="12"/>
    </row>
    <row r="14" spans="1:12" ht="18.95" customHeight="1" x14ac:dyDescent="0.45">
      <c r="A14" s="187" t="s">
        <v>161</v>
      </c>
      <c r="D14" s="1"/>
      <c r="F14" s="18">
        <f>SUM(F10:F13)</f>
        <v>927206</v>
      </c>
      <c r="G14" s="16"/>
      <c r="H14" s="29">
        <f>SUM(H10:H13)</f>
        <v>2355333</v>
      </c>
      <c r="J14" s="18">
        <f>SUM(J10:J13)</f>
        <v>141652</v>
      </c>
      <c r="K14" s="16"/>
      <c r="L14" s="29">
        <f>SUM(L10:L13)</f>
        <v>770921</v>
      </c>
    </row>
    <row r="15" spans="1:12" s="6" customFormat="1" ht="9.9499999999999993" customHeight="1" x14ac:dyDescent="0.45">
      <c r="A15" s="185"/>
      <c r="B15" s="185"/>
      <c r="C15" s="185"/>
      <c r="D15" s="10"/>
      <c r="E15" s="10"/>
      <c r="F15" s="11"/>
      <c r="G15" s="12"/>
      <c r="H15" s="12"/>
      <c r="I15" s="10"/>
      <c r="J15" s="11"/>
      <c r="K15" s="12"/>
      <c r="L15" s="12"/>
    </row>
    <row r="16" spans="1:12" ht="18.95" customHeight="1" x14ac:dyDescent="0.45">
      <c r="A16" s="186" t="s">
        <v>44</v>
      </c>
      <c r="D16" s="1"/>
      <c r="F16" s="15">
        <v>-386041</v>
      </c>
      <c r="G16" s="16"/>
      <c r="H16" s="17">
        <v>-738446</v>
      </c>
      <c r="I16" s="16"/>
      <c r="J16" s="15">
        <v>-31348</v>
      </c>
      <c r="K16" s="14"/>
      <c r="L16" s="17">
        <v>-376162</v>
      </c>
    </row>
    <row r="17" spans="1:12" ht="18.95" customHeight="1" x14ac:dyDescent="0.45">
      <c r="A17" s="186" t="s">
        <v>99</v>
      </c>
      <c r="D17" s="1"/>
      <c r="F17" s="15">
        <v>-127682</v>
      </c>
      <c r="G17" s="16"/>
      <c r="H17" s="21">
        <v>-599090</v>
      </c>
      <c r="I17" s="16"/>
      <c r="J17" s="15">
        <v>-8211</v>
      </c>
      <c r="K17" s="14"/>
      <c r="L17" s="21">
        <v>-2615</v>
      </c>
    </row>
    <row r="18" spans="1:12" ht="18.95" customHeight="1" x14ac:dyDescent="0.45">
      <c r="A18" s="188" t="s">
        <v>111</v>
      </c>
      <c r="B18" s="188"/>
      <c r="C18" s="188"/>
      <c r="D18" s="1"/>
      <c r="E18" s="1"/>
      <c r="F18" s="18">
        <v>-4146</v>
      </c>
      <c r="G18" s="16"/>
      <c r="H18" s="20">
        <v>-32503</v>
      </c>
      <c r="I18" s="16"/>
      <c r="J18" s="18">
        <v>0</v>
      </c>
      <c r="K18" s="1"/>
      <c r="L18" s="20">
        <v>0</v>
      </c>
    </row>
    <row r="19" spans="1:12" s="6" customFormat="1" ht="5.0999999999999996" customHeight="1" x14ac:dyDescent="0.45">
      <c r="A19" s="185"/>
      <c r="B19" s="185"/>
      <c r="C19" s="185"/>
      <c r="D19" s="10"/>
      <c r="E19" s="10"/>
      <c r="F19" s="11"/>
      <c r="G19" s="12"/>
      <c r="H19" s="12"/>
      <c r="I19" s="10"/>
      <c r="J19" s="11"/>
      <c r="K19" s="12"/>
      <c r="L19" s="12"/>
    </row>
    <row r="20" spans="1:12" ht="18.95" customHeight="1" x14ac:dyDescent="0.45">
      <c r="A20" s="187" t="s">
        <v>162</v>
      </c>
      <c r="B20" s="188"/>
      <c r="C20" s="188"/>
      <c r="D20" s="1"/>
      <c r="E20" s="1"/>
      <c r="F20" s="18">
        <f>SUM(F16:F19)</f>
        <v>-517869</v>
      </c>
      <c r="G20" s="16"/>
      <c r="H20" s="29">
        <f>SUM(H16:H19)</f>
        <v>-1370039</v>
      </c>
      <c r="J20" s="18">
        <f>SUM(J16:J19)</f>
        <v>-39559</v>
      </c>
      <c r="K20" s="16"/>
      <c r="L20" s="29">
        <f>SUM(L16:L19)</f>
        <v>-378777</v>
      </c>
    </row>
    <row r="21" spans="1:12" s="6" customFormat="1" ht="9.9499999999999993" customHeight="1" x14ac:dyDescent="0.45">
      <c r="A21" s="185"/>
      <c r="B21" s="185"/>
      <c r="C21" s="185"/>
      <c r="D21" s="10"/>
      <c r="E21" s="10"/>
      <c r="F21" s="11"/>
      <c r="G21" s="12"/>
      <c r="H21" s="12"/>
      <c r="I21" s="10"/>
      <c r="J21" s="11"/>
      <c r="K21" s="12"/>
      <c r="L21" s="12"/>
    </row>
    <row r="22" spans="1:12" ht="18.95" customHeight="1" x14ac:dyDescent="0.45">
      <c r="A22" s="189" t="s">
        <v>45</v>
      </c>
      <c r="B22" s="188"/>
      <c r="C22" s="188"/>
      <c r="D22" s="1"/>
      <c r="E22" s="1"/>
      <c r="F22" s="22">
        <f>SUM(F20,F14)</f>
        <v>409337</v>
      </c>
      <c r="G22" s="23"/>
      <c r="H22" s="24">
        <f>SUM(H20,H14)</f>
        <v>985294</v>
      </c>
      <c r="I22" s="23"/>
      <c r="J22" s="22">
        <f>SUM(J20,J14)</f>
        <v>102093</v>
      </c>
      <c r="K22" s="1"/>
      <c r="L22" s="24">
        <f>SUM(L20,L14)</f>
        <v>392144</v>
      </c>
    </row>
    <row r="23" spans="1:12" ht="18.95" customHeight="1" x14ac:dyDescent="0.45">
      <c r="A23" s="188" t="s">
        <v>46</v>
      </c>
      <c r="B23" s="188"/>
      <c r="C23" s="188"/>
      <c r="D23" s="1"/>
      <c r="E23" s="1"/>
      <c r="F23" s="15">
        <v>94670</v>
      </c>
      <c r="G23" s="24"/>
      <c r="H23" s="24">
        <v>92665</v>
      </c>
      <c r="I23" s="24"/>
      <c r="J23" s="15">
        <v>121916</v>
      </c>
      <c r="K23" s="24"/>
      <c r="L23" s="24">
        <v>201301</v>
      </c>
    </row>
    <row r="24" spans="1:12" ht="18.95" customHeight="1" x14ac:dyDescent="0.45">
      <c r="A24" s="188" t="s">
        <v>47</v>
      </c>
      <c r="B24" s="188"/>
      <c r="C24" s="188"/>
      <c r="D24" s="1"/>
      <c r="E24" s="1"/>
      <c r="F24" s="15">
        <v>-173571</v>
      </c>
      <c r="G24" s="16"/>
      <c r="H24" s="19">
        <v>-287342</v>
      </c>
      <c r="I24" s="16"/>
      <c r="J24" s="15">
        <v>-30347</v>
      </c>
      <c r="K24" s="1"/>
      <c r="L24" s="19">
        <v>-90552</v>
      </c>
    </row>
    <row r="25" spans="1:12" ht="18.95" customHeight="1" x14ac:dyDescent="0.45">
      <c r="A25" s="186" t="s">
        <v>48</v>
      </c>
      <c r="D25" s="1"/>
      <c r="F25" s="15">
        <v>-865283</v>
      </c>
      <c r="G25" s="16"/>
      <c r="H25" s="19">
        <v>-572852</v>
      </c>
      <c r="I25" s="16"/>
      <c r="J25" s="15">
        <v>-152568</v>
      </c>
      <c r="K25" s="14"/>
      <c r="L25" s="19">
        <v>-171365</v>
      </c>
    </row>
    <row r="26" spans="1:12" ht="18.95" customHeight="1" x14ac:dyDescent="0.45">
      <c r="A26" s="188" t="s">
        <v>129</v>
      </c>
      <c r="C26" s="188"/>
      <c r="D26" s="1"/>
      <c r="E26" s="1"/>
      <c r="F26" s="15">
        <v>-343199</v>
      </c>
      <c r="G26" s="16"/>
      <c r="H26" s="19">
        <v>-165151</v>
      </c>
      <c r="I26" s="16"/>
      <c r="J26" s="15">
        <v>-214188</v>
      </c>
      <c r="K26" s="14"/>
      <c r="L26" s="19">
        <v>-146079</v>
      </c>
    </row>
    <row r="27" spans="1:12" ht="18.95" customHeight="1" x14ac:dyDescent="0.45">
      <c r="A27" s="188" t="s">
        <v>269</v>
      </c>
      <c r="C27" s="188"/>
      <c r="D27" s="1"/>
      <c r="E27" s="1"/>
      <c r="F27" s="15">
        <v>-1499</v>
      </c>
      <c r="G27" s="16"/>
      <c r="H27" s="16">
        <v>170544</v>
      </c>
      <c r="J27" s="15">
        <v>6327</v>
      </c>
      <c r="K27" s="16"/>
      <c r="L27" s="16">
        <v>189276</v>
      </c>
    </row>
    <row r="28" spans="1:12" ht="18.95" customHeight="1" x14ac:dyDescent="0.45">
      <c r="A28" s="186" t="s">
        <v>304</v>
      </c>
      <c r="C28" s="188"/>
      <c r="D28" s="1"/>
      <c r="E28" s="1"/>
      <c r="F28" s="15"/>
      <c r="G28" s="3"/>
      <c r="H28" s="3"/>
      <c r="I28" s="3"/>
      <c r="J28" s="15"/>
      <c r="K28" s="3"/>
      <c r="L28" s="3"/>
    </row>
    <row r="29" spans="1:12" ht="18.95" customHeight="1" x14ac:dyDescent="0.45">
      <c r="B29" s="186" t="s">
        <v>202</v>
      </c>
      <c r="C29" s="188"/>
      <c r="D29" s="1"/>
      <c r="E29" s="1"/>
      <c r="F29" s="18">
        <v>-28411</v>
      </c>
      <c r="G29" s="19"/>
      <c r="H29" s="29">
        <v>32960</v>
      </c>
      <c r="I29" s="19"/>
      <c r="J29" s="18">
        <v>0</v>
      </c>
      <c r="K29" s="1"/>
      <c r="L29" s="29">
        <v>0</v>
      </c>
    </row>
    <row r="30" spans="1:12" ht="5.0999999999999996" customHeight="1" x14ac:dyDescent="0.45">
      <c r="A30" s="188"/>
      <c r="C30" s="188"/>
      <c r="D30" s="1"/>
      <c r="E30" s="1"/>
      <c r="F30" s="26"/>
      <c r="G30" s="23"/>
      <c r="H30" s="23"/>
      <c r="I30" s="23"/>
      <c r="J30" s="26"/>
      <c r="K30" s="1"/>
      <c r="L30" s="23"/>
    </row>
    <row r="31" spans="1:12" ht="18.95" customHeight="1" x14ac:dyDescent="0.45">
      <c r="A31" s="189" t="s">
        <v>184</v>
      </c>
      <c r="B31" s="188"/>
      <c r="C31" s="188"/>
      <c r="D31" s="1"/>
      <c r="E31" s="1"/>
      <c r="F31" s="27">
        <f>SUM(F22:F29)</f>
        <v>-907956</v>
      </c>
      <c r="G31" s="23"/>
      <c r="H31" s="19">
        <f>SUM(H22:H29)</f>
        <v>256118</v>
      </c>
      <c r="I31" s="23"/>
      <c r="J31" s="27">
        <f>SUM(J22:J29)</f>
        <v>-166767</v>
      </c>
      <c r="K31" s="1"/>
      <c r="L31" s="19">
        <f>SUM(L22:L29)</f>
        <v>374725</v>
      </c>
    </row>
    <row r="32" spans="1:12" ht="18.95" customHeight="1" x14ac:dyDescent="0.45">
      <c r="A32" s="188" t="s">
        <v>50</v>
      </c>
      <c r="B32" s="188"/>
      <c r="C32" s="188"/>
      <c r="D32" s="1"/>
      <c r="E32" s="1"/>
      <c r="F32" s="18">
        <v>-38100</v>
      </c>
      <c r="G32" s="16"/>
      <c r="H32" s="25">
        <v>-69174</v>
      </c>
      <c r="I32" s="16"/>
      <c r="J32" s="18">
        <v>-30672</v>
      </c>
      <c r="K32" s="1"/>
      <c r="L32" s="25">
        <v>-39170</v>
      </c>
    </row>
    <row r="33" spans="1:12" ht="5.0999999999999996" customHeight="1" x14ac:dyDescent="0.45">
      <c r="A33" s="188"/>
      <c r="B33" s="188"/>
      <c r="C33" s="188"/>
      <c r="D33" s="1"/>
      <c r="E33" s="1"/>
      <c r="F33" s="27"/>
      <c r="G33" s="23"/>
      <c r="H33" s="19"/>
      <c r="I33" s="23"/>
      <c r="J33" s="27"/>
      <c r="K33" s="1"/>
      <c r="L33" s="19"/>
    </row>
    <row r="34" spans="1:12" ht="18.95" customHeight="1" x14ac:dyDescent="0.45">
      <c r="A34" s="189" t="s">
        <v>185</v>
      </c>
      <c r="B34" s="184"/>
      <c r="C34" s="184"/>
      <c r="D34" s="1"/>
      <c r="E34" s="1"/>
      <c r="F34" s="28">
        <f>SUM(F31:F32)</f>
        <v>-946056</v>
      </c>
      <c r="G34" s="19"/>
      <c r="H34" s="50">
        <f>SUM(H31:H32)</f>
        <v>186944</v>
      </c>
      <c r="I34" s="19"/>
      <c r="J34" s="28">
        <f>SUM(J31:J32)</f>
        <v>-197439</v>
      </c>
      <c r="K34" s="1"/>
      <c r="L34" s="50">
        <f>SUM(L31:L32)</f>
        <v>335555</v>
      </c>
    </row>
    <row r="35" spans="1:12" ht="9.9499999999999993" customHeight="1" x14ac:dyDescent="0.45">
      <c r="A35" s="189"/>
      <c r="B35" s="184"/>
      <c r="C35" s="184"/>
      <c r="D35" s="1"/>
      <c r="E35" s="1"/>
      <c r="F35" s="27"/>
      <c r="G35" s="19"/>
      <c r="H35" s="19"/>
      <c r="I35" s="19"/>
      <c r="J35" s="27"/>
      <c r="K35" s="1"/>
      <c r="L35" s="19"/>
    </row>
    <row r="36" spans="1:12" ht="18.95" customHeight="1" x14ac:dyDescent="0.45">
      <c r="A36" s="189" t="s">
        <v>167</v>
      </c>
      <c r="B36" s="184"/>
      <c r="C36" s="184"/>
      <c r="D36" s="1"/>
      <c r="E36" s="1"/>
      <c r="F36" s="27"/>
      <c r="G36" s="19"/>
      <c r="H36" s="19"/>
      <c r="I36" s="19"/>
      <c r="J36" s="27"/>
      <c r="K36" s="1"/>
      <c r="L36" s="19"/>
    </row>
    <row r="37" spans="1:12" ht="18.95" customHeight="1" x14ac:dyDescent="0.45">
      <c r="A37" s="188" t="s">
        <v>88</v>
      </c>
      <c r="B37" s="184"/>
      <c r="C37" s="184"/>
      <c r="D37" s="1"/>
      <c r="E37" s="1"/>
      <c r="F37" s="27"/>
      <c r="G37" s="19"/>
      <c r="H37" s="19"/>
      <c r="I37" s="19"/>
      <c r="J37" s="27"/>
      <c r="K37" s="1"/>
      <c r="L37" s="19"/>
    </row>
    <row r="38" spans="1:12" ht="18.95" customHeight="1" x14ac:dyDescent="0.45">
      <c r="A38" s="188"/>
      <c r="B38" s="188" t="s">
        <v>86</v>
      </c>
      <c r="C38" s="184"/>
      <c r="D38" s="1"/>
      <c r="E38" s="1"/>
      <c r="F38" s="27"/>
      <c r="G38" s="19"/>
      <c r="H38" s="19"/>
      <c r="I38" s="19"/>
      <c r="J38" s="27"/>
      <c r="K38" s="1"/>
      <c r="L38" s="19"/>
    </row>
    <row r="39" spans="1:12" ht="18.95" customHeight="1" x14ac:dyDescent="0.45">
      <c r="A39" s="188"/>
      <c r="B39" s="188" t="s">
        <v>87</v>
      </c>
      <c r="C39" s="188" t="s">
        <v>277</v>
      </c>
      <c r="D39" s="1"/>
      <c r="E39" s="1"/>
      <c r="F39" s="15"/>
      <c r="G39" s="19"/>
      <c r="H39" s="19"/>
      <c r="I39" s="19"/>
      <c r="J39" s="15"/>
      <c r="K39" s="1"/>
      <c r="L39" s="19"/>
    </row>
    <row r="40" spans="1:12" ht="18.95" customHeight="1" x14ac:dyDescent="0.45">
      <c r="A40" s="188"/>
      <c r="B40" s="188"/>
      <c r="C40" s="188" t="s">
        <v>278</v>
      </c>
      <c r="D40" s="1"/>
      <c r="E40" s="1"/>
      <c r="F40" s="15">
        <v>0</v>
      </c>
      <c r="G40" s="19"/>
      <c r="H40" s="19">
        <v>-317</v>
      </c>
      <c r="I40" s="19"/>
      <c r="J40" s="15">
        <v>0</v>
      </c>
      <c r="K40" s="1"/>
      <c r="L40" s="19">
        <v>11</v>
      </c>
    </row>
    <row r="41" spans="1:12" ht="18.95" customHeight="1" x14ac:dyDescent="0.45">
      <c r="A41" s="188"/>
      <c r="B41" s="188" t="s">
        <v>87</v>
      </c>
      <c r="C41" s="188" t="s">
        <v>264</v>
      </c>
      <c r="D41" s="1"/>
      <c r="E41" s="1"/>
      <c r="F41" s="15">
        <v>-43688</v>
      </c>
      <c r="G41" s="19"/>
      <c r="H41" s="19" t="s">
        <v>87</v>
      </c>
      <c r="I41" s="19"/>
      <c r="J41" s="15">
        <v>-48888</v>
      </c>
      <c r="K41" s="1"/>
      <c r="L41" s="19" t="s">
        <v>87</v>
      </c>
    </row>
    <row r="42" spans="1:12" ht="18.95" customHeight="1" x14ac:dyDescent="0.45">
      <c r="A42" s="188"/>
      <c r="B42" s="188" t="s">
        <v>87</v>
      </c>
      <c r="C42" s="188" t="s">
        <v>195</v>
      </c>
      <c r="D42" s="1"/>
      <c r="E42" s="1"/>
      <c r="F42" s="15"/>
      <c r="G42" s="19"/>
      <c r="H42" s="19"/>
      <c r="I42" s="19"/>
      <c r="J42" s="15"/>
      <c r="K42" s="1"/>
      <c r="L42" s="19"/>
    </row>
    <row r="43" spans="1:12" ht="18.95" customHeight="1" x14ac:dyDescent="0.45">
      <c r="A43" s="188"/>
      <c r="B43" s="188"/>
      <c r="C43" s="188" t="s">
        <v>196</v>
      </c>
      <c r="D43" s="1"/>
      <c r="E43" s="1"/>
      <c r="F43" s="15">
        <v>-832925</v>
      </c>
      <c r="G43" s="19"/>
      <c r="H43" s="19">
        <v>-405240</v>
      </c>
      <c r="I43" s="19"/>
      <c r="J43" s="15">
        <v>0</v>
      </c>
      <c r="K43" s="1"/>
      <c r="L43" s="19">
        <v>0</v>
      </c>
    </row>
    <row r="44" spans="1:12" ht="18.95" customHeight="1" x14ac:dyDescent="0.45">
      <c r="A44" s="188"/>
      <c r="B44" s="188" t="s">
        <v>87</v>
      </c>
      <c r="C44" s="188" t="s">
        <v>197</v>
      </c>
      <c r="D44" s="1"/>
      <c r="E44" s="1"/>
      <c r="F44" s="15"/>
      <c r="G44" s="19"/>
      <c r="H44" s="19"/>
      <c r="I44" s="19"/>
      <c r="J44" s="15"/>
      <c r="K44" s="1"/>
      <c r="L44" s="19"/>
    </row>
    <row r="45" spans="1:12" ht="18.95" customHeight="1" x14ac:dyDescent="0.45">
      <c r="A45" s="188"/>
      <c r="B45" s="188"/>
      <c r="C45" s="188" t="s">
        <v>190</v>
      </c>
      <c r="D45" s="1"/>
      <c r="E45" s="1"/>
      <c r="F45" s="15"/>
      <c r="G45" s="19"/>
      <c r="H45" s="19"/>
      <c r="I45" s="19"/>
      <c r="J45" s="15"/>
      <c r="K45" s="1"/>
      <c r="L45" s="19"/>
    </row>
    <row r="46" spans="1:12" ht="18.95" customHeight="1" x14ac:dyDescent="0.45">
      <c r="A46" s="188"/>
      <c r="B46" s="188" t="s">
        <v>102</v>
      </c>
      <c r="C46" s="188" t="s">
        <v>191</v>
      </c>
      <c r="D46" s="1"/>
      <c r="E46" s="1"/>
      <c r="F46" s="18">
        <v>96646</v>
      </c>
      <c r="G46" s="19"/>
      <c r="H46" s="29">
        <v>63</v>
      </c>
      <c r="I46" s="19"/>
      <c r="J46" s="18">
        <v>97426</v>
      </c>
      <c r="K46" s="1"/>
      <c r="L46" s="29">
        <v>-2</v>
      </c>
    </row>
    <row r="47" spans="1:12" ht="5.0999999999999996" customHeight="1" x14ac:dyDescent="0.45">
      <c r="A47" s="188"/>
      <c r="B47" s="188"/>
      <c r="C47" s="188"/>
      <c r="D47" s="1"/>
      <c r="E47" s="1"/>
      <c r="F47" s="27"/>
      <c r="G47" s="23"/>
      <c r="H47" s="19"/>
      <c r="I47" s="23"/>
      <c r="J47" s="27"/>
      <c r="K47" s="1"/>
      <c r="L47" s="19"/>
    </row>
    <row r="48" spans="1:12" ht="18.95" customHeight="1" x14ac:dyDescent="0.45">
      <c r="A48" s="188" t="s">
        <v>163</v>
      </c>
      <c r="B48" s="184"/>
      <c r="C48" s="188"/>
      <c r="D48" s="1"/>
      <c r="E48" s="1"/>
      <c r="F48" s="27"/>
      <c r="G48" s="19"/>
      <c r="H48" s="19"/>
      <c r="I48" s="19"/>
      <c r="J48" s="27"/>
      <c r="K48" s="1"/>
      <c r="L48" s="19"/>
    </row>
    <row r="49" spans="1:12" ht="18.95" customHeight="1" x14ac:dyDescent="0.45">
      <c r="A49" s="188"/>
      <c r="B49" s="188" t="s">
        <v>164</v>
      </c>
      <c r="C49" s="188"/>
      <c r="D49" s="1"/>
      <c r="E49" s="1"/>
      <c r="F49" s="18">
        <f>SUM(F39:F46)</f>
        <v>-779967</v>
      </c>
      <c r="G49" s="19"/>
      <c r="H49" s="29">
        <f>SUM(H39:H46)</f>
        <v>-405494</v>
      </c>
      <c r="I49" s="19"/>
      <c r="J49" s="18">
        <f>SUM(J39:J46)</f>
        <v>48538</v>
      </c>
      <c r="K49" s="1"/>
      <c r="L49" s="29">
        <f>SUM(L39:L46)</f>
        <v>9</v>
      </c>
    </row>
    <row r="50" spans="1:12" ht="10.5" customHeight="1" x14ac:dyDescent="0.45">
      <c r="A50" s="188"/>
      <c r="B50" s="188"/>
      <c r="C50" s="188"/>
      <c r="D50" s="1"/>
      <c r="E50" s="1"/>
      <c r="F50" s="19"/>
      <c r="G50" s="19"/>
      <c r="H50" s="19"/>
      <c r="I50" s="19"/>
      <c r="J50" s="19"/>
      <c r="K50" s="1"/>
      <c r="L50" s="19"/>
    </row>
    <row r="51" spans="1:12" ht="21.95" customHeight="1" x14ac:dyDescent="0.45">
      <c r="A51" s="148" t="str">
        <f>A100</f>
        <v>หมายเหตุประกอบข้อมูลทางการเงินระหว่างกาลเป็นส่วนหนึ่งของข้อมูลทางการเงินนี้</v>
      </c>
      <c r="B51" s="149"/>
      <c r="C51" s="149"/>
      <c r="D51" s="129"/>
      <c r="E51" s="129"/>
      <c r="F51" s="25"/>
      <c r="G51" s="25"/>
      <c r="H51" s="25"/>
      <c r="I51" s="129"/>
      <c r="J51" s="25"/>
      <c r="K51" s="25"/>
      <c r="L51" s="25"/>
    </row>
    <row r="52" spans="1:12" ht="18.95" customHeight="1" x14ac:dyDescent="0.45">
      <c r="A52" s="133" t="str">
        <f>A1</f>
        <v>บริษัท สิงห์ เอสเตท จำกัด (มหาชน)</v>
      </c>
      <c r="B52" s="182"/>
      <c r="C52" s="182"/>
      <c r="D52" s="1"/>
      <c r="E52" s="1"/>
      <c r="F52" s="130"/>
      <c r="G52" s="130"/>
      <c r="H52" s="130"/>
      <c r="I52" s="1"/>
      <c r="J52" s="130"/>
      <c r="K52" s="130"/>
      <c r="L52" s="130"/>
    </row>
    <row r="53" spans="1:12" ht="18.95" customHeight="1" x14ac:dyDescent="0.45">
      <c r="A53" s="182" t="s">
        <v>42</v>
      </c>
      <c r="B53" s="182"/>
      <c r="C53" s="182"/>
      <c r="D53" s="1"/>
      <c r="E53" s="1"/>
      <c r="F53" s="130"/>
      <c r="G53" s="130"/>
      <c r="H53" s="130"/>
      <c r="I53" s="1"/>
      <c r="J53" s="130"/>
      <c r="K53" s="130"/>
      <c r="L53" s="130"/>
    </row>
    <row r="54" spans="1:12" ht="18.95" customHeight="1" x14ac:dyDescent="0.45">
      <c r="A54" s="183" t="str">
        <f>+A3</f>
        <v>สำหรับงวดสามเดือนสิ้นสุดวันที่ 30 มิถุนายน พ.ศ. 2563</v>
      </c>
      <c r="B54" s="183"/>
      <c r="C54" s="183"/>
      <c r="D54" s="129"/>
      <c r="E54" s="129"/>
      <c r="F54" s="131"/>
      <c r="G54" s="131"/>
      <c r="H54" s="131"/>
      <c r="I54" s="129"/>
      <c r="J54" s="131"/>
      <c r="K54" s="131"/>
      <c r="L54" s="131"/>
    </row>
    <row r="55" spans="1:12" s="13" customFormat="1" ht="18.95" customHeight="1" x14ac:dyDescent="0.45">
      <c r="A55" s="139"/>
      <c r="B55" s="139"/>
      <c r="C55" s="184"/>
      <c r="D55" s="1"/>
      <c r="E55" s="1"/>
      <c r="F55" s="40"/>
      <c r="G55" s="40"/>
      <c r="H55" s="40"/>
      <c r="I55" s="40"/>
      <c r="J55" s="40"/>
      <c r="K55" s="40"/>
      <c r="L55" s="40"/>
    </row>
    <row r="56" spans="1:12" ht="18.95" customHeight="1" x14ac:dyDescent="0.45">
      <c r="A56" s="182"/>
      <c r="B56" s="182"/>
      <c r="C56" s="182"/>
      <c r="D56" s="1"/>
      <c r="E56" s="1"/>
      <c r="F56" s="229" t="s">
        <v>2</v>
      </c>
      <c r="G56" s="229"/>
      <c r="H56" s="229"/>
      <c r="I56" s="2"/>
      <c r="J56" s="230" t="s">
        <v>116</v>
      </c>
      <c r="K56" s="230"/>
      <c r="L56" s="230"/>
    </row>
    <row r="57" spans="1:12" ht="18.95" customHeight="1" x14ac:dyDescent="0.45">
      <c r="A57" s="182"/>
      <c r="B57" s="182"/>
      <c r="C57" s="182"/>
      <c r="D57" s="1"/>
      <c r="E57" s="1"/>
      <c r="F57" s="4" t="s">
        <v>92</v>
      </c>
      <c r="G57" s="5"/>
      <c r="H57" s="4" t="s">
        <v>92</v>
      </c>
      <c r="I57" s="2"/>
      <c r="J57" s="4" t="s">
        <v>92</v>
      </c>
      <c r="K57" s="5"/>
      <c r="L57" s="4" t="s">
        <v>92</v>
      </c>
    </row>
    <row r="58" spans="1:12" s="6" customFormat="1" ht="18.95" customHeight="1" x14ac:dyDescent="0.45">
      <c r="A58" s="185"/>
      <c r="B58" s="185"/>
      <c r="C58" s="185"/>
      <c r="F58" s="7" t="s">
        <v>232</v>
      </c>
      <c r="G58" s="7"/>
      <c r="H58" s="7" t="s">
        <v>156</v>
      </c>
      <c r="I58" s="7"/>
      <c r="J58" s="7" t="s">
        <v>232</v>
      </c>
      <c r="K58" s="7"/>
      <c r="L58" s="7" t="s">
        <v>156</v>
      </c>
    </row>
    <row r="59" spans="1:12" s="6" customFormat="1" ht="18.95" customHeight="1" x14ac:dyDescent="0.45">
      <c r="A59" s="185"/>
      <c r="B59" s="185"/>
      <c r="C59" s="185"/>
      <c r="F59" s="9" t="s">
        <v>85</v>
      </c>
      <c r="G59" s="4"/>
      <c r="H59" s="9" t="s">
        <v>85</v>
      </c>
      <c r="J59" s="9" t="s">
        <v>85</v>
      </c>
      <c r="K59" s="4"/>
      <c r="L59" s="9" t="s">
        <v>85</v>
      </c>
    </row>
    <row r="60" spans="1:12" s="6" customFormat="1" ht="6" customHeight="1" x14ac:dyDescent="0.45">
      <c r="A60" s="185"/>
      <c r="B60" s="185"/>
      <c r="C60" s="185"/>
      <c r="D60" s="10"/>
      <c r="E60" s="10"/>
      <c r="F60" s="11"/>
      <c r="G60" s="12"/>
      <c r="H60" s="12"/>
      <c r="I60" s="10"/>
      <c r="J60" s="11"/>
      <c r="K60" s="12"/>
      <c r="L60" s="12"/>
    </row>
    <row r="61" spans="1:12" ht="18.95" customHeight="1" x14ac:dyDescent="0.45">
      <c r="A61" s="188" t="s">
        <v>165</v>
      </c>
      <c r="B61" s="188"/>
      <c r="C61" s="188"/>
      <c r="D61" s="1"/>
      <c r="E61" s="1"/>
      <c r="F61" s="27"/>
      <c r="G61" s="19"/>
      <c r="H61" s="19"/>
      <c r="I61" s="19"/>
      <c r="J61" s="27"/>
      <c r="K61" s="1"/>
      <c r="L61" s="19"/>
    </row>
    <row r="62" spans="1:12" ht="18.95" customHeight="1" x14ac:dyDescent="0.45">
      <c r="A62" s="188"/>
      <c r="B62" s="188" t="s">
        <v>86</v>
      </c>
      <c r="C62" s="188"/>
      <c r="D62" s="1"/>
      <c r="E62" s="1"/>
      <c r="F62" s="27"/>
      <c r="G62" s="19"/>
      <c r="H62" s="19"/>
      <c r="I62" s="19"/>
      <c r="J62" s="27"/>
      <c r="K62" s="1"/>
      <c r="L62" s="19"/>
    </row>
    <row r="63" spans="1:12" ht="18.95" customHeight="1" x14ac:dyDescent="0.45">
      <c r="A63" s="188"/>
      <c r="B63" s="188" t="s">
        <v>87</v>
      </c>
      <c r="C63" s="188" t="s">
        <v>290</v>
      </c>
      <c r="D63" s="1"/>
      <c r="E63" s="1"/>
      <c r="F63" s="27"/>
      <c r="G63" s="19"/>
      <c r="H63" s="19"/>
      <c r="I63" s="19"/>
      <c r="J63" s="27"/>
      <c r="K63" s="1"/>
      <c r="L63" s="19"/>
    </row>
    <row r="64" spans="1:12" ht="18.95" customHeight="1" x14ac:dyDescent="0.45">
      <c r="A64" s="188"/>
      <c r="B64" s="188"/>
      <c r="C64" s="188" t="s">
        <v>204</v>
      </c>
      <c r="D64" s="1"/>
      <c r="E64" s="1"/>
      <c r="F64" s="15">
        <v>0</v>
      </c>
      <c r="G64" s="19"/>
      <c r="H64" s="19">
        <v>2068</v>
      </c>
      <c r="I64" s="19"/>
      <c r="J64" s="15">
        <v>0</v>
      </c>
      <c r="K64" s="1"/>
      <c r="L64" s="19">
        <v>0</v>
      </c>
    </row>
    <row r="65" spans="1:12" ht="18.95" customHeight="1" x14ac:dyDescent="0.45">
      <c r="A65" s="188"/>
      <c r="B65" s="188" t="s">
        <v>87</v>
      </c>
      <c r="C65" s="188" t="s">
        <v>206</v>
      </c>
      <c r="D65" s="1"/>
      <c r="E65" s="1"/>
      <c r="F65" s="27"/>
      <c r="G65" s="19"/>
      <c r="H65" s="19"/>
      <c r="I65" s="19"/>
      <c r="J65" s="27"/>
      <c r="K65" s="1"/>
      <c r="L65" s="19"/>
    </row>
    <row r="66" spans="1:12" ht="18.95" customHeight="1" x14ac:dyDescent="0.45">
      <c r="A66" s="188"/>
      <c r="B66" s="188" t="s">
        <v>102</v>
      </c>
      <c r="C66" s="188" t="s">
        <v>207</v>
      </c>
      <c r="D66" s="1"/>
      <c r="E66" s="1"/>
      <c r="F66" s="42"/>
      <c r="G66" s="3"/>
      <c r="H66" s="3"/>
      <c r="I66" s="3"/>
      <c r="J66" s="42"/>
      <c r="K66" s="3"/>
      <c r="L66" s="3"/>
    </row>
    <row r="67" spans="1:12" ht="18.95" customHeight="1" x14ac:dyDescent="0.45">
      <c r="A67" s="188"/>
      <c r="B67" s="188"/>
      <c r="C67" s="188" t="s">
        <v>213</v>
      </c>
      <c r="D67" s="1"/>
      <c r="E67" s="1"/>
      <c r="F67" s="18">
        <v>0</v>
      </c>
      <c r="G67" s="19"/>
      <c r="H67" s="29">
        <v>-414</v>
      </c>
      <c r="I67" s="19"/>
      <c r="J67" s="18">
        <v>0</v>
      </c>
      <c r="K67" s="1"/>
      <c r="L67" s="29">
        <v>0</v>
      </c>
    </row>
    <row r="68" spans="1:12" ht="6" customHeight="1" x14ac:dyDescent="0.45">
      <c r="A68" s="188"/>
      <c r="B68" s="188"/>
      <c r="C68" s="188"/>
      <c r="D68" s="1"/>
      <c r="E68" s="1"/>
      <c r="F68" s="27"/>
      <c r="G68" s="19"/>
      <c r="H68" s="19"/>
      <c r="I68" s="19"/>
      <c r="J68" s="27"/>
      <c r="K68" s="1"/>
      <c r="L68" s="19"/>
    </row>
    <row r="69" spans="1:12" ht="18.95" customHeight="1" x14ac:dyDescent="0.45">
      <c r="A69" s="188" t="s">
        <v>208</v>
      </c>
      <c r="B69" s="188"/>
      <c r="C69" s="188"/>
      <c r="D69" s="1"/>
      <c r="E69" s="1"/>
      <c r="F69" s="27"/>
      <c r="G69" s="19"/>
      <c r="H69" s="19"/>
      <c r="I69" s="19"/>
      <c r="J69" s="27"/>
      <c r="K69" s="1"/>
      <c r="L69" s="19"/>
    </row>
    <row r="70" spans="1:12" ht="18.95" customHeight="1" x14ac:dyDescent="0.45">
      <c r="A70" s="188"/>
      <c r="B70" s="188" t="s">
        <v>203</v>
      </c>
      <c r="C70" s="188"/>
      <c r="D70" s="1"/>
      <c r="E70" s="1"/>
      <c r="F70" s="27"/>
      <c r="G70" s="19"/>
      <c r="H70" s="19"/>
      <c r="I70" s="19"/>
      <c r="J70" s="27"/>
      <c r="K70" s="1"/>
      <c r="L70" s="19"/>
    </row>
    <row r="71" spans="1:12" ht="18.95" customHeight="1" x14ac:dyDescent="0.45">
      <c r="A71" s="188"/>
      <c r="B71" s="190" t="s">
        <v>209</v>
      </c>
      <c r="C71" s="188"/>
      <c r="D71" s="1"/>
      <c r="E71" s="1"/>
      <c r="F71" s="18">
        <f>SUM(F64:F67)</f>
        <v>0</v>
      </c>
      <c r="G71" s="19"/>
      <c r="H71" s="29">
        <f>SUM(H64:H67)</f>
        <v>1654</v>
      </c>
      <c r="I71" s="19"/>
      <c r="J71" s="18">
        <f>SUM(J64:J67)</f>
        <v>0</v>
      </c>
      <c r="K71" s="1"/>
      <c r="L71" s="29">
        <f>SUM(L64:L67)</f>
        <v>0</v>
      </c>
    </row>
    <row r="72" spans="1:12" ht="6" customHeight="1" x14ac:dyDescent="0.45">
      <c r="A72" s="188"/>
      <c r="B72" s="188"/>
      <c r="C72" s="188"/>
      <c r="D72" s="1"/>
      <c r="E72" s="1"/>
      <c r="F72" s="27"/>
      <c r="G72" s="23"/>
      <c r="H72" s="19"/>
      <c r="I72" s="23"/>
      <c r="J72" s="27"/>
      <c r="K72" s="1"/>
      <c r="L72" s="19"/>
    </row>
    <row r="73" spans="1:12" ht="18.95" customHeight="1" x14ac:dyDescent="0.45">
      <c r="A73" s="189" t="s">
        <v>170</v>
      </c>
      <c r="B73" s="188"/>
      <c r="C73" s="188"/>
      <c r="D73" s="1"/>
      <c r="E73" s="1"/>
      <c r="F73" s="27"/>
      <c r="G73" s="23"/>
      <c r="H73" s="19"/>
      <c r="I73" s="23"/>
      <c r="J73" s="27"/>
      <c r="K73" s="1"/>
      <c r="L73" s="19"/>
    </row>
    <row r="74" spans="1:12" ht="18.95" customHeight="1" x14ac:dyDescent="0.45">
      <c r="A74" s="188"/>
      <c r="B74" s="191" t="s">
        <v>177</v>
      </c>
      <c r="C74" s="188"/>
      <c r="D74" s="1"/>
      <c r="E74" s="1"/>
      <c r="F74" s="18">
        <f>SUM(F49,F71)</f>
        <v>-779967</v>
      </c>
      <c r="G74" s="19"/>
      <c r="H74" s="30">
        <f>SUM(H49,H71)</f>
        <v>-403840</v>
      </c>
      <c r="I74" s="19"/>
      <c r="J74" s="18">
        <f>SUM(J49,J71)</f>
        <v>48538</v>
      </c>
      <c r="K74" s="19"/>
      <c r="L74" s="30">
        <f>SUM(L49,L71)</f>
        <v>9</v>
      </c>
    </row>
    <row r="75" spans="1:12" ht="6" customHeight="1" x14ac:dyDescent="0.45">
      <c r="A75" s="139"/>
      <c r="B75" s="140"/>
      <c r="C75" s="184"/>
      <c r="D75" s="1"/>
      <c r="E75" s="1"/>
      <c r="F75" s="44"/>
      <c r="G75" s="34"/>
      <c r="H75" s="33"/>
      <c r="I75" s="34"/>
      <c r="J75" s="44"/>
      <c r="K75" s="34"/>
      <c r="L75" s="33"/>
    </row>
    <row r="76" spans="1:12" ht="18.95" customHeight="1" thickBot="1" x14ac:dyDescent="0.5">
      <c r="A76" s="189" t="s">
        <v>51</v>
      </c>
      <c r="B76" s="188"/>
      <c r="C76" s="184"/>
      <c r="D76" s="1"/>
      <c r="E76" s="1"/>
      <c r="F76" s="45">
        <f>SUM(F34,F74)</f>
        <v>-1726023</v>
      </c>
      <c r="G76" s="19"/>
      <c r="H76" s="35">
        <f>SUM(H34,H74)</f>
        <v>-216896</v>
      </c>
      <c r="I76" s="19"/>
      <c r="J76" s="45">
        <f>SUM(J34,J74)</f>
        <v>-148901</v>
      </c>
      <c r="K76" s="1"/>
      <c r="L76" s="35">
        <f>SUM(L34,L74)</f>
        <v>335564</v>
      </c>
    </row>
    <row r="77" spans="1:12" ht="18.95" customHeight="1" thickTop="1" x14ac:dyDescent="0.45">
      <c r="A77" s="189"/>
      <c r="B77" s="188"/>
      <c r="C77" s="184"/>
      <c r="D77" s="1"/>
      <c r="E77" s="1"/>
      <c r="F77" s="27"/>
      <c r="G77" s="19"/>
      <c r="H77" s="19"/>
      <c r="I77" s="19"/>
      <c r="J77" s="27"/>
      <c r="K77" s="1"/>
      <c r="L77" s="19"/>
    </row>
    <row r="78" spans="1:12" ht="18.95" customHeight="1" x14ac:dyDescent="0.45">
      <c r="A78" s="187" t="s">
        <v>186</v>
      </c>
      <c r="F78" s="46"/>
      <c r="I78" s="36"/>
      <c r="J78" s="46"/>
      <c r="K78" s="14"/>
    </row>
    <row r="79" spans="1:12" ht="18.95" customHeight="1" x14ac:dyDescent="0.45">
      <c r="A79" s="139" t="s">
        <v>229</v>
      </c>
      <c r="B79" s="140"/>
      <c r="C79" s="184"/>
      <c r="D79" s="1"/>
      <c r="E79" s="1"/>
      <c r="F79" s="15">
        <v>-620465</v>
      </c>
      <c r="G79" s="34"/>
      <c r="H79" s="36">
        <v>150263</v>
      </c>
      <c r="I79" s="34"/>
      <c r="J79" s="27">
        <v>-197439</v>
      </c>
      <c r="K79" s="34"/>
      <c r="L79" s="36">
        <v>335555</v>
      </c>
    </row>
    <row r="80" spans="1:12" s="13" customFormat="1" ht="18.95" customHeight="1" x14ac:dyDescent="0.45">
      <c r="A80" s="139" t="s">
        <v>230</v>
      </c>
      <c r="B80" s="139"/>
      <c r="C80" s="184"/>
      <c r="D80" s="1"/>
      <c r="E80" s="1"/>
      <c r="F80" s="18">
        <v>-325591</v>
      </c>
      <c r="G80" s="34"/>
      <c r="H80" s="37">
        <v>36681</v>
      </c>
      <c r="I80" s="34"/>
      <c r="J80" s="18">
        <v>0</v>
      </c>
      <c r="K80" s="38"/>
      <c r="L80" s="37">
        <v>0</v>
      </c>
    </row>
    <row r="81" spans="1:12" s="13" customFormat="1" ht="6" customHeight="1" x14ac:dyDescent="0.45">
      <c r="A81" s="139"/>
      <c r="B81" s="139"/>
      <c r="C81" s="184"/>
      <c r="D81" s="1"/>
      <c r="E81" s="1"/>
      <c r="F81" s="47"/>
      <c r="G81" s="40"/>
      <c r="H81" s="39"/>
      <c r="I81" s="40"/>
      <c r="J81" s="47"/>
      <c r="K81" s="40"/>
      <c r="L81" s="39"/>
    </row>
    <row r="82" spans="1:12" s="13" customFormat="1" ht="18.95" customHeight="1" thickBot="1" x14ac:dyDescent="0.5">
      <c r="A82" s="139"/>
      <c r="B82" s="139"/>
      <c r="C82" s="184"/>
      <c r="D82" s="1"/>
      <c r="E82" s="1"/>
      <c r="F82" s="48">
        <f>SUM(F79:F81)</f>
        <v>-946056</v>
      </c>
      <c r="G82" s="34"/>
      <c r="H82" s="41">
        <f>SUM(H79:H81)</f>
        <v>186944</v>
      </c>
      <c r="I82" s="34"/>
      <c r="J82" s="48">
        <f>SUM(J79:J81)</f>
        <v>-197439</v>
      </c>
      <c r="K82" s="34"/>
      <c r="L82" s="41">
        <f>SUM(L79:L81)</f>
        <v>335555</v>
      </c>
    </row>
    <row r="83" spans="1:12" s="13" customFormat="1" ht="18.95" customHeight="1" thickTop="1" x14ac:dyDescent="0.45">
      <c r="A83" s="139"/>
      <c r="B83" s="139"/>
      <c r="C83" s="184"/>
      <c r="D83" s="1"/>
      <c r="E83" s="1"/>
      <c r="F83" s="47"/>
      <c r="G83" s="34"/>
      <c r="H83" s="39"/>
      <c r="I83" s="34"/>
      <c r="J83" s="47"/>
      <c r="K83" s="34"/>
      <c r="L83" s="39"/>
    </row>
    <row r="84" spans="1:12" s="13" customFormat="1" ht="18.95" customHeight="1" x14ac:dyDescent="0.45">
      <c r="A84" s="187" t="s">
        <v>84</v>
      </c>
      <c r="B84" s="186"/>
      <c r="C84" s="186"/>
      <c r="D84" s="14"/>
      <c r="E84" s="14"/>
      <c r="F84" s="46"/>
      <c r="G84" s="36"/>
      <c r="H84" s="36"/>
      <c r="I84" s="36"/>
      <c r="J84" s="46"/>
      <c r="K84" s="14"/>
      <c r="L84" s="36"/>
    </row>
    <row r="85" spans="1:12" s="13" customFormat="1" ht="18.95" customHeight="1" x14ac:dyDescent="0.45">
      <c r="A85" s="139" t="s">
        <v>229</v>
      </c>
      <c r="B85" s="140"/>
      <c r="C85" s="184"/>
      <c r="D85" s="1"/>
      <c r="E85" s="1"/>
      <c r="F85" s="46">
        <v>-1093250</v>
      </c>
      <c r="G85" s="36"/>
      <c r="H85" s="36">
        <v>-253577</v>
      </c>
      <c r="I85" s="36"/>
      <c r="J85" s="46">
        <v>-148901</v>
      </c>
      <c r="K85" s="36"/>
      <c r="L85" s="36">
        <v>335564</v>
      </c>
    </row>
    <row r="86" spans="1:12" s="13" customFormat="1" ht="18.95" customHeight="1" x14ac:dyDescent="0.45">
      <c r="A86" s="139" t="s">
        <v>230</v>
      </c>
      <c r="B86" s="139"/>
      <c r="C86" s="184"/>
      <c r="D86" s="1"/>
      <c r="E86" s="1"/>
      <c r="F86" s="18">
        <v>-632773</v>
      </c>
      <c r="G86" s="34"/>
      <c r="H86" s="37">
        <v>36681</v>
      </c>
      <c r="I86" s="34"/>
      <c r="J86" s="18">
        <v>0</v>
      </c>
      <c r="K86" s="38"/>
      <c r="L86" s="37">
        <v>0</v>
      </c>
    </row>
    <row r="87" spans="1:12" s="13" customFormat="1" ht="6" customHeight="1" x14ac:dyDescent="0.45">
      <c r="A87" s="139"/>
      <c r="B87" s="139"/>
      <c r="C87" s="184"/>
      <c r="D87" s="1"/>
      <c r="E87" s="1"/>
      <c r="F87" s="49"/>
      <c r="G87" s="40"/>
      <c r="H87" s="40"/>
      <c r="I87" s="40"/>
      <c r="J87" s="49"/>
      <c r="K87" s="40"/>
      <c r="L87" s="40"/>
    </row>
    <row r="88" spans="1:12" s="13" customFormat="1" ht="18.95" customHeight="1" thickBot="1" x14ac:dyDescent="0.5">
      <c r="A88" s="139"/>
      <c r="B88" s="139"/>
      <c r="C88" s="184"/>
      <c r="D88" s="1"/>
      <c r="E88" s="1"/>
      <c r="F88" s="48">
        <f>F76</f>
        <v>-1726023</v>
      </c>
      <c r="G88" s="34"/>
      <c r="H88" s="41">
        <f>SUM(H85:H87)</f>
        <v>-216896</v>
      </c>
      <c r="I88" s="34"/>
      <c r="J88" s="48">
        <f>J76</f>
        <v>-148901</v>
      </c>
      <c r="K88" s="34"/>
      <c r="L88" s="41">
        <f>SUM(L85:L87)</f>
        <v>335564</v>
      </c>
    </row>
    <row r="89" spans="1:12" s="13" customFormat="1" ht="18.95" customHeight="1" thickTop="1" x14ac:dyDescent="0.45">
      <c r="A89" s="139"/>
      <c r="B89" s="139"/>
      <c r="C89" s="184"/>
      <c r="D89" s="1"/>
      <c r="E89" s="1"/>
      <c r="F89" s="47"/>
      <c r="G89" s="34"/>
      <c r="H89" s="39"/>
      <c r="I89" s="34"/>
      <c r="J89" s="47"/>
      <c r="K89" s="34"/>
      <c r="L89" s="39"/>
    </row>
    <row r="90" spans="1:12" s="13" customFormat="1" ht="18.95" customHeight="1" x14ac:dyDescent="0.45">
      <c r="A90" s="187" t="s">
        <v>187</v>
      </c>
      <c r="B90" s="139"/>
      <c r="C90" s="184"/>
      <c r="D90" s="1"/>
      <c r="E90" s="1"/>
      <c r="F90" s="47"/>
      <c r="G90" s="34"/>
      <c r="H90" s="39"/>
      <c r="I90" s="34"/>
      <c r="J90" s="47"/>
      <c r="K90" s="34"/>
      <c r="L90" s="39"/>
    </row>
    <row r="91" spans="1:12" ht="18.95" customHeight="1" x14ac:dyDescent="0.45">
      <c r="A91" s="139" t="s">
        <v>188</v>
      </c>
      <c r="B91" s="140"/>
      <c r="C91" s="184"/>
      <c r="D91" s="1"/>
      <c r="E91" s="1"/>
      <c r="F91" s="44">
        <v>-9.0999999999999998E-2</v>
      </c>
      <c r="G91" s="34"/>
      <c r="H91" s="33">
        <v>2.1999999999999999E-2</v>
      </c>
      <c r="I91" s="34"/>
      <c r="J91" s="44">
        <v>-2.9000000000000001E-2</v>
      </c>
      <c r="K91" s="34"/>
      <c r="L91" s="33">
        <v>4.8959548174784137E-2</v>
      </c>
    </row>
    <row r="92" spans="1:12" ht="18.95" customHeight="1" x14ac:dyDescent="0.45">
      <c r="A92" s="139"/>
      <c r="B92" s="140"/>
      <c r="C92" s="184"/>
      <c r="D92" s="1"/>
      <c r="E92" s="1"/>
      <c r="F92" s="33"/>
      <c r="G92" s="34"/>
      <c r="H92" s="33"/>
      <c r="I92" s="34"/>
      <c r="J92" s="33"/>
      <c r="K92" s="34"/>
      <c r="L92" s="33"/>
    </row>
    <row r="93" spans="1:12" ht="18.95" customHeight="1" x14ac:dyDescent="0.45">
      <c r="A93" s="139"/>
      <c r="B93" s="140"/>
      <c r="C93" s="184"/>
      <c r="D93" s="1"/>
      <c r="E93" s="1"/>
      <c r="F93" s="209"/>
      <c r="G93" s="34"/>
      <c r="H93" s="33"/>
      <c r="I93" s="34"/>
      <c r="J93" s="209"/>
      <c r="K93" s="34"/>
      <c r="L93" s="33"/>
    </row>
    <row r="94" spans="1:12" ht="18.95" customHeight="1" x14ac:dyDescent="0.45">
      <c r="A94" s="139"/>
      <c r="B94" s="140"/>
      <c r="C94" s="184"/>
      <c r="D94" s="1"/>
      <c r="E94" s="1"/>
      <c r="F94" s="209"/>
      <c r="G94" s="34"/>
      <c r="H94" s="33"/>
      <c r="I94" s="34"/>
      <c r="J94" s="209"/>
      <c r="K94" s="34"/>
      <c r="L94" s="33"/>
    </row>
    <row r="95" spans="1:12" ht="18.95" customHeight="1" x14ac:dyDescent="0.45">
      <c r="A95" s="139"/>
      <c r="B95" s="140"/>
      <c r="C95" s="184"/>
      <c r="D95" s="1"/>
      <c r="E95" s="1"/>
      <c r="F95" s="209"/>
      <c r="G95" s="34"/>
      <c r="H95" s="33"/>
      <c r="I95" s="34"/>
      <c r="J95" s="209"/>
      <c r="K95" s="34"/>
      <c r="L95" s="33"/>
    </row>
    <row r="96" spans="1:12" ht="18.95" customHeight="1" x14ac:dyDescent="0.45">
      <c r="A96" s="139"/>
      <c r="B96" s="140"/>
      <c r="C96" s="184"/>
      <c r="D96" s="1"/>
      <c r="E96" s="1"/>
      <c r="F96" s="209"/>
      <c r="G96" s="34"/>
      <c r="H96" s="33"/>
      <c r="I96" s="34"/>
      <c r="J96" s="209"/>
      <c r="K96" s="34"/>
      <c r="L96" s="33"/>
    </row>
    <row r="97" spans="1:12" ht="18.95" customHeight="1" x14ac:dyDescent="0.45">
      <c r="A97" s="139"/>
      <c r="B97" s="140"/>
      <c r="C97" s="184"/>
      <c r="D97" s="1"/>
      <c r="E97" s="1"/>
      <c r="F97" s="33"/>
      <c r="G97" s="34"/>
      <c r="H97" s="33"/>
      <c r="I97" s="34"/>
      <c r="J97" s="33"/>
      <c r="K97" s="34"/>
      <c r="L97" s="33"/>
    </row>
    <row r="98" spans="1:12" ht="18.95" customHeight="1" x14ac:dyDescent="0.45">
      <c r="A98" s="139"/>
      <c r="B98" s="140"/>
      <c r="C98" s="184"/>
      <c r="D98" s="1"/>
      <c r="E98" s="1"/>
      <c r="F98" s="33"/>
      <c r="G98" s="34"/>
      <c r="H98" s="33"/>
      <c r="I98" s="34"/>
      <c r="J98" s="33"/>
      <c r="K98" s="34"/>
      <c r="L98" s="33"/>
    </row>
    <row r="99" spans="1:12" ht="11.25" customHeight="1" x14ac:dyDescent="0.45">
      <c r="A99" s="139"/>
      <c r="B99" s="140"/>
      <c r="C99" s="184"/>
      <c r="D99" s="1"/>
      <c r="E99" s="1"/>
      <c r="F99" s="33"/>
      <c r="G99" s="34"/>
      <c r="H99" s="33"/>
      <c r="I99" s="34"/>
      <c r="J99" s="33"/>
      <c r="K99" s="34"/>
      <c r="L99" s="33"/>
    </row>
    <row r="100" spans="1:12" ht="21.95" customHeight="1" x14ac:dyDescent="0.45">
      <c r="A100" s="192" t="str">
        <f>'T2-4 BS'!A51</f>
        <v>หมายเหตุประกอบข้อมูลทางการเงินระหว่างกาลเป็นส่วนหนึ่งของข้อมูลทางการเงินนี้</v>
      </c>
      <c r="B100" s="193"/>
      <c r="C100" s="193"/>
      <c r="D100" s="132"/>
      <c r="E100" s="132"/>
      <c r="F100" s="29"/>
      <c r="G100" s="29"/>
      <c r="H100" s="29"/>
      <c r="I100" s="132"/>
      <c r="J100" s="29"/>
      <c r="K100" s="29"/>
      <c r="L100" s="2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L100"/>
  <sheetViews>
    <sheetView zoomScale="90" zoomScaleNormal="90" zoomScaleSheetLayoutView="110" workbookViewId="0">
      <selection activeCell="H17" sqref="H17"/>
    </sheetView>
  </sheetViews>
  <sheetFormatPr defaultColWidth="14.6640625" defaultRowHeight="18.95" customHeight="1" x14ac:dyDescent="0.45"/>
  <cols>
    <col min="1" max="2" width="1.6640625" style="186" customWidth="1"/>
    <col min="3" max="3" width="29.1640625" style="186" customWidth="1"/>
    <col min="4" max="4" width="8.83203125" style="14" customWidth="1"/>
    <col min="5" max="5" width="0.5" style="14" customWidth="1"/>
    <col min="6" max="6" width="17.6640625" style="36" customWidth="1"/>
    <col min="7" max="7" width="0.5" style="36" customWidth="1"/>
    <col min="8" max="8" width="17.6640625" style="36" customWidth="1"/>
    <col min="9" max="9" width="0.5" style="14" customWidth="1"/>
    <col min="10" max="10" width="17.6640625" style="36" customWidth="1"/>
    <col min="11" max="11" width="0.5" style="36" customWidth="1"/>
    <col min="12" max="12" width="17.6640625" style="36" customWidth="1"/>
    <col min="13" max="106" width="9.33203125" style="3" customWidth="1"/>
    <col min="107" max="108" width="1.6640625" style="3" customWidth="1"/>
    <col min="109" max="109" width="32.1640625" style="3" customWidth="1"/>
    <col min="110" max="110" width="7.6640625" style="3" customWidth="1"/>
    <col min="111" max="111" width="1.33203125" style="3" customWidth="1"/>
    <col min="112" max="16384" width="14.6640625" style="3"/>
  </cols>
  <sheetData>
    <row r="1" spans="1:12" ht="18.95" customHeight="1" x14ac:dyDescent="0.45">
      <c r="A1" s="133" t="str">
        <f>+'T2-4 BS'!A1</f>
        <v>บริษัท สิงห์ เอสเตท จำกัด (มหาชน)</v>
      </c>
      <c r="B1" s="182"/>
      <c r="C1" s="182"/>
      <c r="D1" s="1"/>
      <c r="E1" s="1"/>
      <c r="F1" s="130"/>
      <c r="G1" s="130"/>
      <c r="H1" s="130"/>
      <c r="I1" s="1"/>
      <c r="J1" s="130"/>
      <c r="K1" s="130"/>
      <c r="L1" s="130"/>
    </row>
    <row r="2" spans="1:12" ht="18.95" customHeight="1" x14ac:dyDescent="0.45">
      <c r="A2" s="182" t="s">
        <v>42</v>
      </c>
      <c r="B2" s="182"/>
      <c r="C2" s="182"/>
      <c r="D2" s="1"/>
      <c r="E2" s="1"/>
      <c r="F2" s="130"/>
      <c r="G2" s="130"/>
      <c r="H2" s="130"/>
      <c r="I2" s="1"/>
      <c r="J2" s="130"/>
      <c r="K2" s="130"/>
      <c r="L2" s="130"/>
    </row>
    <row r="3" spans="1:12" ht="18.600000000000001" customHeight="1" x14ac:dyDescent="0.45">
      <c r="A3" s="183" t="s">
        <v>289</v>
      </c>
      <c r="B3" s="183"/>
      <c r="C3" s="183"/>
      <c r="D3" s="129"/>
      <c r="E3" s="129"/>
      <c r="F3" s="131"/>
      <c r="G3" s="131"/>
      <c r="H3" s="131"/>
      <c r="I3" s="129"/>
      <c r="J3" s="131"/>
      <c r="K3" s="131"/>
      <c r="L3" s="131"/>
    </row>
    <row r="4" spans="1:12" s="13" customFormat="1" ht="15" customHeight="1" x14ac:dyDescent="0.45">
      <c r="A4" s="139"/>
      <c r="B4" s="139"/>
      <c r="C4" s="184"/>
      <c r="D4" s="1"/>
      <c r="E4" s="1"/>
      <c r="F4" s="40"/>
      <c r="G4" s="40"/>
      <c r="H4" s="40"/>
      <c r="I4" s="40"/>
      <c r="J4" s="40"/>
      <c r="K4" s="40"/>
      <c r="L4" s="40"/>
    </row>
    <row r="5" spans="1:12" ht="18.95" customHeight="1" x14ac:dyDescent="0.45">
      <c r="A5" s="182"/>
      <c r="B5" s="182"/>
      <c r="C5" s="182"/>
      <c r="D5" s="1"/>
      <c r="E5" s="1"/>
      <c r="F5" s="229" t="s">
        <v>2</v>
      </c>
      <c r="G5" s="229"/>
      <c r="H5" s="229"/>
      <c r="I5" s="2"/>
      <c r="J5" s="230" t="s">
        <v>116</v>
      </c>
      <c r="K5" s="230"/>
      <c r="L5" s="230"/>
    </row>
    <row r="6" spans="1:12" ht="18.95" customHeight="1" x14ac:dyDescent="0.45">
      <c r="A6" s="182"/>
      <c r="B6" s="182"/>
      <c r="C6" s="182"/>
      <c r="D6" s="1"/>
      <c r="E6" s="1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s="6" customFormat="1" ht="18.95" customHeight="1" x14ac:dyDescent="0.45">
      <c r="A7" s="185"/>
      <c r="B7" s="185"/>
      <c r="C7" s="185"/>
      <c r="F7" s="7" t="s">
        <v>232</v>
      </c>
      <c r="G7" s="7"/>
      <c r="H7" s="7" t="s">
        <v>156</v>
      </c>
      <c r="I7" s="7"/>
      <c r="J7" s="7" t="s">
        <v>232</v>
      </c>
      <c r="K7" s="7"/>
      <c r="L7" s="7" t="s">
        <v>156</v>
      </c>
    </row>
    <row r="8" spans="1:12" s="6" customFormat="1" ht="18.95" customHeight="1" x14ac:dyDescent="0.45">
      <c r="A8" s="185"/>
      <c r="B8" s="185"/>
      <c r="C8" s="185"/>
      <c r="D8" s="8" t="s">
        <v>4</v>
      </c>
      <c r="F8" s="9" t="s">
        <v>85</v>
      </c>
      <c r="G8" s="4"/>
      <c r="H8" s="9" t="s">
        <v>85</v>
      </c>
      <c r="J8" s="9" t="s">
        <v>85</v>
      </c>
      <c r="K8" s="4"/>
      <c r="L8" s="9" t="s">
        <v>85</v>
      </c>
    </row>
    <row r="9" spans="1:12" s="6" customFormat="1" ht="5.0999999999999996" customHeight="1" x14ac:dyDescent="0.45">
      <c r="A9" s="185"/>
      <c r="B9" s="185"/>
      <c r="C9" s="185"/>
      <c r="D9" s="10"/>
      <c r="E9" s="10"/>
      <c r="F9" s="11"/>
      <c r="G9" s="12"/>
      <c r="H9" s="12"/>
      <c r="I9" s="10"/>
      <c r="J9" s="11"/>
      <c r="K9" s="12"/>
      <c r="L9" s="12"/>
    </row>
    <row r="10" spans="1:12" ht="18.95" customHeight="1" x14ac:dyDescent="0.45">
      <c r="A10" s="186" t="s">
        <v>43</v>
      </c>
      <c r="D10" s="13"/>
      <c r="F10" s="161">
        <v>1373073</v>
      </c>
      <c r="G10" s="16"/>
      <c r="H10" s="17">
        <v>2962126</v>
      </c>
      <c r="I10" s="16"/>
      <c r="J10" s="161">
        <v>195365</v>
      </c>
      <c r="K10" s="14"/>
      <c r="L10" s="17">
        <v>1591516</v>
      </c>
    </row>
    <row r="11" spans="1:12" ht="18.95" customHeight="1" x14ac:dyDescent="0.45">
      <c r="A11" s="186" t="s">
        <v>98</v>
      </c>
      <c r="F11" s="15">
        <v>1725341</v>
      </c>
      <c r="G11" s="16"/>
      <c r="H11" s="17">
        <v>2288267</v>
      </c>
      <c r="I11" s="16"/>
      <c r="J11" s="15">
        <v>74813</v>
      </c>
      <c r="K11" s="14"/>
      <c r="L11" s="17">
        <v>9916</v>
      </c>
    </row>
    <row r="12" spans="1:12" ht="18.95" customHeight="1" x14ac:dyDescent="0.45">
      <c r="A12" s="186" t="s">
        <v>112</v>
      </c>
      <c r="F12" s="18">
        <v>15153</v>
      </c>
      <c r="G12" s="19"/>
      <c r="H12" s="20">
        <v>104607</v>
      </c>
      <c r="I12" s="19"/>
      <c r="J12" s="18">
        <v>0</v>
      </c>
      <c r="K12" s="14"/>
      <c r="L12" s="20">
        <v>0</v>
      </c>
    </row>
    <row r="13" spans="1:12" s="6" customFormat="1" ht="5.0999999999999996" customHeight="1" x14ac:dyDescent="0.45">
      <c r="A13" s="185"/>
      <c r="B13" s="185"/>
      <c r="C13" s="185"/>
      <c r="D13" s="10"/>
      <c r="E13" s="10"/>
      <c r="F13" s="11"/>
      <c r="G13" s="12"/>
      <c r="H13" s="12"/>
      <c r="I13" s="10"/>
      <c r="J13" s="11"/>
      <c r="K13" s="12"/>
      <c r="L13" s="12"/>
    </row>
    <row r="14" spans="1:12" ht="18.95" customHeight="1" x14ac:dyDescent="0.45">
      <c r="A14" s="187" t="s">
        <v>161</v>
      </c>
      <c r="F14" s="18">
        <f>SUM(F10:F13)</f>
        <v>3113567</v>
      </c>
      <c r="G14" s="16"/>
      <c r="H14" s="29">
        <f>SUM(H10:H13)</f>
        <v>5355000</v>
      </c>
      <c r="J14" s="18">
        <f>SUM(J10:J13)</f>
        <v>270178</v>
      </c>
      <c r="K14" s="16"/>
      <c r="L14" s="29">
        <f>SUM(L10:L13)</f>
        <v>1601432</v>
      </c>
    </row>
    <row r="15" spans="1:12" s="6" customFormat="1" ht="11.1" customHeight="1" x14ac:dyDescent="0.45">
      <c r="A15" s="185"/>
      <c r="B15" s="185"/>
      <c r="C15" s="185"/>
      <c r="D15" s="10"/>
      <c r="E15" s="10"/>
      <c r="F15" s="11"/>
      <c r="G15" s="12"/>
      <c r="H15" s="12"/>
      <c r="I15" s="10"/>
      <c r="J15" s="11"/>
      <c r="K15" s="12"/>
      <c r="L15" s="12"/>
    </row>
    <row r="16" spans="1:12" ht="18.95" customHeight="1" x14ac:dyDescent="0.45">
      <c r="A16" s="186" t="s">
        <v>44</v>
      </c>
      <c r="F16" s="15">
        <v>-796780</v>
      </c>
      <c r="G16" s="16"/>
      <c r="H16" s="17">
        <v>-1700530</v>
      </c>
      <c r="I16" s="16"/>
      <c r="J16" s="15">
        <v>-73783</v>
      </c>
      <c r="K16" s="14"/>
      <c r="L16" s="17">
        <v>-787279</v>
      </c>
    </row>
    <row r="17" spans="1:12" ht="18.95" customHeight="1" x14ac:dyDescent="0.45">
      <c r="A17" s="186" t="s">
        <v>99</v>
      </c>
      <c r="F17" s="15">
        <v>-990071</v>
      </c>
      <c r="G17" s="16"/>
      <c r="H17" s="21">
        <v>-1293690</v>
      </c>
      <c r="I17" s="16"/>
      <c r="J17" s="15">
        <v>-16786</v>
      </c>
      <c r="K17" s="14"/>
      <c r="L17" s="21">
        <v>-5173</v>
      </c>
    </row>
    <row r="18" spans="1:12" ht="18.95" customHeight="1" x14ac:dyDescent="0.45">
      <c r="A18" s="188" t="s">
        <v>111</v>
      </c>
      <c r="B18" s="188"/>
      <c r="C18" s="188"/>
      <c r="D18" s="1"/>
      <c r="E18" s="1"/>
      <c r="F18" s="18">
        <v>-12203</v>
      </c>
      <c r="G18" s="16"/>
      <c r="H18" s="20">
        <v>-72852</v>
      </c>
      <c r="I18" s="16"/>
      <c r="J18" s="18">
        <v>0</v>
      </c>
      <c r="K18" s="1"/>
      <c r="L18" s="20">
        <v>0</v>
      </c>
    </row>
    <row r="19" spans="1:12" s="6" customFormat="1" ht="5.0999999999999996" customHeight="1" x14ac:dyDescent="0.45">
      <c r="A19" s="185"/>
      <c r="B19" s="185"/>
      <c r="C19" s="185"/>
      <c r="D19" s="10"/>
      <c r="E19" s="10"/>
      <c r="F19" s="11"/>
      <c r="G19" s="12"/>
      <c r="H19" s="12"/>
      <c r="I19" s="10"/>
      <c r="J19" s="11"/>
      <c r="K19" s="12"/>
      <c r="L19" s="12"/>
    </row>
    <row r="20" spans="1:12" ht="18.95" customHeight="1" x14ac:dyDescent="0.45">
      <c r="A20" s="187" t="s">
        <v>162</v>
      </c>
      <c r="B20" s="188"/>
      <c r="C20" s="188"/>
      <c r="D20" s="1"/>
      <c r="E20" s="1"/>
      <c r="F20" s="18">
        <f>SUM(F16:F19)</f>
        <v>-1799054</v>
      </c>
      <c r="G20" s="16"/>
      <c r="H20" s="29">
        <f>SUM(H16:H19)</f>
        <v>-3067072</v>
      </c>
      <c r="J20" s="18">
        <f>SUM(J16:J19)</f>
        <v>-90569</v>
      </c>
      <c r="K20" s="16"/>
      <c r="L20" s="29">
        <f>SUM(L16:L19)</f>
        <v>-792452</v>
      </c>
    </row>
    <row r="21" spans="1:12" s="6" customFormat="1" ht="11.1" customHeight="1" x14ac:dyDescent="0.45">
      <c r="A21" s="185"/>
      <c r="B21" s="185"/>
      <c r="C21" s="185"/>
      <c r="D21" s="10"/>
      <c r="E21" s="10"/>
      <c r="F21" s="11"/>
      <c r="G21" s="12"/>
      <c r="H21" s="12"/>
      <c r="I21" s="10"/>
      <c r="J21" s="11"/>
      <c r="K21" s="12"/>
      <c r="L21" s="12"/>
    </row>
    <row r="22" spans="1:12" ht="18.95" customHeight="1" x14ac:dyDescent="0.45">
      <c r="A22" s="189" t="s">
        <v>45</v>
      </c>
      <c r="B22" s="188"/>
      <c r="C22" s="188"/>
      <c r="D22" s="1"/>
      <c r="E22" s="1"/>
      <c r="F22" s="22">
        <f>SUM(F14+F20)</f>
        <v>1314513</v>
      </c>
      <c r="G22" s="23"/>
      <c r="H22" s="24">
        <f>SUM(H14+H20)</f>
        <v>2287928</v>
      </c>
      <c r="I22" s="23"/>
      <c r="J22" s="22">
        <f>SUM(J14+J20)</f>
        <v>179609</v>
      </c>
      <c r="K22" s="1"/>
      <c r="L22" s="24">
        <f>SUM(L14+L20)</f>
        <v>808980</v>
      </c>
    </row>
    <row r="23" spans="1:12" ht="18.95" customHeight="1" x14ac:dyDescent="0.45">
      <c r="A23" s="188" t="s">
        <v>46</v>
      </c>
      <c r="B23" s="188"/>
      <c r="C23" s="188"/>
      <c r="D23" s="1">
        <v>15</v>
      </c>
      <c r="E23" s="1"/>
      <c r="F23" s="15">
        <v>748800</v>
      </c>
      <c r="G23" s="24"/>
      <c r="H23" s="24">
        <v>157282</v>
      </c>
      <c r="I23" s="24"/>
      <c r="J23" s="22">
        <v>354630</v>
      </c>
      <c r="K23" s="24"/>
      <c r="L23" s="24">
        <v>324783</v>
      </c>
    </row>
    <row r="24" spans="1:12" ht="18.95" customHeight="1" x14ac:dyDescent="0.45">
      <c r="A24" s="188" t="s">
        <v>47</v>
      </c>
      <c r="B24" s="188"/>
      <c r="C24" s="188"/>
      <c r="D24" s="1"/>
      <c r="E24" s="1"/>
      <c r="F24" s="15">
        <v>-451590</v>
      </c>
      <c r="G24" s="16"/>
      <c r="H24" s="19">
        <v>-592874</v>
      </c>
      <c r="I24" s="16"/>
      <c r="J24" s="15">
        <v>-76635</v>
      </c>
      <c r="K24" s="1"/>
      <c r="L24" s="19">
        <v>-173075</v>
      </c>
    </row>
    <row r="25" spans="1:12" ht="18.95" customHeight="1" x14ac:dyDescent="0.45">
      <c r="A25" s="186" t="s">
        <v>48</v>
      </c>
      <c r="F25" s="15">
        <v>-1422853</v>
      </c>
      <c r="G25" s="16"/>
      <c r="H25" s="19">
        <v>-1009898</v>
      </c>
      <c r="I25" s="16"/>
      <c r="J25" s="15">
        <v>-340957</v>
      </c>
      <c r="K25" s="14"/>
      <c r="L25" s="19">
        <v>-350410</v>
      </c>
    </row>
    <row r="26" spans="1:12" ht="18.95" customHeight="1" x14ac:dyDescent="0.45">
      <c r="A26" s="188" t="s">
        <v>129</v>
      </c>
      <c r="C26" s="188"/>
      <c r="D26" s="1"/>
      <c r="E26" s="1"/>
      <c r="F26" s="15">
        <v>-601038</v>
      </c>
      <c r="G26" s="16"/>
      <c r="H26" s="19">
        <v>-372142</v>
      </c>
      <c r="I26" s="16"/>
      <c r="J26" s="15">
        <v>-327872</v>
      </c>
      <c r="K26" s="14"/>
      <c r="L26" s="19">
        <v>-288887</v>
      </c>
    </row>
    <row r="27" spans="1:12" ht="18.95" customHeight="1" x14ac:dyDescent="0.45">
      <c r="A27" s="188" t="s">
        <v>269</v>
      </c>
      <c r="C27" s="188"/>
      <c r="D27" s="1"/>
      <c r="E27" s="1"/>
      <c r="F27" s="15">
        <v>-22402</v>
      </c>
      <c r="G27" s="16"/>
      <c r="H27" s="16">
        <v>261650</v>
      </c>
      <c r="J27" s="15">
        <v>8634</v>
      </c>
      <c r="K27" s="16"/>
      <c r="L27" s="16">
        <v>300459</v>
      </c>
    </row>
    <row r="28" spans="1:12" ht="18.95" customHeight="1" x14ac:dyDescent="0.45">
      <c r="A28" s="186" t="s">
        <v>210</v>
      </c>
      <c r="C28" s="188"/>
      <c r="D28" s="1"/>
      <c r="E28" s="1"/>
      <c r="F28" s="15"/>
      <c r="G28" s="3"/>
      <c r="H28" s="3"/>
      <c r="I28" s="3"/>
      <c r="J28" s="15"/>
      <c r="K28" s="3"/>
      <c r="L28" s="3"/>
    </row>
    <row r="29" spans="1:12" ht="18.95" customHeight="1" x14ac:dyDescent="0.45">
      <c r="B29" s="186" t="s">
        <v>202</v>
      </c>
      <c r="C29" s="188"/>
      <c r="D29" s="1">
        <v>11</v>
      </c>
      <c r="E29" s="1"/>
      <c r="F29" s="18">
        <v>-129238</v>
      </c>
      <c r="G29" s="19"/>
      <c r="H29" s="29">
        <v>-52444</v>
      </c>
      <c r="I29" s="19"/>
      <c r="J29" s="18">
        <v>0</v>
      </c>
      <c r="K29" s="1"/>
      <c r="L29" s="29">
        <v>0</v>
      </c>
    </row>
    <row r="30" spans="1:12" ht="5.0999999999999996" customHeight="1" x14ac:dyDescent="0.45">
      <c r="A30" s="188"/>
      <c r="C30" s="188"/>
      <c r="D30" s="1"/>
      <c r="E30" s="1"/>
      <c r="F30" s="26"/>
      <c r="G30" s="23"/>
      <c r="H30" s="23"/>
      <c r="I30" s="23"/>
      <c r="J30" s="26"/>
      <c r="K30" s="1"/>
      <c r="L30" s="23"/>
    </row>
    <row r="31" spans="1:12" ht="18.95" customHeight="1" x14ac:dyDescent="0.45">
      <c r="A31" s="189" t="s">
        <v>184</v>
      </c>
      <c r="B31" s="188"/>
      <c r="C31" s="188"/>
      <c r="D31" s="1"/>
      <c r="E31" s="1"/>
      <c r="F31" s="27">
        <f>SUM(F22:F29)</f>
        <v>-563808</v>
      </c>
      <c r="G31" s="23"/>
      <c r="H31" s="19">
        <f>SUM(H22:H29)</f>
        <v>679502</v>
      </c>
      <c r="I31" s="23"/>
      <c r="J31" s="27">
        <f>SUM(J22:J29)</f>
        <v>-202591</v>
      </c>
      <c r="K31" s="1"/>
      <c r="L31" s="19">
        <f>SUM(L22:L29)</f>
        <v>621850</v>
      </c>
    </row>
    <row r="32" spans="1:12" ht="18.95" customHeight="1" x14ac:dyDescent="0.45">
      <c r="A32" s="188" t="s">
        <v>50</v>
      </c>
      <c r="B32" s="188"/>
      <c r="C32" s="188"/>
      <c r="D32" s="1">
        <v>14</v>
      </c>
      <c r="E32" s="1"/>
      <c r="F32" s="18">
        <v>-47717</v>
      </c>
      <c r="G32" s="16"/>
      <c r="H32" s="25">
        <v>-199389</v>
      </c>
      <c r="I32" s="16"/>
      <c r="J32" s="18">
        <v>-50646</v>
      </c>
      <c r="K32" s="1"/>
      <c r="L32" s="25">
        <v>-99810</v>
      </c>
    </row>
    <row r="33" spans="1:12" ht="5.0999999999999996" customHeight="1" x14ac:dyDescent="0.45">
      <c r="A33" s="188"/>
      <c r="B33" s="188"/>
      <c r="C33" s="188"/>
      <c r="D33" s="1"/>
      <c r="E33" s="1"/>
      <c r="F33" s="27"/>
      <c r="G33" s="23"/>
      <c r="H33" s="19"/>
      <c r="I33" s="23"/>
      <c r="J33" s="27"/>
      <c r="K33" s="1"/>
      <c r="L33" s="19"/>
    </row>
    <row r="34" spans="1:12" ht="18.95" customHeight="1" x14ac:dyDescent="0.45">
      <c r="A34" s="189" t="s">
        <v>185</v>
      </c>
      <c r="B34" s="184"/>
      <c r="C34" s="184"/>
      <c r="D34" s="1"/>
      <c r="E34" s="1"/>
      <c r="F34" s="28">
        <f>SUM(F31:F32)</f>
        <v>-611525</v>
      </c>
      <c r="G34" s="19"/>
      <c r="H34" s="50">
        <f>SUM(H31:H32)</f>
        <v>480113</v>
      </c>
      <c r="I34" s="19"/>
      <c r="J34" s="28">
        <f>SUM(J31:J32)</f>
        <v>-253237</v>
      </c>
      <c r="K34" s="1"/>
      <c r="L34" s="50">
        <f>SUM(L31:L32)</f>
        <v>522040</v>
      </c>
    </row>
    <row r="35" spans="1:12" ht="11.1" customHeight="1" x14ac:dyDescent="0.45">
      <c r="A35" s="189"/>
      <c r="B35" s="184"/>
      <c r="C35" s="184"/>
      <c r="D35" s="1"/>
      <c r="E35" s="1"/>
      <c r="F35" s="27"/>
      <c r="G35" s="19"/>
      <c r="H35" s="19"/>
      <c r="I35" s="19"/>
      <c r="J35" s="27"/>
      <c r="K35" s="1"/>
      <c r="L35" s="19"/>
    </row>
    <row r="36" spans="1:12" ht="18.95" customHeight="1" x14ac:dyDescent="0.45">
      <c r="A36" s="189" t="s">
        <v>167</v>
      </c>
      <c r="B36" s="184"/>
      <c r="C36" s="184"/>
      <c r="D36" s="1"/>
      <c r="E36" s="1"/>
      <c r="F36" s="27"/>
      <c r="G36" s="19"/>
      <c r="H36" s="19"/>
      <c r="I36" s="19"/>
      <c r="J36" s="27"/>
      <c r="K36" s="1"/>
      <c r="L36" s="19"/>
    </row>
    <row r="37" spans="1:12" ht="18.95" customHeight="1" x14ac:dyDescent="0.45">
      <c r="A37" s="188" t="s">
        <v>88</v>
      </c>
      <c r="B37" s="184"/>
      <c r="C37" s="184"/>
      <c r="D37" s="1"/>
      <c r="E37" s="1"/>
      <c r="F37" s="27"/>
      <c r="G37" s="19"/>
      <c r="H37" s="19"/>
      <c r="I37" s="19"/>
      <c r="J37" s="27"/>
      <c r="K37" s="1"/>
      <c r="L37" s="19"/>
    </row>
    <row r="38" spans="1:12" ht="18.95" customHeight="1" x14ac:dyDescent="0.45">
      <c r="A38" s="188"/>
      <c r="B38" s="188" t="s">
        <v>86</v>
      </c>
      <c r="C38" s="184"/>
      <c r="D38" s="1"/>
      <c r="E38" s="1"/>
      <c r="F38" s="27"/>
      <c r="G38" s="19"/>
      <c r="H38" s="19"/>
      <c r="I38" s="19"/>
      <c r="J38" s="27"/>
      <c r="K38" s="1"/>
      <c r="L38" s="19"/>
    </row>
    <row r="39" spans="1:12" ht="18.95" customHeight="1" x14ac:dyDescent="0.45">
      <c r="A39" s="188"/>
      <c r="B39" s="188" t="s">
        <v>87</v>
      </c>
      <c r="C39" s="188" t="s">
        <v>277</v>
      </c>
      <c r="D39" s="1"/>
      <c r="E39" s="1"/>
      <c r="F39" s="15"/>
      <c r="G39" s="19"/>
      <c r="H39" s="19"/>
      <c r="I39" s="19"/>
      <c r="J39" s="15"/>
      <c r="K39" s="1"/>
      <c r="L39" s="19"/>
    </row>
    <row r="40" spans="1:12" ht="18.95" customHeight="1" x14ac:dyDescent="0.45">
      <c r="A40" s="188"/>
      <c r="B40" s="188"/>
      <c r="C40" s="188" t="s">
        <v>278</v>
      </c>
      <c r="D40" s="1"/>
      <c r="E40" s="1"/>
      <c r="F40" s="15">
        <v>0</v>
      </c>
      <c r="G40" s="19"/>
      <c r="H40" s="19">
        <v>180</v>
      </c>
      <c r="I40" s="19"/>
      <c r="J40" s="15">
        <v>0</v>
      </c>
      <c r="K40" s="1"/>
      <c r="L40" s="19">
        <v>-731</v>
      </c>
    </row>
    <row r="41" spans="1:12" ht="18.95" customHeight="1" x14ac:dyDescent="0.45">
      <c r="A41" s="188"/>
      <c r="B41" s="188" t="s">
        <v>87</v>
      </c>
      <c r="C41" s="188" t="s">
        <v>264</v>
      </c>
      <c r="D41" s="1"/>
      <c r="E41" s="1"/>
      <c r="F41" s="15">
        <v>21708</v>
      </c>
      <c r="G41" s="19"/>
      <c r="H41" s="19" t="s">
        <v>87</v>
      </c>
      <c r="I41" s="19"/>
      <c r="J41" s="15">
        <v>59203</v>
      </c>
      <c r="K41" s="1"/>
      <c r="L41" s="19" t="s">
        <v>87</v>
      </c>
    </row>
    <row r="42" spans="1:12" ht="18.95" customHeight="1" x14ac:dyDescent="0.45">
      <c r="A42" s="188"/>
      <c r="B42" s="188" t="s">
        <v>87</v>
      </c>
      <c r="C42" s="188" t="s">
        <v>195</v>
      </c>
      <c r="D42" s="1"/>
      <c r="E42" s="1"/>
      <c r="F42" s="15"/>
      <c r="G42" s="19"/>
      <c r="H42" s="19"/>
      <c r="I42" s="19"/>
      <c r="J42" s="15"/>
      <c r="K42" s="1"/>
      <c r="L42" s="19"/>
    </row>
    <row r="43" spans="1:12" ht="18.95" customHeight="1" x14ac:dyDescent="0.45">
      <c r="A43" s="188"/>
      <c r="B43" s="188"/>
      <c r="C43" s="188" t="s">
        <v>196</v>
      </c>
      <c r="D43" s="1"/>
      <c r="E43" s="1"/>
      <c r="F43" s="15">
        <v>133592</v>
      </c>
      <c r="G43" s="19"/>
      <c r="H43" s="19">
        <v>-621148</v>
      </c>
      <c r="I43" s="19"/>
      <c r="J43" s="15">
        <v>0</v>
      </c>
      <c r="K43" s="1"/>
      <c r="L43" s="19">
        <v>0</v>
      </c>
    </row>
    <row r="44" spans="1:12" ht="18.95" customHeight="1" x14ac:dyDescent="0.45">
      <c r="A44" s="188"/>
      <c r="B44" s="188" t="s">
        <v>87</v>
      </c>
      <c r="C44" s="188" t="s">
        <v>197</v>
      </c>
      <c r="D44" s="1"/>
      <c r="E44" s="1"/>
      <c r="F44" s="15"/>
      <c r="G44" s="19"/>
      <c r="H44" s="19"/>
      <c r="I44" s="19"/>
      <c r="J44" s="15"/>
      <c r="K44" s="1"/>
      <c r="L44" s="19"/>
    </row>
    <row r="45" spans="1:12" ht="18.95" customHeight="1" x14ac:dyDescent="0.45">
      <c r="A45" s="188"/>
      <c r="B45" s="188"/>
      <c r="C45" s="188" t="s">
        <v>190</v>
      </c>
      <c r="D45" s="1"/>
      <c r="E45" s="1"/>
      <c r="F45" s="15"/>
      <c r="G45" s="19"/>
      <c r="H45" s="19"/>
      <c r="I45" s="19"/>
      <c r="J45" s="15"/>
      <c r="K45" s="1"/>
      <c r="L45" s="19"/>
    </row>
    <row r="46" spans="1:12" ht="18.95" customHeight="1" x14ac:dyDescent="0.45">
      <c r="A46" s="188"/>
      <c r="B46" s="188" t="s">
        <v>102</v>
      </c>
      <c r="C46" s="188" t="s">
        <v>191</v>
      </c>
      <c r="D46" s="1"/>
      <c r="E46" s="1"/>
      <c r="F46" s="18">
        <v>-8594</v>
      </c>
      <c r="G46" s="19"/>
      <c r="H46" s="29">
        <v>-36</v>
      </c>
      <c r="I46" s="19"/>
      <c r="J46" s="18">
        <v>-14218</v>
      </c>
      <c r="K46" s="1"/>
      <c r="L46" s="29">
        <v>146</v>
      </c>
    </row>
    <row r="47" spans="1:12" ht="5.0999999999999996" customHeight="1" x14ac:dyDescent="0.45">
      <c r="A47" s="188"/>
      <c r="B47" s="188"/>
      <c r="C47" s="188"/>
      <c r="D47" s="1"/>
      <c r="E47" s="1"/>
      <c r="F47" s="27"/>
      <c r="G47" s="23"/>
      <c r="H47" s="19"/>
      <c r="I47" s="23"/>
      <c r="J47" s="27"/>
      <c r="K47" s="1"/>
      <c r="L47" s="19"/>
    </row>
    <row r="48" spans="1:12" ht="18.95" customHeight="1" x14ac:dyDescent="0.45">
      <c r="A48" s="188" t="s">
        <v>163</v>
      </c>
      <c r="B48" s="184"/>
      <c r="C48" s="188"/>
      <c r="D48" s="1"/>
      <c r="E48" s="1"/>
      <c r="F48" s="27"/>
      <c r="G48" s="19"/>
      <c r="H48" s="19"/>
      <c r="I48" s="19"/>
      <c r="J48" s="27"/>
      <c r="K48" s="1"/>
      <c r="L48" s="19"/>
    </row>
    <row r="49" spans="1:12" ht="18.95" customHeight="1" x14ac:dyDescent="0.45">
      <c r="A49" s="188"/>
      <c r="B49" s="188" t="s">
        <v>164</v>
      </c>
      <c r="C49" s="188"/>
      <c r="D49" s="1"/>
      <c r="E49" s="1"/>
      <c r="F49" s="18">
        <f>SUM(F39:F46)</f>
        <v>146706</v>
      </c>
      <c r="G49" s="19"/>
      <c r="H49" s="29">
        <f>SUM(H39:H46)</f>
        <v>-621004</v>
      </c>
      <c r="I49" s="19"/>
      <c r="J49" s="18">
        <f>SUM(J39:J46)</f>
        <v>44985</v>
      </c>
      <c r="K49" s="1"/>
      <c r="L49" s="29">
        <f>SUM(L39:L46)</f>
        <v>-585</v>
      </c>
    </row>
    <row r="50" spans="1:12" ht="7.5" customHeight="1" x14ac:dyDescent="0.45">
      <c r="A50" s="188"/>
      <c r="B50" s="188"/>
      <c r="C50" s="188"/>
      <c r="D50" s="1"/>
      <c r="E50" s="1"/>
      <c r="F50" s="19"/>
      <c r="G50" s="19"/>
      <c r="H50" s="19"/>
      <c r="I50" s="19"/>
      <c r="J50" s="19"/>
      <c r="K50" s="1"/>
      <c r="L50" s="19"/>
    </row>
    <row r="51" spans="1:12" ht="21.95" customHeight="1" x14ac:dyDescent="0.45">
      <c r="A51" s="148" t="str">
        <f>A100</f>
        <v>หมายเหตุประกอบข้อมูลทางการเงินระหว่างกาลเป็นส่วนหนึ่งของข้อมูลทางการเงินนี้</v>
      </c>
      <c r="B51" s="149"/>
      <c r="C51" s="149"/>
      <c r="D51" s="129"/>
      <c r="E51" s="129"/>
      <c r="F51" s="25"/>
      <c r="G51" s="25"/>
      <c r="H51" s="25"/>
      <c r="I51" s="129"/>
      <c r="J51" s="25"/>
      <c r="K51" s="25"/>
      <c r="L51" s="25"/>
    </row>
    <row r="52" spans="1:12" ht="18.95" customHeight="1" x14ac:dyDescent="0.45">
      <c r="A52" s="133" t="str">
        <f>A1</f>
        <v>บริษัท สิงห์ เอสเตท จำกัด (มหาชน)</v>
      </c>
      <c r="B52" s="182"/>
      <c r="C52" s="182"/>
      <c r="D52" s="1"/>
      <c r="E52" s="1"/>
      <c r="F52" s="130"/>
      <c r="G52" s="130"/>
      <c r="H52" s="130"/>
      <c r="I52" s="1"/>
      <c r="J52" s="130"/>
      <c r="K52" s="130"/>
      <c r="L52" s="130"/>
    </row>
    <row r="53" spans="1:12" ht="18.95" customHeight="1" x14ac:dyDescent="0.45">
      <c r="A53" s="182" t="s">
        <v>42</v>
      </c>
      <c r="B53" s="182"/>
      <c r="C53" s="182"/>
      <c r="D53" s="1"/>
      <c r="E53" s="1"/>
      <c r="F53" s="130"/>
      <c r="G53" s="130"/>
      <c r="H53" s="130"/>
      <c r="I53" s="1"/>
      <c r="J53" s="130"/>
      <c r="K53" s="130"/>
      <c r="L53" s="130"/>
    </row>
    <row r="54" spans="1:12" ht="18.95" customHeight="1" x14ac:dyDescent="0.45">
      <c r="A54" s="183" t="str">
        <f>+A3</f>
        <v>สำหรับงวดหกเดือนสิ้นสุดวันที่ 30 มิถุนายน พ.ศ. 2563</v>
      </c>
      <c r="B54" s="183"/>
      <c r="C54" s="183"/>
      <c r="D54" s="129"/>
      <c r="E54" s="129"/>
      <c r="F54" s="131"/>
      <c r="G54" s="131"/>
      <c r="H54" s="131"/>
      <c r="I54" s="129"/>
      <c r="J54" s="131"/>
      <c r="K54" s="131"/>
      <c r="L54" s="131"/>
    </row>
    <row r="55" spans="1:12" s="13" customFormat="1" ht="18.95" customHeight="1" x14ac:dyDescent="0.45">
      <c r="A55" s="139"/>
      <c r="B55" s="139"/>
      <c r="C55" s="184"/>
      <c r="D55" s="1"/>
      <c r="E55" s="1"/>
      <c r="F55" s="40"/>
      <c r="G55" s="40"/>
      <c r="H55" s="40"/>
      <c r="I55" s="40"/>
      <c r="J55" s="40"/>
      <c r="K55" s="40"/>
      <c r="L55" s="40"/>
    </row>
    <row r="56" spans="1:12" ht="18.95" customHeight="1" x14ac:dyDescent="0.45">
      <c r="A56" s="182"/>
      <c r="B56" s="182"/>
      <c r="C56" s="182"/>
      <c r="D56" s="1"/>
      <c r="E56" s="1"/>
      <c r="F56" s="229" t="s">
        <v>2</v>
      </c>
      <c r="G56" s="229"/>
      <c r="H56" s="229"/>
      <c r="I56" s="2"/>
      <c r="J56" s="230" t="s">
        <v>116</v>
      </c>
      <c r="K56" s="230"/>
      <c r="L56" s="230"/>
    </row>
    <row r="57" spans="1:12" ht="18.95" customHeight="1" x14ac:dyDescent="0.45">
      <c r="A57" s="182"/>
      <c r="B57" s="182"/>
      <c r="C57" s="182"/>
      <c r="D57" s="1"/>
      <c r="E57" s="1"/>
      <c r="F57" s="4" t="s">
        <v>92</v>
      </c>
      <c r="G57" s="5"/>
      <c r="H57" s="4" t="s">
        <v>92</v>
      </c>
      <c r="I57" s="2"/>
      <c r="J57" s="4" t="s">
        <v>92</v>
      </c>
      <c r="K57" s="5"/>
      <c r="L57" s="4" t="s">
        <v>92</v>
      </c>
    </row>
    <row r="58" spans="1:12" s="6" customFormat="1" ht="18.95" customHeight="1" x14ac:dyDescent="0.45">
      <c r="A58" s="185"/>
      <c r="B58" s="185"/>
      <c r="C58" s="185"/>
      <c r="F58" s="7" t="s">
        <v>232</v>
      </c>
      <c r="G58" s="7"/>
      <c r="H58" s="7" t="s">
        <v>156</v>
      </c>
      <c r="I58" s="7"/>
      <c r="J58" s="7" t="s">
        <v>232</v>
      </c>
      <c r="K58" s="7"/>
      <c r="L58" s="7" t="s">
        <v>156</v>
      </c>
    </row>
    <row r="59" spans="1:12" s="6" customFormat="1" ht="18.95" customHeight="1" x14ac:dyDescent="0.45">
      <c r="A59" s="185"/>
      <c r="B59" s="185"/>
      <c r="C59" s="185"/>
      <c r="F59" s="9" t="s">
        <v>85</v>
      </c>
      <c r="G59" s="4"/>
      <c r="H59" s="9" t="s">
        <v>85</v>
      </c>
      <c r="J59" s="9" t="s">
        <v>85</v>
      </c>
      <c r="K59" s="4"/>
      <c r="L59" s="9" t="s">
        <v>85</v>
      </c>
    </row>
    <row r="60" spans="1:12" s="6" customFormat="1" ht="6" customHeight="1" x14ac:dyDescent="0.45">
      <c r="A60" s="185"/>
      <c r="B60" s="185"/>
      <c r="C60" s="185"/>
      <c r="D60" s="10"/>
      <c r="E60" s="10"/>
      <c r="F60" s="11"/>
      <c r="G60" s="12"/>
      <c r="H60" s="12"/>
      <c r="I60" s="10"/>
      <c r="J60" s="11"/>
      <c r="K60" s="12"/>
      <c r="L60" s="12"/>
    </row>
    <row r="61" spans="1:12" ht="18.95" customHeight="1" x14ac:dyDescent="0.45">
      <c r="A61" s="188" t="s">
        <v>165</v>
      </c>
      <c r="B61" s="188"/>
      <c r="C61" s="188"/>
      <c r="D61" s="1"/>
      <c r="E61" s="1"/>
      <c r="F61" s="27"/>
      <c r="G61" s="19"/>
      <c r="H61" s="19"/>
      <c r="I61" s="19"/>
      <c r="J61" s="27"/>
      <c r="K61" s="1"/>
      <c r="L61" s="19"/>
    </row>
    <row r="62" spans="1:12" ht="18.95" customHeight="1" x14ac:dyDescent="0.45">
      <c r="A62" s="188"/>
      <c r="B62" s="188" t="s">
        <v>86</v>
      </c>
      <c r="C62" s="188"/>
      <c r="D62" s="1"/>
      <c r="E62" s="1"/>
      <c r="F62" s="27"/>
      <c r="G62" s="19"/>
      <c r="H62" s="19"/>
      <c r="I62" s="19"/>
      <c r="J62" s="27"/>
      <c r="K62" s="1"/>
      <c r="L62" s="19"/>
    </row>
    <row r="63" spans="1:12" ht="18.95" customHeight="1" x14ac:dyDescent="0.45">
      <c r="A63" s="188"/>
      <c r="B63" s="188" t="s">
        <v>87</v>
      </c>
      <c r="C63" s="188" t="s">
        <v>305</v>
      </c>
      <c r="D63" s="1"/>
      <c r="E63" s="1"/>
      <c r="F63" s="27"/>
      <c r="G63" s="19"/>
      <c r="H63" s="19"/>
      <c r="I63" s="19"/>
      <c r="J63" s="27"/>
      <c r="K63" s="1"/>
      <c r="L63" s="19"/>
    </row>
    <row r="64" spans="1:12" ht="18.95" customHeight="1" x14ac:dyDescent="0.45">
      <c r="A64" s="188"/>
      <c r="B64" s="188"/>
      <c r="C64" s="188" t="s">
        <v>204</v>
      </c>
      <c r="D64" s="1"/>
      <c r="E64" s="1"/>
      <c r="F64" s="15">
        <v>-7040</v>
      </c>
      <c r="G64" s="19"/>
      <c r="H64" s="19">
        <v>2068</v>
      </c>
      <c r="I64" s="19"/>
      <c r="J64" s="15">
        <v>0</v>
      </c>
      <c r="K64" s="1"/>
      <c r="L64" s="19">
        <v>0</v>
      </c>
    </row>
    <row r="65" spans="1:12" ht="18.95" customHeight="1" x14ac:dyDescent="0.45">
      <c r="A65" s="188"/>
      <c r="B65" s="188" t="s">
        <v>87</v>
      </c>
      <c r="C65" s="188" t="s">
        <v>205</v>
      </c>
      <c r="D65" s="1"/>
      <c r="E65" s="1"/>
      <c r="F65" s="27"/>
      <c r="G65" s="19"/>
      <c r="H65" s="19"/>
      <c r="I65" s="19"/>
      <c r="J65" s="27"/>
      <c r="K65" s="1"/>
      <c r="L65" s="19"/>
    </row>
    <row r="66" spans="1:12" ht="18.95" customHeight="1" x14ac:dyDescent="0.45">
      <c r="A66" s="188"/>
      <c r="B66" s="188"/>
      <c r="C66" s="188" t="s">
        <v>211</v>
      </c>
      <c r="D66" s="1"/>
      <c r="E66" s="1"/>
      <c r="F66" s="42"/>
      <c r="G66" s="3"/>
      <c r="H66" s="3"/>
      <c r="I66" s="3"/>
      <c r="J66" s="42"/>
      <c r="K66" s="3"/>
      <c r="L66" s="3"/>
    </row>
    <row r="67" spans="1:12" ht="18.95" customHeight="1" x14ac:dyDescent="0.45">
      <c r="A67" s="188"/>
      <c r="B67" s="188"/>
      <c r="C67" s="188" t="s">
        <v>212</v>
      </c>
      <c r="D67" s="1"/>
      <c r="E67" s="1"/>
      <c r="F67" s="15">
        <v>0</v>
      </c>
      <c r="G67" s="19"/>
      <c r="H67" s="19">
        <v>315161</v>
      </c>
      <c r="I67" s="19"/>
      <c r="J67" s="15">
        <v>0</v>
      </c>
      <c r="K67" s="1"/>
      <c r="L67" s="19">
        <v>0</v>
      </c>
    </row>
    <row r="68" spans="1:12" ht="18.95" customHeight="1" x14ac:dyDescent="0.45">
      <c r="A68" s="188"/>
      <c r="B68" s="188" t="s">
        <v>87</v>
      </c>
      <c r="C68" s="188" t="s">
        <v>206</v>
      </c>
      <c r="D68" s="1"/>
      <c r="E68" s="1"/>
      <c r="F68" s="27"/>
      <c r="G68" s="19"/>
      <c r="H68" s="19"/>
      <c r="I68" s="19"/>
      <c r="J68" s="27"/>
      <c r="K68" s="1"/>
      <c r="L68" s="19"/>
    </row>
    <row r="69" spans="1:12" ht="18.95" customHeight="1" x14ac:dyDescent="0.45">
      <c r="A69" s="188"/>
      <c r="B69" s="188" t="s">
        <v>102</v>
      </c>
      <c r="C69" s="188" t="s">
        <v>207</v>
      </c>
      <c r="D69" s="1"/>
      <c r="E69" s="1"/>
      <c r="F69" s="42"/>
      <c r="G69" s="3"/>
      <c r="H69" s="3"/>
      <c r="I69" s="3"/>
      <c r="J69" s="42"/>
      <c r="K69" s="3"/>
      <c r="L69" s="3"/>
    </row>
    <row r="70" spans="1:12" ht="18.95" customHeight="1" x14ac:dyDescent="0.45">
      <c r="A70" s="188"/>
      <c r="B70" s="188"/>
      <c r="C70" s="188" t="s">
        <v>213</v>
      </c>
      <c r="D70" s="1"/>
      <c r="E70" s="1"/>
      <c r="F70" s="18">
        <v>1408</v>
      </c>
      <c r="G70" s="19"/>
      <c r="H70" s="29">
        <v>-63446</v>
      </c>
      <c r="I70" s="19"/>
      <c r="J70" s="18">
        <v>0</v>
      </c>
      <c r="K70" s="1"/>
      <c r="L70" s="29">
        <v>0</v>
      </c>
    </row>
    <row r="71" spans="1:12" ht="6" customHeight="1" x14ac:dyDescent="0.45">
      <c r="A71" s="188"/>
      <c r="B71" s="188"/>
      <c r="C71" s="188"/>
      <c r="D71" s="1"/>
      <c r="E71" s="1"/>
      <c r="F71" s="27"/>
      <c r="G71" s="19"/>
      <c r="H71" s="19"/>
      <c r="I71" s="19"/>
      <c r="J71" s="27"/>
      <c r="K71" s="1"/>
      <c r="L71" s="19"/>
    </row>
    <row r="72" spans="1:12" ht="18.95" customHeight="1" x14ac:dyDescent="0.45">
      <c r="A72" s="188" t="s">
        <v>208</v>
      </c>
      <c r="B72" s="188"/>
      <c r="C72" s="188"/>
      <c r="D72" s="1"/>
      <c r="E72" s="1"/>
      <c r="F72" s="27"/>
      <c r="G72" s="19"/>
      <c r="H72" s="19"/>
      <c r="I72" s="19"/>
      <c r="J72" s="27"/>
      <c r="K72" s="1"/>
      <c r="L72" s="19"/>
    </row>
    <row r="73" spans="1:12" ht="18.95" customHeight="1" x14ac:dyDescent="0.45">
      <c r="A73" s="188"/>
      <c r="B73" s="188" t="s">
        <v>203</v>
      </c>
      <c r="C73" s="188"/>
      <c r="D73" s="1"/>
      <c r="E73" s="1"/>
      <c r="F73" s="27"/>
      <c r="G73" s="19"/>
      <c r="H73" s="19"/>
      <c r="I73" s="19"/>
      <c r="J73" s="27"/>
      <c r="K73" s="1"/>
      <c r="L73" s="19"/>
    </row>
    <row r="74" spans="1:12" ht="18.95" customHeight="1" x14ac:dyDescent="0.45">
      <c r="A74" s="188"/>
      <c r="B74" s="190" t="s">
        <v>209</v>
      </c>
      <c r="C74" s="188"/>
      <c r="D74" s="1"/>
      <c r="E74" s="1"/>
      <c r="F74" s="18">
        <f>SUM(F64:F70)</f>
        <v>-5632</v>
      </c>
      <c r="G74" s="19"/>
      <c r="H74" s="29">
        <f>SUM(H64:H70)</f>
        <v>253783</v>
      </c>
      <c r="I74" s="19"/>
      <c r="J74" s="18">
        <f>SUM(J64:J70)</f>
        <v>0</v>
      </c>
      <c r="K74" s="1"/>
      <c r="L74" s="29">
        <f>SUM(L64:L70)</f>
        <v>0</v>
      </c>
    </row>
    <row r="75" spans="1:12" ht="6" customHeight="1" x14ac:dyDescent="0.45">
      <c r="A75" s="188"/>
      <c r="B75" s="188"/>
      <c r="C75" s="188"/>
      <c r="D75" s="1"/>
      <c r="E75" s="1"/>
      <c r="F75" s="27"/>
      <c r="G75" s="23"/>
      <c r="H75" s="19"/>
      <c r="I75" s="23"/>
      <c r="J75" s="27"/>
      <c r="K75" s="1"/>
      <c r="L75" s="19"/>
    </row>
    <row r="76" spans="1:12" ht="18.95" customHeight="1" x14ac:dyDescent="0.45">
      <c r="A76" s="189" t="s">
        <v>170</v>
      </c>
      <c r="B76" s="188"/>
      <c r="C76" s="188"/>
      <c r="D76" s="1"/>
      <c r="E76" s="1"/>
      <c r="F76" s="27"/>
      <c r="G76" s="23"/>
      <c r="H76" s="19"/>
      <c r="I76" s="23"/>
      <c r="J76" s="27"/>
      <c r="K76" s="1"/>
      <c r="L76" s="19"/>
    </row>
    <row r="77" spans="1:12" ht="18.95" customHeight="1" x14ac:dyDescent="0.45">
      <c r="A77" s="188"/>
      <c r="B77" s="191" t="s">
        <v>177</v>
      </c>
      <c r="C77" s="188"/>
      <c r="D77" s="1"/>
      <c r="E77" s="1"/>
      <c r="F77" s="43">
        <f>SUM(F49,F74)</f>
        <v>141074</v>
      </c>
      <c r="G77" s="19"/>
      <c r="H77" s="30">
        <f>SUM(H49,H74)</f>
        <v>-367221</v>
      </c>
      <c r="I77" s="19"/>
      <c r="J77" s="43">
        <f>SUM(J49,J74)</f>
        <v>44985</v>
      </c>
      <c r="K77" s="19"/>
      <c r="L77" s="30">
        <f>SUM(L49,L74)</f>
        <v>-585</v>
      </c>
    </row>
    <row r="78" spans="1:12" ht="6" customHeight="1" x14ac:dyDescent="0.45">
      <c r="A78" s="139"/>
      <c r="B78" s="140"/>
      <c r="C78" s="184"/>
      <c r="D78" s="1"/>
      <c r="E78" s="1"/>
      <c r="F78" s="44"/>
      <c r="G78" s="34"/>
      <c r="H78" s="33"/>
      <c r="I78" s="34"/>
      <c r="J78" s="44"/>
      <c r="K78" s="34"/>
      <c r="L78" s="33"/>
    </row>
    <row r="79" spans="1:12" ht="18.95" customHeight="1" thickBot="1" x14ac:dyDescent="0.5">
      <c r="A79" s="189" t="s">
        <v>51</v>
      </c>
      <c r="B79" s="188"/>
      <c r="C79" s="184"/>
      <c r="D79" s="1"/>
      <c r="E79" s="1"/>
      <c r="F79" s="45">
        <f>SUM(F34,F77)</f>
        <v>-470451</v>
      </c>
      <c r="G79" s="19"/>
      <c r="H79" s="35">
        <f>SUM(H34,H77)</f>
        <v>112892</v>
      </c>
      <c r="I79" s="19"/>
      <c r="J79" s="45">
        <f>SUM(J34,J77)</f>
        <v>-208252</v>
      </c>
      <c r="K79" s="1"/>
      <c r="L79" s="35">
        <f>SUM(L34,L77)</f>
        <v>521455</v>
      </c>
    </row>
    <row r="80" spans="1:12" ht="18.95" customHeight="1" thickTop="1" x14ac:dyDescent="0.45">
      <c r="A80" s="189"/>
      <c r="B80" s="188"/>
      <c r="C80" s="184"/>
      <c r="D80" s="1"/>
      <c r="E80" s="1"/>
      <c r="F80" s="27"/>
      <c r="G80" s="19"/>
      <c r="H80" s="19"/>
      <c r="I80" s="19"/>
      <c r="J80" s="27"/>
      <c r="K80" s="1"/>
      <c r="L80" s="19"/>
    </row>
    <row r="81" spans="1:12" ht="18.95" customHeight="1" x14ac:dyDescent="0.45">
      <c r="A81" s="187" t="s">
        <v>186</v>
      </c>
      <c r="F81" s="46"/>
      <c r="I81" s="36"/>
      <c r="J81" s="46"/>
      <c r="K81" s="14"/>
    </row>
    <row r="82" spans="1:12" ht="18.95" customHeight="1" x14ac:dyDescent="0.45">
      <c r="A82" s="139" t="s">
        <v>229</v>
      </c>
      <c r="B82" s="140"/>
      <c r="C82" s="184"/>
      <c r="D82" s="1"/>
      <c r="E82" s="1"/>
      <c r="F82" s="46">
        <v>-322063</v>
      </c>
      <c r="G82" s="34"/>
      <c r="H82" s="36">
        <v>419247</v>
      </c>
      <c r="I82" s="34"/>
      <c r="J82" s="46">
        <v>-253237</v>
      </c>
      <c r="K82" s="34"/>
      <c r="L82" s="36">
        <v>522040</v>
      </c>
    </row>
    <row r="83" spans="1:12" s="13" customFormat="1" ht="18.95" customHeight="1" x14ac:dyDescent="0.45">
      <c r="A83" s="139" t="s">
        <v>230</v>
      </c>
      <c r="B83" s="139"/>
      <c r="C83" s="184"/>
      <c r="D83" s="1"/>
      <c r="E83" s="1"/>
      <c r="F83" s="18">
        <v>-289462</v>
      </c>
      <c r="G83" s="34"/>
      <c r="H83" s="37">
        <v>60866</v>
      </c>
      <c r="I83" s="34"/>
      <c r="J83" s="18">
        <v>0</v>
      </c>
      <c r="K83" s="38"/>
      <c r="L83" s="37">
        <v>0</v>
      </c>
    </row>
    <row r="84" spans="1:12" s="13" customFormat="1" ht="6" customHeight="1" x14ac:dyDescent="0.45">
      <c r="A84" s="139"/>
      <c r="B84" s="139"/>
      <c r="C84" s="184"/>
      <c r="D84" s="1"/>
      <c r="E84" s="1"/>
      <c r="F84" s="47"/>
      <c r="G84" s="40"/>
      <c r="H84" s="39"/>
      <c r="I84" s="40"/>
      <c r="J84" s="47"/>
      <c r="K84" s="40"/>
      <c r="L84" s="39"/>
    </row>
    <row r="85" spans="1:12" s="13" customFormat="1" ht="18.95" customHeight="1" thickBot="1" x14ac:dyDescent="0.5">
      <c r="A85" s="139"/>
      <c r="B85" s="139"/>
      <c r="C85" s="184"/>
      <c r="D85" s="1"/>
      <c r="E85" s="1"/>
      <c r="F85" s="48">
        <f>SUM(F82:F84)</f>
        <v>-611525</v>
      </c>
      <c r="G85" s="34"/>
      <c r="H85" s="41">
        <f>SUM(H82:H84)</f>
        <v>480113</v>
      </c>
      <c r="I85" s="34"/>
      <c r="J85" s="48">
        <f>SUM(J82:J84)</f>
        <v>-253237</v>
      </c>
      <c r="K85" s="34"/>
      <c r="L85" s="41">
        <f>SUM(L82:L84)</f>
        <v>522040</v>
      </c>
    </row>
    <row r="86" spans="1:12" s="13" customFormat="1" ht="18.95" customHeight="1" thickTop="1" x14ac:dyDescent="0.45">
      <c r="A86" s="139"/>
      <c r="B86" s="139"/>
      <c r="C86" s="184"/>
      <c r="D86" s="1"/>
      <c r="E86" s="1"/>
      <c r="F86" s="47"/>
      <c r="G86" s="34"/>
      <c r="H86" s="39"/>
      <c r="I86" s="34"/>
      <c r="J86" s="47"/>
      <c r="K86" s="34"/>
      <c r="L86" s="39"/>
    </row>
    <row r="87" spans="1:12" s="13" customFormat="1" ht="18.95" customHeight="1" x14ac:dyDescent="0.45">
      <c r="A87" s="187" t="s">
        <v>84</v>
      </c>
      <c r="B87" s="186"/>
      <c r="C87" s="186"/>
      <c r="D87" s="14"/>
      <c r="E87" s="14"/>
      <c r="F87" s="46"/>
      <c r="G87" s="36"/>
      <c r="H87" s="36"/>
      <c r="I87" s="36"/>
      <c r="J87" s="46"/>
      <c r="K87" s="14"/>
      <c r="L87" s="36"/>
    </row>
    <row r="88" spans="1:12" s="13" customFormat="1" ht="18.95" customHeight="1" x14ac:dyDescent="0.45">
      <c r="A88" s="139" t="s">
        <v>229</v>
      </c>
      <c r="B88" s="140"/>
      <c r="C88" s="184"/>
      <c r="D88" s="1"/>
      <c r="E88" s="1"/>
      <c r="F88" s="46">
        <v>-236366</v>
      </c>
      <c r="G88" s="36"/>
      <c r="H88" s="36">
        <v>52026</v>
      </c>
      <c r="I88" s="36"/>
      <c r="J88" s="46">
        <v>-208252</v>
      </c>
      <c r="K88" s="36"/>
      <c r="L88" s="36">
        <v>521455</v>
      </c>
    </row>
    <row r="89" spans="1:12" s="13" customFormat="1" ht="18.95" customHeight="1" x14ac:dyDescent="0.45">
      <c r="A89" s="139" t="s">
        <v>230</v>
      </c>
      <c r="B89" s="139"/>
      <c r="C89" s="184"/>
      <c r="D89" s="1"/>
      <c r="E89" s="1"/>
      <c r="F89" s="18">
        <v>-234085</v>
      </c>
      <c r="G89" s="34"/>
      <c r="H89" s="37">
        <v>60866</v>
      </c>
      <c r="I89" s="34"/>
      <c r="J89" s="18">
        <v>0</v>
      </c>
      <c r="K89" s="38"/>
      <c r="L89" s="37">
        <v>0</v>
      </c>
    </row>
    <row r="90" spans="1:12" s="13" customFormat="1" ht="6" customHeight="1" x14ac:dyDescent="0.45">
      <c r="A90" s="139"/>
      <c r="B90" s="139"/>
      <c r="C90" s="184"/>
      <c r="D90" s="1"/>
      <c r="E90" s="1"/>
      <c r="F90" s="49"/>
      <c r="G90" s="40"/>
      <c r="H90" s="40"/>
      <c r="I90" s="40"/>
      <c r="J90" s="49"/>
      <c r="K90" s="40"/>
      <c r="L90" s="40"/>
    </row>
    <row r="91" spans="1:12" s="13" customFormat="1" ht="18.95" customHeight="1" thickBot="1" x14ac:dyDescent="0.5">
      <c r="A91" s="139"/>
      <c r="B91" s="139"/>
      <c r="C91" s="184"/>
      <c r="D91" s="1"/>
      <c r="E91" s="1"/>
      <c r="F91" s="48">
        <f>SUM(F88:F90)</f>
        <v>-470451</v>
      </c>
      <c r="G91" s="34"/>
      <c r="H91" s="41">
        <f>SUM(H88:H90)</f>
        <v>112892</v>
      </c>
      <c r="I91" s="34"/>
      <c r="J91" s="48">
        <f>SUM(J88:J90)</f>
        <v>-208252</v>
      </c>
      <c r="K91" s="34"/>
      <c r="L91" s="41">
        <f>SUM(L88:L90)</f>
        <v>521455</v>
      </c>
    </row>
    <row r="92" spans="1:12" s="13" customFormat="1" ht="18.95" customHeight="1" thickTop="1" x14ac:dyDescent="0.45">
      <c r="A92" s="139"/>
      <c r="B92" s="139"/>
      <c r="C92" s="184"/>
      <c r="D92" s="1"/>
      <c r="E92" s="1"/>
      <c r="F92" s="47"/>
      <c r="G92" s="34"/>
      <c r="H92" s="39"/>
      <c r="I92" s="34"/>
      <c r="J92" s="47"/>
      <c r="K92" s="34"/>
      <c r="L92" s="39"/>
    </row>
    <row r="93" spans="1:12" s="13" customFormat="1" ht="18.95" customHeight="1" x14ac:dyDescent="0.45">
      <c r="A93" s="187" t="s">
        <v>187</v>
      </c>
      <c r="B93" s="139"/>
      <c r="C93" s="184"/>
      <c r="D93" s="1"/>
      <c r="E93" s="1"/>
      <c r="F93" s="47"/>
      <c r="G93" s="34"/>
      <c r="H93" s="39"/>
      <c r="I93" s="34"/>
      <c r="J93" s="47"/>
      <c r="K93" s="34"/>
      <c r="L93" s="39"/>
    </row>
    <row r="94" spans="1:12" ht="18.95" customHeight="1" x14ac:dyDescent="0.45">
      <c r="A94" s="139" t="s">
        <v>188</v>
      </c>
      <c r="B94" s="140"/>
      <c r="C94" s="184"/>
      <c r="D94" s="1"/>
      <c r="E94" s="1"/>
      <c r="F94" s="44">
        <v>-4.7E-2</v>
      </c>
      <c r="G94" s="34"/>
      <c r="H94" s="33">
        <v>6.0999999999999999E-2</v>
      </c>
      <c r="I94" s="34"/>
      <c r="J94" s="44">
        <v>-3.6999999999999998E-2</v>
      </c>
      <c r="K94" s="34"/>
      <c r="L94" s="33">
        <v>7.5999999999999998E-2</v>
      </c>
    </row>
    <row r="95" spans="1:12" ht="18.95" customHeight="1" x14ac:dyDescent="0.45">
      <c r="A95" s="139"/>
      <c r="B95" s="140"/>
      <c r="C95" s="184"/>
      <c r="D95" s="1"/>
      <c r="E95" s="1"/>
      <c r="F95" s="33"/>
      <c r="G95" s="34"/>
      <c r="H95" s="33"/>
      <c r="I95" s="34"/>
      <c r="J95" s="33"/>
      <c r="K95" s="34"/>
      <c r="L95" s="33"/>
    </row>
    <row r="96" spans="1:12" ht="18.95" customHeight="1" x14ac:dyDescent="0.45">
      <c r="A96" s="139"/>
      <c r="B96" s="140"/>
      <c r="C96" s="184"/>
      <c r="D96" s="1"/>
      <c r="E96" s="1"/>
      <c r="F96" s="33"/>
      <c r="G96" s="34"/>
      <c r="H96" s="33"/>
      <c r="I96" s="34"/>
      <c r="J96" s="33"/>
      <c r="K96" s="34"/>
      <c r="L96" s="33"/>
    </row>
    <row r="97" spans="1:12" ht="18.95" customHeight="1" x14ac:dyDescent="0.45">
      <c r="A97" s="139"/>
      <c r="B97" s="140"/>
      <c r="C97" s="184"/>
      <c r="D97" s="1"/>
      <c r="E97" s="1"/>
      <c r="F97" s="33"/>
      <c r="G97" s="34"/>
      <c r="H97" s="33"/>
      <c r="I97" s="34"/>
      <c r="J97" s="33"/>
      <c r="K97" s="34"/>
      <c r="L97" s="33"/>
    </row>
    <row r="98" spans="1:12" ht="18.95" customHeight="1" x14ac:dyDescent="0.45">
      <c r="A98" s="139"/>
      <c r="B98" s="140"/>
      <c r="C98" s="184"/>
      <c r="D98" s="1"/>
      <c r="E98" s="1"/>
      <c r="F98" s="33"/>
      <c r="G98" s="34"/>
      <c r="H98" s="33"/>
      <c r="I98" s="34"/>
      <c r="J98" s="33"/>
      <c r="K98" s="34"/>
      <c r="L98" s="33"/>
    </row>
    <row r="99" spans="1:12" ht="11.25" customHeight="1" x14ac:dyDescent="0.45">
      <c r="A99" s="139"/>
      <c r="B99" s="140"/>
      <c r="C99" s="184"/>
      <c r="D99" s="1"/>
      <c r="E99" s="1"/>
      <c r="F99" s="33"/>
      <c r="G99" s="34"/>
      <c r="H99" s="33"/>
      <c r="I99" s="34"/>
      <c r="J99" s="33"/>
      <c r="K99" s="34"/>
      <c r="L99" s="33"/>
    </row>
    <row r="100" spans="1:12" ht="21.95" customHeight="1" x14ac:dyDescent="0.45">
      <c r="A100" s="192" t="str">
        <f>'T2-4 BS'!A51</f>
        <v>หมายเหตุประกอบข้อมูลทางการเงินระหว่างกาลเป็นส่วนหนึ่งของข้อมูลทางการเงินนี้</v>
      </c>
      <c r="B100" s="193"/>
      <c r="C100" s="193"/>
      <c r="D100" s="132"/>
      <c r="E100" s="132"/>
      <c r="F100" s="29"/>
      <c r="G100" s="29"/>
      <c r="H100" s="29"/>
      <c r="I100" s="132"/>
      <c r="J100" s="29"/>
      <c r="K100" s="29"/>
      <c r="L100" s="29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AH45"/>
  <sheetViews>
    <sheetView tabSelected="1" topLeftCell="A7" zoomScaleNormal="100" zoomScaleSheetLayoutView="100" workbookViewId="0">
      <selection activeCell="X20" sqref="X20"/>
    </sheetView>
  </sheetViews>
  <sheetFormatPr defaultColWidth="9.33203125" defaultRowHeight="21.75" customHeight="1" x14ac:dyDescent="0.45"/>
  <cols>
    <col min="1" max="2" width="2" style="140" customWidth="1"/>
    <col min="3" max="3" width="24.6640625" style="140" customWidth="1"/>
    <col min="4" max="4" width="8.5" style="32" customWidth="1"/>
    <col min="5" max="5" width="0.6640625" style="32" customWidth="1"/>
    <col min="6" max="6" width="11.1640625" style="52" customWidth="1"/>
    <col min="7" max="7" width="0.6640625" style="52" customWidth="1"/>
    <col min="8" max="8" width="9.83203125" style="52" customWidth="1"/>
    <col min="9" max="9" width="0.6640625" style="52" customWidth="1"/>
    <col min="10" max="10" width="11.5" style="52" customWidth="1"/>
    <col min="11" max="11" width="0.6640625" style="52" customWidth="1"/>
    <col min="12" max="12" width="14.83203125" style="52" customWidth="1"/>
    <col min="13" max="13" width="0.6640625" style="52" customWidth="1"/>
    <col min="14" max="14" width="13" style="52" customWidth="1"/>
    <col min="15" max="15" width="0.6640625" style="52" customWidth="1"/>
    <col min="16" max="16" width="9.83203125" style="52" customWidth="1"/>
    <col min="17" max="17" width="0.6640625" style="52" customWidth="1"/>
    <col min="18" max="18" width="13.33203125" style="52" customWidth="1"/>
    <col min="19" max="19" width="0.6640625" style="52" customWidth="1"/>
    <col min="20" max="20" width="13.5" style="52" customWidth="1"/>
    <col min="21" max="21" width="0.6640625" style="52" customWidth="1"/>
    <col min="22" max="22" width="12" style="52" customWidth="1"/>
    <col min="23" max="23" width="0.6640625" style="52" customWidth="1"/>
    <col min="24" max="24" width="15.6640625" style="52" customWidth="1"/>
    <col min="25" max="25" width="0.6640625" style="52" customWidth="1"/>
    <col min="26" max="26" width="16.5" style="52" customWidth="1"/>
    <col min="27" max="27" width="0.6640625" style="52" customWidth="1"/>
    <col min="28" max="28" width="17.6640625" style="52" customWidth="1"/>
    <col min="29" max="29" width="0.6640625" style="52" customWidth="1"/>
    <col min="30" max="30" width="12.6640625" style="52" customWidth="1"/>
    <col min="31" max="31" width="0.6640625" style="52" customWidth="1"/>
    <col min="32" max="32" width="11.33203125" style="52" customWidth="1"/>
    <col min="33" max="33" width="0.6640625" style="52" customWidth="1"/>
    <col min="34" max="34" width="12" style="52" customWidth="1"/>
    <col min="35" max="16384" width="9.33203125" style="32"/>
  </cols>
  <sheetData>
    <row r="1" spans="1:34" ht="21.75" customHeight="1" x14ac:dyDescent="0.45">
      <c r="A1" s="133" t="s">
        <v>0</v>
      </c>
      <c r="B1" s="133"/>
      <c r="C1" s="133"/>
      <c r="D1" s="72"/>
      <c r="E1" s="72"/>
      <c r="AH1" s="56"/>
    </row>
    <row r="2" spans="1:34" ht="21.75" customHeight="1" x14ac:dyDescent="0.45">
      <c r="A2" s="133" t="s">
        <v>123</v>
      </c>
      <c r="B2" s="133"/>
      <c r="C2" s="133"/>
      <c r="D2" s="72"/>
      <c r="E2" s="72"/>
      <c r="AH2" s="56"/>
    </row>
    <row r="3" spans="1:34" ht="21.75" customHeight="1" x14ac:dyDescent="0.45">
      <c r="A3" s="183" t="str">
        <f>+'T7-8 PL 6m'!A3</f>
        <v>สำหรับงวดหกเดือนสิ้นสุดวันที่ 30 มิถุนายน พ.ศ. 2563</v>
      </c>
      <c r="B3" s="202"/>
      <c r="C3" s="202"/>
      <c r="D3" s="198"/>
      <c r="E3" s="198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</row>
    <row r="4" spans="1:34" ht="12" customHeight="1" x14ac:dyDescent="0.45">
      <c r="A4" s="136"/>
      <c r="B4" s="136"/>
      <c r="C4" s="136"/>
      <c r="D4" s="51"/>
      <c r="E4" s="51"/>
    </row>
    <row r="5" spans="1:34" s="237" customFormat="1" ht="18.95" customHeight="1" x14ac:dyDescent="0.45">
      <c r="A5" s="234"/>
      <c r="B5" s="234"/>
      <c r="C5" s="234"/>
      <c r="D5" s="235"/>
      <c r="E5" s="235"/>
      <c r="F5" s="236" t="s">
        <v>153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</row>
    <row r="6" spans="1:34" s="237" customFormat="1" ht="18.95" customHeight="1" x14ac:dyDescent="0.45">
      <c r="A6" s="234"/>
      <c r="B6" s="234"/>
      <c r="C6" s="234"/>
      <c r="D6" s="235"/>
      <c r="E6" s="235"/>
      <c r="F6" s="238" t="s">
        <v>134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9"/>
      <c r="AF6" s="240"/>
      <c r="AG6" s="240"/>
      <c r="AH6" s="240"/>
    </row>
    <row r="7" spans="1:34" s="237" customFormat="1" ht="18.95" customHeight="1" x14ac:dyDescent="0.45">
      <c r="A7" s="234"/>
      <c r="B7" s="234"/>
      <c r="C7" s="234"/>
      <c r="D7" s="235"/>
      <c r="E7" s="235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36" t="s">
        <v>120</v>
      </c>
      <c r="U7" s="236"/>
      <c r="V7" s="236"/>
      <c r="W7" s="236"/>
      <c r="X7" s="236"/>
      <c r="Y7" s="236"/>
      <c r="Z7" s="236"/>
      <c r="AA7" s="236"/>
      <c r="AB7" s="236"/>
      <c r="AC7" s="240"/>
      <c r="AD7" s="240"/>
      <c r="AE7" s="240"/>
      <c r="AF7" s="240"/>
      <c r="AG7" s="240"/>
      <c r="AH7" s="240"/>
    </row>
    <row r="8" spans="1:34" s="237" customFormat="1" ht="18.95" customHeight="1" x14ac:dyDescent="0.45">
      <c r="A8" s="234"/>
      <c r="B8" s="234"/>
      <c r="C8" s="234"/>
      <c r="D8" s="235"/>
      <c r="E8" s="235"/>
      <c r="F8" s="240"/>
      <c r="G8" s="240"/>
      <c r="H8" s="240"/>
      <c r="I8" s="240"/>
      <c r="J8" s="240"/>
      <c r="K8" s="240"/>
      <c r="M8" s="240"/>
      <c r="N8" s="240"/>
      <c r="O8" s="240"/>
      <c r="P8" s="240"/>
      <c r="Q8" s="240"/>
      <c r="R8" s="240"/>
      <c r="S8" s="240"/>
      <c r="T8" s="238" t="s">
        <v>170</v>
      </c>
      <c r="U8" s="238"/>
      <c r="V8" s="238"/>
      <c r="W8" s="238"/>
      <c r="X8" s="238"/>
      <c r="Y8" s="238"/>
      <c r="Z8" s="238"/>
      <c r="AA8" s="241"/>
      <c r="AB8" s="241"/>
      <c r="AC8" s="240"/>
      <c r="AD8" s="240"/>
      <c r="AE8" s="240"/>
      <c r="AF8" s="240"/>
      <c r="AG8" s="240"/>
      <c r="AH8" s="240"/>
    </row>
    <row r="9" spans="1:34" s="237" customFormat="1" ht="18.95" customHeight="1" x14ac:dyDescent="0.45">
      <c r="A9" s="234"/>
      <c r="B9" s="234"/>
      <c r="C9" s="234"/>
      <c r="D9" s="235"/>
      <c r="E9" s="235"/>
      <c r="F9" s="240"/>
      <c r="G9" s="240"/>
      <c r="H9" s="240"/>
      <c r="I9" s="240"/>
      <c r="J9" s="240"/>
      <c r="K9" s="240"/>
      <c r="L9" s="242" t="s">
        <v>135</v>
      </c>
      <c r="M9" s="240"/>
      <c r="N9" s="243"/>
      <c r="O9" s="240"/>
      <c r="S9" s="240"/>
      <c r="T9" s="244"/>
      <c r="U9" s="244"/>
      <c r="V9" s="245"/>
      <c r="W9" s="246"/>
      <c r="X9" s="244"/>
      <c r="Y9" s="240"/>
      <c r="Z9" s="241" t="s">
        <v>216</v>
      </c>
      <c r="AA9" s="240"/>
      <c r="AB9" s="240"/>
      <c r="AC9" s="240"/>
      <c r="AD9" s="240"/>
      <c r="AE9" s="240"/>
      <c r="AF9" s="240"/>
      <c r="AG9" s="240"/>
      <c r="AH9" s="240"/>
    </row>
    <row r="10" spans="1:34" s="248" customFormat="1" ht="18.95" customHeight="1" x14ac:dyDescent="0.45">
      <c r="A10" s="247"/>
      <c r="B10" s="247"/>
      <c r="C10" s="247"/>
      <c r="F10" s="242"/>
      <c r="G10" s="242"/>
      <c r="H10" s="242"/>
      <c r="I10" s="241"/>
      <c r="L10" s="242" t="s">
        <v>136</v>
      </c>
      <c r="P10" s="249" t="s">
        <v>39</v>
      </c>
      <c r="Q10" s="249"/>
      <c r="R10" s="249"/>
      <c r="T10" s="250"/>
      <c r="U10" s="246"/>
      <c r="V10" s="250"/>
      <c r="W10" s="251"/>
      <c r="X10" s="250" t="s">
        <v>215</v>
      </c>
      <c r="Y10" s="241"/>
      <c r="Z10" s="241" t="s">
        <v>217</v>
      </c>
      <c r="AA10" s="241"/>
      <c r="AB10" s="243"/>
      <c r="AC10" s="241"/>
      <c r="AG10" s="241"/>
      <c r="AH10" s="242"/>
    </row>
    <row r="11" spans="1:34" s="248" customFormat="1" ht="18.95" customHeight="1" x14ac:dyDescent="0.45">
      <c r="A11" s="247"/>
      <c r="B11" s="247"/>
      <c r="C11" s="247"/>
      <c r="J11" s="242" t="s">
        <v>56</v>
      </c>
      <c r="K11" s="241"/>
      <c r="L11" s="241" t="s">
        <v>137</v>
      </c>
      <c r="M11" s="241"/>
      <c r="N11" s="242" t="s">
        <v>175</v>
      </c>
      <c r="O11" s="241"/>
      <c r="P11" s="241" t="s">
        <v>40</v>
      </c>
      <c r="S11" s="241"/>
      <c r="T11" s="250" t="s">
        <v>216</v>
      </c>
      <c r="U11" s="251"/>
      <c r="V11" s="250" t="s">
        <v>261</v>
      </c>
      <c r="W11" s="250"/>
      <c r="X11" s="250" t="s">
        <v>214</v>
      </c>
      <c r="Y11" s="242"/>
      <c r="Z11" s="241" t="s">
        <v>218</v>
      </c>
      <c r="AA11" s="242"/>
      <c r="AD11" s="241" t="s">
        <v>138</v>
      </c>
      <c r="AE11" s="241"/>
      <c r="AF11" s="241" t="s">
        <v>139</v>
      </c>
    </row>
    <row r="12" spans="1:34" s="248" customFormat="1" ht="18.95" customHeight="1" x14ac:dyDescent="0.45">
      <c r="A12" s="247"/>
      <c r="B12" s="247"/>
      <c r="C12" s="247"/>
      <c r="F12" s="242" t="s">
        <v>52</v>
      </c>
      <c r="G12" s="242"/>
      <c r="H12" s="242" t="s">
        <v>56</v>
      </c>
      <c r="I12" s="241"/>
      <c r="J12" s="242" t="s">
        <v>140</v>
      </c>
      <c r="K12" s="241"/>
      <c r="L12" s="241" t="s">
        <v>141</v>
      </c>
      <c r="M12" s="241"/>
      <c r="N12" s="242" t="s">
        <v>113</v>
      </c>
      <c r="O12" s="241"/>
      <c r="P12" s="241" t="s">
        <v>142</v>
      </c>
      <c r="Q12" s="252"/>
      <c r="R12" s="252"/>
      <c r="S12" s="242"/>
      <c r="T12" s="250" t="s">
        <v>265</v>
      </c>
      <c r="U12" s="250"/>
      <c r="V12" s="251" t="s">
        <v>262</v>
      </c>
      <c r="W12" s="250"/>
      <c r="X12" s="251" t="s">
        <v>181</v>
      </c>
      <c r="Y12" s="242"/>
      <c r="Z12" s="241" t="s">
        <v>220</v>
      </c>
      <c r="AA12" s="242"/>
      <c r="AB12" s="241" t="s">
        <v>97</v>
      </c>
      <c r="AC12" s="242"/>
      <c r="AD12" s="241" t="s">
        <v>143</v>
      </c>
      <c r="AE12" s="242"/>
      <c r="AF12" s="241" t="s">
        <v>144</v>
      </c>
      <c r="AG12" s="242"/>
      <c r="AH12" s="242" t="s">
        <v>53</v>
      </c>
    </row>
    <row r="13" spans="1:34" s="248" customFormat="1" ht="18.95" customHeight="1" x14ac:dyDescent="0.45">
      <c r="A13" s="247"/>
      <c r="B13" s="247"/>
      <c r="C13" s="247"/>
      <c r="F13" s="241" t="s">
        <v>54</v>
      </c>
      <c r="G13" s="241"/>
      <c r="H13" s="241" t="s">
        <v>57</v>
      </c>
      <c r="I13" s="241"/>
      <c r="J13" s="241" t="s">
        <v>145</v>
      </c>
      <c r="K13" s="241"/>
      <c r="L13" s="241" t="s">
        <v>146</v>
      </c>
      <c r="M13" s="241"/>
      <c r="N13" s="241" t="s">
        <v>114</v>
      </c>
      <c r="O13" s="241"/>
      <c r="P13" s="241" t="s">
        <v>55</v>
      </c>
      <c r="Q13" s="241"/>
      <c r="R13" s="241" t="s">
        <v>41</v>
      </c>
      <c r="S13" s="241"/>
      <c r="T13" s="251" t="s">
        <v>266</v>
      </c>
      <c r="U13" s="251"/>
      <c r="V13" s="251" t="s">
        <v>263</v>
      </c>
      <c r="W13" s="251"/>
      <c r="X13" s="251" t="s">
        <v>182</v>
      </c>
      <c r="Y13" s="241"/>
      <c r="Z13" s="241" t="s">
        <v>219</v>
      </c>
      <c r="AA13" s="241"/>
      <c r="AB13" s="242" t="s">
        <v>124</v>
      </c>
      <c r="AC13" s="241"/>
      <c r="AD13" s="241" t="s">
        <v>147</v>
      </c>
      <c r="AE13" s="241"/>
      <c r="AF13" s="241" t="s">
        <v>76</v>
      </c>
      <c r="AG13" s="241"/>
      <c r="AH13" s="241" t="s">
        <v>125</v>
      </c>
    </row>
    <row r="14" spans="1:34" s="248" customFormat="1" ht="18.95" customHeight="1" x14ac:dyDescent="0.45">
      <c r="A14" s="247"/>
      <c r="B14" s="247"/>
      <c r="C14" s="247"/>
      <c r="D14" s="253" t="s">
        <v>4</v>
      </c>
      <c r="F14" s="254" t="s">
        <v>85</v>
      </c>
      <c r="G14" s="241"/>
      <c r="H14" s="254" t="s">
        <v>85</v>
      </c>
      <c r="I14" s="241"/>
      <c r="J14" s="254" t="s">
        <v>85</v>
      </c>
      <c r="K14" s="241"/>
      <c r="L14" s="254" t="s">
        <v>85</v>
      </c>
      <c r="M14" s="241"/>
      <c r="N14" s="254" t="s">
        <v>85</v>
      </c>
      <c r="O14" s="241"/>
      <c r="P14" s="254" t="s">
        <v>85</v>
      </c>
      <c r="Q14" s="241"/>
      <c r="R14" s="254" t="s">
        <v>85</v>
      </c>
      <c r="S14" s="241"/>
      <c r="T14" s="255" t="s">
        <v>85</v>
      </c>
      <c r="U14" s="251"/>
      <c r="V14" s="255" t="s">
        <v>85</v>
      </c>
      <c r="W14" s="251"/>
      <c r="X14" s="255" t="s">
        <v>85</v>
      </c>
      <c r="Y14" s="241"/>
      <c r="Z14" s="254" t="s">
        <v>85</v>
      </c>
      <c r="AA14" s="241"/>
      <c r="AB14" s="254" t="s">
        <v>85</v>
      </c>
      <c r="AC14" s="241"/>
      <c r="AD14" s="254" t="s">
        <v>85</v>
      </c>
      <c r="AE14" s="241"/>
      <c r="AF14" s="254" t="s">
        <v>85</v>
      </c>
      <c r="AG14" s="241"/>
      <c r="AH14" s="254" t="s">
        <v>85</v>
      </c>
    </row>
    <row r="15" spans="1:34" s="248" customFormat="1" ht="6" customHeight="1" x14ac:dyDescent="0.45">
      <c r="A15" s="256"/>
      <c r="B15" s="247"/>
      <c r="C15" s="247"/>
      <c r="D15" s="257"/>
      <c r="F15" s="258"/>
      <c r="G15" s="259"/>
      <c r="H15" s="258"/>
      <c r="I15" s="259"/>
      <c r="J15" s="258"/>
      <c r="K15" s="259"/>
      <c r="L15" s="258"/>
      <c r="M15" s="259"/>
      <c r="N15" s="258"/>
      <c r="O15" s="259"/>
      <c r="P15" s="258"/>
      <c r="Q15" s="259"/>
      <c r="R15" s="258"/>
      <c r="S15" s="243"/>
      <c r="T15" s="258"/>
      <c r="U15" s="243"/>
      <c r="V15" s="258"/>
      <c r="W15" s="243"/>
      <c r="X15" s="258"/>
      <c r="Y15" s="243"/>
      <c r="Z15" s="258"/>
      <c r="AA15" s="243"/>
      <c r="AB15" s="258"/>
      <c r="AC15" s="243"/>
      <c r="AD15" s="258"/>
      <c r="AE15" s="243"/>
      <c r="AF15" s="258"/>
      <c r="AG15" s="243"/>
      <c r="AH15" s="258"/>
    </row>
    <row r="16" spans="1:34" s="248" customFormat="1" ht="18.95" customHeight="1" x14ac:dyDescent="0.45">
      <c r="A16" s="256" t="s">
        <v>236</v>
      </c>
      <c r="B16" s="260"/>
      <c r="C16" s="260"/>
      <c r="D16" s="257"/>
      <c r="E16" s="261"/>
      <c r="F16" s="262"/>
      <c r="H16" s="262"/>
      <c r="J16" s="262"/>
      <c r="L16" s="262"/>
      <c r="N16" s="262"/>
      <c r="P16" s="262"/>
      <c r="R16" s="262"/>
      <c r="T16" s="262"/>
      <c r="V16" s="262"/>
      <c r="X16" s="262"/>
      <c r="Z16" s="262"/>
      <c r="AB16" s="262"/>
      <c r="AD16" s="262"/>
      <c r="AF16" s="262"/>
      <c r="AH16" s="262"/>
    </row>
    <row r="17" spans="1:34" s="248" customFormat="1" ht="18.95" customHeight="1" x14ac:dyDescent="0.45">
      <c r="A17" s="256"/>
      <c r="B17" s="263" t="s">
        <v>312</v>
      </c>
      <c r="C17" s="260"/>
      <c r="D17" s="257"/>
      <c r="E17" s="261"/>
      <c r="F17" s="264">
        <v>6853719</v>
      </c>
      <c r="G17" s="259"/>
      <c r="H17" s="264">
        <v>7116800</v>
      </c>
      <c r="I17" s="265"/>
      <c r="J17" s="264">
        <v>442910</v>
      </c>
      <c r="K17" s="265"/>
      <c r="L17" s="264">
        <v>-858503</v>
      </c>
      <c r="M17" s="259"/>
      <c r="N17" s="264">
        <v>272677</v>
      </c>
      <c r="O17" s="259"/>
      <c r="P17" s="264">
        <v>72456</v>
      </c>
      <c r="Q17" s="259"/>
      <c r="R17" s="264">
        <v>4461539</v>
      </c>
      <c r="S17" s="259"/>
      <c r="T17" s="264">
        <v>312</v>
      </c>
      <c r="U17" s="265"/>
      <c r="V17" s="264">
        <v>0</v>
      </c>
      <c r="W17" s="265"/>
      <c r="X17" s="264">
        <v>-1075116</v>
      </c>
      <c r="Y17" s="265"/>
      <c r="Z17" s="264">
        <v>252129</v>
      </c>
      <c r="AA17" s="265"/>
      <c r="AB17" s="264">
        <f>SUM(T17:Z17)</f>
        <v>-822675</v>
      </c>
      <c r="AC17" s="265"/>
      <c r="AD17" s="262">
        <f>SUM(F17:R17)+AB17</f>
        <v>17538923</v>
      </c>
      <c r="AE17" s="265"/>
      <c r="AF17" s="264">
        <v>10057006</v>
      </c>
      <c r="AG17" s="259"/>
      <c r="AH17" s="264">
        <f>SUM(F17:R17,AB17,AF17)</f>
        <v>27595929</v>
      </c>
    </row>
    <row r="18" spans="1:34" s="248" customFormat="1" ht="18.95" customHeight="1" x14ac:dyDescent="0.45">
      <c r="A18" s="260" t="s">
        <v>279</v>
      </c>
      <c r="B18" s="260"/>
      <c r="C18" s="260"/>
      <c r="F18" s="262"/>
      <c r="H18" s="262"/>
      <c r="J18" s="262"/>
      <c r="L18" s="262"/>
      <c r="N18" s="262"/>
      <c r="P18" s="262"/>
      <c r="R18" s="262"/>
      <c r="T18" s="262"/>
      <c r="V18" s="262"/>
      <c r="X18" s="262"/>
      <c r="Z18" s="262"/>
      <c r="AB18" s="262"/>
      <c r="AD18" s="262"/>
      <c r="AF18" s="262"/>
      <c r="AH18" s="262"/>
    </row>
    <row r="19" spans="1:34" s="248" customFormat="1" ht="18.95" customHeight="1" x14ac:dyDescent="0.45">
      <c r="A19" s="260"/>
      <c r="B19" s="260" t="s">
        <v>280</v>
      </c>
      <c r="C19" s="260"/>
      <c r="D19" s="257">
        <v>4</v>
      </c>
      <c r="E19" s="261"/>
      <c r="F19" s="264">
        <v>0</v>
      </c>
      <c r="H19" s="264">
        <v>0</v>
      </c>
      <c r="J19" s="264">
        <v>0</v>
      </c>
      <c r="L19" s="264">
        <v>0</v>
      </c>
      <c r="N19" s="264">
        <v>0</v>
      </c>
      <c r="P19" s="264">
        <v>0</v>
      </c>
      <c r="R19" s="264">
        <v>-46792</v>
      </c>
      <c r="T19" s="264">
        <v>-312</v>
      </c>
      <c r="V19" s="264">
        <v>-54169</v>
      </c>
      <c r="X19" s="264">
        <v>0</v>
      </c>
      <c r="Z19" s="264">
        <v>0</v>
      </c>
      <c r="AB19" s="264">
        <f>SUM(T19:Z19)</f>
        <v>-54481</v>
      </c>
      <c r="AD19" s="264">
        <f>SUM(F19:R19)+AB19</f>
        <v>-101273</v>
      </c>
      <c r="AF19" s="264">
        <v>-8803</v>
      </c>
      <c r="AG19" s="259"/>
      <c r="AH19" s="264">
        <f>SUM(F19:R19,AB19,AF19)</f>
        <v>-110076</v>
      </c>
    </row>
    <row r="20" spans="1:34" s="248" customFormat="1" ht="18.95" customHeight="1" x14ac:dyDescent="0.45">
      <c r="A20" s="256" t="s">
        <v>237</v>
      </c>
      <c r="B20" s="260"/>
      <c r="C20" s="260"/>
      <c r="D20" s="257"/>
      <c r="E20" s="261"/>
      <c r="F20" s="266"/>
      <c r="H20" s="266"/>
      <c r="J20" s="266"/>
      <c r="L20" s="266"/>
      <c r="N20" s="266"/>
      <c r="P20" s="266"/>
      <c r="R20" s="266"/>
      <c r="T20" s="266"/>
      <c r="V20" s="266"/>
      <c r="X20" s="266"/>
      <c r="Z20" s="266"/>
      <c r="AB20" s="266"/>
      <c r="AD20" s="266"/>
      <c r="AF20" s="266"/>
      <c r="AH20" s="266"/>
    </row>
    <row r="21" spans="1:34" s="248" customFormat="1" ht="18.95" customHeight="1" x14ac:dyDescent="0.45">
      <c r="A21" s="256"/>
      <c r="B21" s="263" t="s">
        <v>258</v>
      </c>
      <c r="C21" s="260"/>
      <c r="D21" s="257"/>
      <c r="E21" s="261"/>
      <c r="F21" s="264">
        <f>SUM(F17:F20)</f>
        <v>6853719</v>
      </c>
      <c r="G21" s="259"/>
      <c r="H21" s="264">
        <f>SUM(H17:H20)</f>
        <v>7116800</v>
      </c>
      <c r="I21" s="265"/>
      <c r="J21" s="264">
        <f>SUM(J17:J20)</f>
        <v>442910</v>
      </c>
      <c r="K21" s="265"/>
      <c r="L21" s="264">
        <f>SUM(L17:L20)</f>
        <v>-858503</v>
      </c>
      <c r="M21" s="259"/>
      <c r="N21" s="264">
        <f>SUM(N17:N20)</f>
        <v>272677</v>
      </c>
      <c r="O21" s="259"/>
      <c r="P21" s="264">
        <f>SUM(P17:P20)</f>
        <v>72456</v>
      </c>
      <c r="Q21" s="259"/>
      <c r="R21" s="264">
        <f>SUM(R17:R20)</f>
        <v>4414747</v>
      </c>
      <c r="S21" s="259"/>
      <c r="T21" s="264">
        <f>SUM(T17:T20)</f>
        <v>0</v>
      </c>
      <c r="U21" s="265"/>
      <c r="V21" s="264">
        <f>SUM(V17:V20)</f>
        <v>-54169</v>
      </c>
      <c r="W21" s="265"/>
      <c r="X21" s="264">
        <f>SUM(X17:X20)</f>
        <v>-1075116</v>
      </c>
      <c r="Y21" s="265"/>
      <c r="Z21" s="264">
        <f>SUM(Z17:Z20)</f>
        <v>252129</v>
      </c>
      <c r="AA21" s="265"/>
      <c r="AB21" s="264">
        <f>SUM(AB17:AB20)</f>
        <v>-877156</v>
      </c>
      <c r="AC21" s="265"/>
      <c r="AD21" s="264">
        <f>SUM(AD17:AD20)</f>
        <v>17437650</v>
      </c>
      <c r="AE21" s="265"/>
      <c r="AF21" s="264">
        <f>SUM(AF17:AF20)</f>
        <v>10048203</v>
      </c>
      <c r="AG21" s="259"/>
      <c r="AH21" s="264">
        <f>SUM(AH17:AH20)</f>
        <v>27485853</v>
      </c>
    </row>
    <row r="22" spans="1:34" s="248" customFormat="1" ht="4.1500000000000004" customHeight="1" x14ac:dyDescent="0.45">
      <c r="A22" s="256"/>
      <c r="B22" s="263"/>
      <c r="C22" s="260"/>
      <c r="D22" s="257"/>
      <c r="E22" s="261"/>
      <c r="F22" s="264"/>
      <c r="G22" s="259"/>
      <c r="H22" s="264"/>
      <c r="I22" s="265"/>
      <c r="J22" s="264"/>
      <c r="K22" s="265"/>
      <c r="L22" s="264"/>
      <c r="M22" s="259"/>
      <c r="N22" s="264"/>
      <c r="O22" s="259"/>
      <c r="P22" s="264"/>
      <c r="Q22" s="259"/>
      <c r="R22" s="264"/>
      <c r="S22" s="259"/>
      <c r="T22" s="264"/>
      <c r="U22" s="265"/>
      <c r="V22" s="264"/>
      <c r="W22" s="265"/>
      <c r="X22" s="264"/>
      <c r="Y22" s="265"/>
      <c r="Z22" s="264"/>
      <c r="AA22" s="265"/>
      <c r="AB22" s="264"/>
      <c r="AC22" s="265"/>
      <c r="AD22" s="262"/>
      <c r="AE22" s="265"/>
      <c r="AF22" s="264"/>
      <c r="AG22" s="259"/>
      <c r="AH22" s="264"/>
    </row>
    <row r="23" spans="1:34" s="248" customFormat="1" ht="18.95" customHeight="1" x14ac:dyDescent="0.45">
      <c r="A23" s="247" t="s">
        <v>51</v>
      </c>
      <c r="B23" s="247"/>
      <c r="C23" s="247"/>
      <c r="D23" s="257"/>
      <c r="F23" s="267">
        <v>0</v>
      </c>
      <c r="G23" s="268"/>
      <c r="H23" s="267">
        <v>0</v>
      </c>
      <c r="I23" s="268"/>
      <c r="J23" s="267">
        <v>0</v>
      </c>
      <c r="K23" s="268"/>
      <c r="L23" s="267">
        <v>0</v>
      </c>
      <c r="M23" s="268"/>
      <c r="N23" s="267">
        <v>0</v>
      </c>
      <c r="O23" s="268"/>
      <c r="P23" s="267">
        <v>0</v>
      </c>
      <c r="Q23" s="268"/>
      <c r="R23" s="267">
        <v>-324967</v>
      </c>
      <c r="S23" s="268"/>
      <c r="T23" s="267">
        <v>0</v>
      </c>
      <c r="U23" s="268"/>
      <c r="V23" s="267">
        <v>25117</v>
      </c>
      <c r="W23" s="268"/>
      <c r="X23" s="267">
        <v>63484</v>
      </c>
      <c r="Y23" s="268"/>
      <c r="Z23" s="267">
        <v>0</v>
      </c>
      <c r="AA23" s="259"/>
      <c r="AB23" s="264">
        <f>SUM(T23:Z23)</f>
        <v>88601</v>
      </c>
      <c r="AC23" s="265"/>
      <c r="AD23" s="264">
        <f>SUM(F23:R23)+AB23</f>
        <v>-236366</v>
      </c>
      <c r="AE23" s="259"/>
      <c r="AF23" s="267">
        <v>-234085</v>
      </c>
      <c r="AG23" s="259"/>
      <c r="AH23" s="264">
        <f>SUM(F23:R23,AB23,AF23)</f>
        <v>-470451</v>
      </c>
    </row>
    <row r="24" spans="1:34" s="248" customFormat="1" ht="18.95" customHeight="1" x14ac:dyDescent="0.45">
      <c r="A24" s="247" t="s">
        <v>270</v>
      </c>
      <c r="B24" s="247"/>
      <c r="C24" s="247"/>
      <c r="D24" s="257"/>
      <c r="F24" s="267"/>
      <c r="G24" s="268"/>
      <c r="H24" s="267"/>
      <c r="I24" s="268"/>
      <c r="J24" s="267"/>
      <c r="K24" s="268"/>
      <c r="L24" s="267"/>
      <c r="M24" s="268"/>
      <c r="N24" s="267"/>
      <c r="O24" s="268"/>
      <c r="P24" s="267"/>
      <c r="Q24" s="268"/>
      <c r="R24" s="267"/>
      <c r="S24" s="268"/>
      <c r="T24" s="267"/>
      <c r="U24" s="268"/>
      <c r="V24" s="267"/>
      <c r="W24" s="268"/>
      <c r="X24" s="267"/>
      <c r="Y24" s="268"/>
      <c r="Z24" s="267"/>
      <c r="AA24" s="259"/>
      <c r="AB24" s="264"/>
      <c r="AC24" s="265"/>
      <c r="AD24" s="264"/>
      <c r="AE24" s="259"/>
      <c r="AF24" s="267"/>
      <c r="AG24" s="259"/>
      <c r="AH24" s="264"/>
    </row>
    <row r="25" spans="1:34" s="248" customFormat="1" ht="18.95" customHeight="1" x14ac:dyDescent="0.45">
      <c r="A25" s="247"/>
      <c r="B25" s="247" t="s">
        <v>132</v>
      </c>
      <c r="C25" s="247"/>
      <c r="D25" s="257"/>
      <c r="F25" s="267">
        <v>0</v>
      </c>
      <c r="G25" s="268"/>
      <c r="H25" s="267">
        <v>0</v>
      </c>
      <c r="I25" s="268"/>
      <c r="J25" s="267">
        <v>0</v>
      </c>
      <c r="K25" s="268"/>
      <c r="L25" s="267">
        <v>325247</v>
      </c>
      <c r="M25" s="268"/>
      <c r="N25" s="267">
        <v>0</v>
      </c>
      <c r="O25" s="268"/>
      <c r="P25" s="267">
        <v>0</v>
      </c>
      <c r="Q25" s="268"/>
      <c r="R25" s="267">
        <v>0</v>
      </c>
      <c r="S25" s="268"/>
      <c r="T25" s="267">
        <v>0</v>
      </c>
      <c r="U25" s="268"/>
      <c r="V25" s="267">
        <v>0</v>
      </c>
      <c r="W25" s="268"/>
      <c r="X25" s="267">
        <v>0</v>
      </c>
      <c r="Y25" s="268"/>
      <c r="Z25" s="267">
        <v>0</v>
      </c>
      <c r="AA25" s="259"/>
      <c r="AB25" s="264">
        <f>SUM(T25:Z25)</f>
        <v>0</v>
      </c>
      <c r="AC25" s="265"/>
      <c r="AD25" s="264">
        <f>SUM(F25:R25)+AB25</f>
        <v>325247</v>
      </c>
      <c r="AE25" s="259"/>
      <c r="AF25" s="267">
        <v>-466899</v>
      </c>
      <c r="AG25" s="259"/>
      <c r="AH25" s="264">
        <f>SUM(F25:R25,AB25,AF25)</f>
        <v>-141652</v>
      </c>
    </row>
    <row r="26" spans="1:34" s="248" customFormat="1" ht="18.95" customHeight="1" x14ac:dyDescent="0.45">
      <c r="A26" s="247" t="s">
        <v>291</v>
      </c>
      <c r="B26" s="247"/>
      <c r="C26" s="247"/>
      <c r="D26" s="257">
        <v>16</v>
      </c>
      <c r="F26" s="267">
        <v>0</v>
      </c>
      <c r="G26" s="268"/>
      <c r="H26" s="267">
        <v>0</v>
      </c>
      <c r="I26" s="268"/>
      <c r="J26" s="267">
        <v>0</v>
      </c>
      <c r="K26" s="268"/>
      <c r="L26" s="267">
        <v>0</v>
      </c>
      <c r="M26" s="268"/>
      <c r="N26" s="267">
        <v>0</v>
      </c>
      <c r="O26" s="268"/>
      <c r="P26" s="267">
        <v>0</v>
      </c>
      <c r="Q26" s="268"/>
      <c r="R26" s="267">
        <v>-308417</v>
      </c>
      <c r="S26" s="268"/>
      <c r="T26" s="267">
        <v>0</v>
      </c>
      <c r="U26" s="268"/>
      <c r="V26" s="267">
        <v>0</v>
      </c>
      <c r="W26" s="268"/>
      <c r="X26" s="267">
        <v>0</v>
      </c>
      <c r="Y26" s="268"/>
      <c r="Z26" s="267">
        <v>0</v>
      </c>
      <c r="AA26" s="259"/>
      <c r="AB26" s="264">
        <f t="shared" ref="AB26:AB28" si="0">SUM(T26:Z26)</f>
        <v>0</v>
      </c>
      <c r="AC26" s="265"/>
      <c r="AD26" s="264">
        <f t="shared" ref="AD26:AD28" si="1">SUM(F26:R26)+AB26</f>
        <v>-308417</v>
      </c>
      <c r="AE26" s="259"/>
      <c r="AF26" s="267">
        <v>0</v>
      </c>
      <c r="AG26" s="259"/>
      <c r="AH26" s="264">
        <f t="shared" ref="AH26:AH28" si="2">SUM(F26:R26,AB26,AF26)</f>
        <v>-308417</v>
      </c>
    </row>
    <row r="27" spans="1:34" s="248" customFormat="1" ht="18.95" customHeight="1" x14ac:dyDescent="0.45">
      <c r="A27" s="247" t="s">
        <v>150</v>
      </c>
      <c r="B27" s="247"/>
      <c r="C27" s="247"/>
      <c r="D27" s="257">
        <v>16</v>
      </c>
      <c r="F27" s="267">
        <v>0</v>
      </c>
      <c r="G27" s="268"/>
      <c r="H27" s="267">
        <v>0</v>
      </c>
      <c r="I27" s="268"/>
      <c r="J27" s="267">
        <v>0</v>
      </c>
      <c r="K27" s="268"/>
      <c r="L27" s="267">
        <v>0</v>
      </c>
      <c r="M27" s="268"/>
      <c r="N27" s="267">
        <v>0</v>
      </c>
      <c r="O27" s="268"/>
      <c r="P27" s="267">
        <v>23006</v>
      </c>
      <c r="Q27" s="268"/>
      <c r="R27" s="267">
        <v>-23006</v>
      </c>
      <c r="S27" s="268"/>
      <c r="T27" s="267">
        <v>0</v>
      </c>
      <c r="U27" s="268"/>
      <c r="V27" s="267">
        <v>0</v>
      </c>
      <c r="W27" s="268"/>
      <c r="X27" s="267">
        <v>0</v>
      </c>
      <c r="Y27" s="268"/>
      <c r="Z27" s="267">
        <v>0</v>
      </c>
      <c r="AA27" s="259"/>
      <c r="AB27" s="264">
        <f t="shared" si="0"/>
        <v>0</v>
      </c>
      <c r="AC27" s="265"/>
      <c r="AD27" s="264">
        <f t="shared" si="1"/>
        <v>0</v>
      </c>
      <c r="AE27" s="259"/>
      <c r="AF27" s="267">
        <v>0</v>
      </c>
      <c r="AG27" s="259"/>
      <c r="AH27" s="264">
        <f t="shared" si="2"/>
        <v>0</v>
      </c>
    </row>
    <row r="28" spans="1:34" s="248" customFormat="1" ht="18.95" customHeight="1" x14ac:dyDescent="0.45">
      <c r="A28" s="247" t="s">
        <v>292</v>
      </c>
      <c r="B28" s="247"/>
      <c r="C28" s="247"/>
      <c r="D28" s="257"/>
      <c r="F28" s="267">
        <v>0</v>
      </c>
      <c r="G28" s="268"/>
      <c r="H28" s="267">
        <v>0</v>
      </c>
      <c r="I28" s="268"/>
      <c r="J28" s="267">
        <v>0</v>
      </c>
      <c r="K28" s="268"/>
      <c r="L28" s="267">
        <v>0</v>
      </c>
      <c r="M28" s="268"/>
      <c r="N28" s="267">
        <v>0</v>
      </c>
      <c r="O28" s="268"/>
      <c r="P28" s="267">
        <v>0</v>
      </c>
      <c r="Q28" s="268"/>
      <c r="R28" s="267">
        <v>0</v>
      </c>
      <c r="S28" s="268"/>
      <c r="T28" s="267">
        <v>0</v>
      </c>
      <c r="U28" s="268"/>
      <c r="V28" s="267">
        <v>0</v>
      </c>
      <c r="W28" s="268"/>
      <c r="X28" s="267">
        <v>0</v>
      </c>
      <c r="Y28" s="268"/>
      <c r="Z28" s="267">
        <v>0</v>
      </c>
      <c r="AA28" s="259"/>
      <c r="AB28" s="264">
        <f t="shared" si="0"/>
        <v>0</v>
      </c>
      <c r="AC28" s="265"/>
      <c r="AD28" s="264">
        <f t="shared" si="1"/>
        <v>0</v>
      </c>
      <c r="AE28" s="259"/>
      <c r="AF28" s="267">
        <v>-26751</v>
      </c>
      <c r="AG28" s="259"/>
      <c r="AH28" s="264">
        <f t="shared" si="2"/>
        <v>-26751</v>
      </c>
    </row>
    <row r="29" spans="1:34" s="248" customFormat="1" ht="18.95" customHeight="1" x14ac:dyDescent="0.45">
      <c r="A29" s="247" t="s">
        <v>115</v>
      </c>
      <c r="B29" s="247"/>
      <c r="C29" s="247"/>
      <c r="D29" s="257"/>
      <c r="F29" s="269">
        <v>0</v>
      </c>
      <c r="G29" s="268"/>
      <c r="H29" s="269">
        <v>0</v>
      </c>
      <c r="I29" s="268"/>
      <c r="J29" s="269">
        <v>0</v>
      </c>
      <c r="K29" s="268"/>
      <c r="L29" s="269">
        <v>0</v>
      </c>
      <c r="M29" s="268"/>
      <c r="N29" s="269">
        <v>19728</v>
      </c>
      <c r="O29" s="268"/>
      <c r="P29" s="269">
        <v>0</v>
      </c>
      <c r="Q29" s="268"/>
      <c r="R29" s="269">
        <v>0</v>
      </c>
      <c r="S29" s="268"/>
      <c r="T29" s="269">
        <v>0</v>
      </c>
      <c r="U29" s="268"/>
      <c r="V29" s="269">
        <v>0</v>
      </c>
      <c r="W29" s="268"/>
      <c r="X29" s="269">
        <v>0</v>
      </c>
      <c r="Y29" s="268"/>
      <c r="Z29" s="269">
        <v>0</v>
      </c>
      <c r="AA29" s="259"/>
      <c r="AB29" s="270">
        <f>SUM(T29:Z29)</f>
        <v>0</v>
      </c>
      <c r="AC29" s="259"/>
      <c r="AD29" s="270">
        <f>SUM(F29:R29)+AB29</f>
        <v>19728</v>
      </c>
      <c r="AE29" s="259"/>
      <c r="AF29" s="269">
        <v>5474</v>
      </c>
      <c r="AG29" s="259"/>
      <c r="AH29" s="270">
        <f>AD29+AF29</f>
        <v>25202</v>
      </c>
    </row>
    <row r="30" spans="1:34" s="248" customFormat="1" ht="6" customHeight="1" x14ac:dyDescent="0.45">
      <c r="A30" s="247"/>
      <c r="B30" s="247"/>
      <c r="C30" s="247"/>
      <c r="D30" s="257"/>
      <c r="F30" s="258"/>
      <c r="G30" s="243"/>
      <c r="H30" s="258"/>
      <c r="I30" s="243"/>
      <c r="J30" s="258"/>
      <c r="K30" s="243"/>
      <c r="L30" s="258"/>
      <c r="M30" s="243"/>
      <c r="N30" s="258"/>
      <c r="O30" s="243"/>
      <c r="P30" s="258"/>
      <c r="Q30" s="243"/>
      <c r="R30" s="258"/>
      <c r="S30" s="243"/>
      <c r="T30" s="258"/>
      <c r="U30" s="243"/>
      <c r="V30" s="258"/>
      <c r="W30" s="243"/>
      <c r="X30" s="258"/>
      <c r="Y30" s="243"/>
      <c r="Z30" s="258"/>
      <c r="AA30" s="243"/>
      <c r="AB30" s="258"/>
      <c r="AC30" s="243"/>
      <c r="AD30" s="258"/>
      <c r="AE30" s="243"/>
      <c r="AF30" s="258"/>
      <c r="AG30" s="243"/>
      <c r="AH30" s="258"/>
    </row>
    <row r="31" spans="1:34" s="248" customFormat="1" ht="18.95" customHeight="1" x14ac:dyDescent="0.45">
      <c r="A31" s="256" t="s">
        <v>222</v>
      </c>
      <c r="B31" s="247"/>
      <c r="C31" s="247"/>
      <c r="D31" s="257"/>
      <c r="F31" s="262"/>
      <c r="H31" s="262"/>
      <c r="J31" s="262"/>
      <c r="L31" s="262"/>
      <c r="N31" s="262"/>
      <c r="P31" s="262"/>
      <c r="R31" s="262"/>
      <c r="T31" s="262"/>
      <c r="V31" s="262"/>
      <c r="X31" s="262"/>
      <c r="Z31" s="262"/>
      <c r="AB31" s="262"/>
      <c r="AD31" s="262"/>
      <c r="AF31" s="262"/>
      <c r="AH31" s="262"/>
    </row>
    <row r="32" spans="1:34" s="248" customFormat="1" ht="18.95" customHeight="1" thickBot="1" x14ac:dyDescent="0.5">
      <c r="A32" s="256"/>
      <c r="B32" s="271" t="s">
        <v>284</v>
      </c>
      <c r="C32" s="247"/>
      <c r="D32" s="257"/>
      <c r="F32" s="272">
        <f>SUM(F21:F30)</f>
        <v>6853719</v>
      </c>
      <c r="G32" s="259"/>
      <c r="H32" s="272">
        <f>SUM(H21:H30)</f>
        <v>7116800</v>
      </c>
      <c r="I32" s="259"/>
      <c r="J32" s="272">
        <f>SUM(J21:J30)</f>
        <v>442910</v>
      </c>
      <c r="K32" s="259"/>
      <c r="L32" s="272">
        <f>SUM(L21:L30)</f>
        <v>-533256</v>
      </c>
      <c r="M32" s="259"/>
      <c r="N32" s="272">
        <f>SUM(N21:N30)</f>
        <v>292405</v>
      </c>
      <c r="O32" s="259"/>
      <c r="P32" s="272">
        <f>SUM(P21:P30)</f>
        <v>95462</v>
      </c>
      <c r="Q32" s="259"/>
      <c r="R32" s="272">
        <f>SUM(R21:R30)</f>
        <v>3758357</v>
      </c>
      <c r="S32" s="243"/>
      <c r="T32" s="272">
        <f>SUM(T21:T30)</f>
        <v>0</v>
      </c>
      <c r="U32" s="243"/>
      <c r="V32" s="272">
        <f>SUM(V21:V30)</f>
        <v>-29052</v>
      </c>
      <c r="W32" s="243"/>
      <c r="X32" s="272">
        <f>SUM(X21:X30)</f>
        <v>-1011632</v>
      </c>
      <c r="Y32" s="243"/>
      <c r="Z32" s="272">
        <f>SUM(Z21:Z30)</f>
        <v>252129</v>
      </c>
      <c r="AA32" s="243"/>
      <c r="AB32" s="272">
        <f>SUM(AB21:AB30)</f>
        <v>-788555</v>
      </c>
      <c r="AC32" s="243"/>
      <c r="AD32" s="272">
        <f>SUM(AD21:AD30)</f>
        <v>17237842</v>
      </c>
      <c r="AE32" s="243"/>
      <c r="AF32" s="272">
        <f>SUM(AF21:AF30)</f>
        <v>9325942</v>
      </c>
      <c r="AG32" s="243"/>
      <c r="AH32" s="272">
        <f>SUM(AH21:AH30)</f>
        <v>26563784</v>
      </c>
    </row>
    <row r="33" spans="1:34" s="248" customFormat="1" ht="9" customHeight="1" thickTop="1" x14ac:dyDescent="0.45">
      <c r="A33" s="256"/>
      <c r="B33" s="247"/>
      <c r="C33" s="247"/>
      <c r="D33" s="257"/>
      <c r="F33" s="243"/>
      <c r="G33" s="259"/>
      <c r="H33" s="243"/>
      <c r="I33" s="259"/>
      <c r="J33" s="243"/>
      <c r="K33" s="259"/>
      <c r="L33" s="243"/>
      <c r="M33" s="259"/>
      <c r="N33" s="243"/>
      <c r="O33" s="259"/>
      <c r="P33" s="243"/>
      <c r="Q33" s="259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  <c r="AE33" s="243"/>
      <c r="AF33" s="243"/>
      <c r="AG33" s="243"/>
      <c r="AH33" s="243"/>
    </row>
    <row r="34" spans="1:34" s="248" customFormat="1" ht="18.95" customHeight="1" x14ac:dyDescent="0.45">
      <c r="A34" s="256" t="s">
        <v>222</v>
      </c>
      <c r="B34" s="260"/>
      <c r="C34" s="260"/>
      <c r="D34" s="257"/>
      <c r="E34" s="261"/>
    </row>
    <row r="35" spans="1:34" s="248" customFormat="1" ht="18.95" customHeight="1" x14ac:dyDescent="0.45">
      <c r="A35" s="256"/>
      <c r="B35" s="256" t="s">
        <v>221</v>
      </c>
      <c r="C35" s="260"/>
      <c r="D35" s="257"/>
      <c r="E35" s="261"/>
      <c r="F35" s="259">
        <v>6853719</v>
      </c>
      <c r="G35" s="259"/>
      <c r="H35" s="259">
        <v>7116799</v>
      </c>
      <c r="I35" s="265"/>
      <c r="J35" s="259">
        <v>442910</v>
      </c>
      <c r="K35" s="265"/>
      <c r="L35" s="259">
        <v>-136133</v>
      </c>
      <c r="M35" s="259"/>
      <c r="N35" s="259">
        <v>214530</v>
      </c>
      <c r="O35" s="259"/>
      <c r="P35" s="259">
        <v>10000</v>
      </c>
      <c r="Q35" s="259"/>
      <c r="R35" s="259">
        <v>3652720</v>
      </c>
      <c r="S35" s="259"/>
      <c r="T35" s="259">
        <v>1122</v>
      </c>
      <c r="U35" s="265"/>
      <c r="V35" s="259">
        <v>0</v>
      </c>
      <c r="W35" s="265"/>
      <c r="X35" s="259">
        <v>-833580</v>
      </c>
      <c r="Y35" s="265"/>
      <c r="Z35" s="259">
        <v>0</v>
      </c>
      <c r="AA35" s="265"/>
      <c r="AB35" s="259">
        <f>SUM(T35:Z35)</f>
        <v>-832458</v>
      </c>
      <c r="AC35" s="265"/>
      <c r="AD35" s="248">
        <f>SUM(F35:R35)+AB35</f>
        <v>17322087</v>
      </c>
      <c r="AE35" s="265"/>
      <c r="AF35" s="259">
        <v>2771214</v>
      </c>
      <c r="AG35" s="259"/>
      <c r="AH35" s="259">
        <f>SUM(F35:R35,AB35,AF35)</f>
        <v>20093301</v>
      </c>
    </row>
    <row r="36" spans="1:34" s="248" customFormat="1" ht="18.95" customHeight="1" x14ac:dyDescent="0.45">
      <c r="A36" s="247" t="s">
        <v>51</v>
      </c>
      <c r="B36" s="247"/>
      <c r="C36" s="247"/>
      <c r="D36" s="257"/>
      <c r="F36" s="259">
        <v>0</v>
      </c>
      <c r="G36" s="259"/>
      <c r="H36" s="259">
        <v>0</v>
      </c>
      <c r="I36" s="259"/>
      <c r="J36" s="259">
        <v>0</v>
      </c>
      <c r="K36" s="259"/>
      <c r="L36" s="259">
        <v>0</v>
      </c>
      <c r="M36" s="259"/>
      <c r="N36" s="259">
        <v>0</v>
      </c>
      <c r="O36" s="259"/>
      <c r="P36" s="259">
        <v>0</v>
      </c>
      <c r="Q36" s="259"/>
      <c r="R36" s="259">
        <v>420901</v>
      </c>
      <c r="S36" s="259"/>
      <c r="T36" s="259">
        <v>144</v>
      </c>
      <c r="U36" s="259"/>
      <c r="V36" s="259">
        <v>0</v>
      </c>
      <c r="W36" s="259"/>
      <c r="X36" s="259">
        <v>-621148</v>
      </c>
      <c r="Y36" s="259"/>
      <c r="Z36" s="259">
        <v>252129</v>
      </c>
      <c r="AA36" s="259"/>
      <c r="AB36" s="259">
        <f>SUM(T36:Z36)</f>
        <v>-368875</v>
      </c>
      <c r="AC36" s="259"/>
      <c r="AD36" s="259">
        <f>SUM(F36:R36)+AB36</f>
        <v>52026</v>
      </c>
      <c r="AE36" s="259"/>
      <c r="AF36" s="259">
        <v>60866</v>
      </c>
      <c r="AG36" s="259"/>
      <c r="AH36" s="243">
        <f>AD36+AF36</f>
        <v>112892</v>
      </c>
    </row>
    <row r="37" spans="1:34" s="248" customFormat="1" ht="18.95" customHeight="1" x14ac:dyDescent="0.45">
      <c r="A37" s="247" t="s">
        <v>291</v>
      </c>
      <c r="B37" s="247"/>
      <c r="C37" s="247"/>
      <c r="D37" s="257"/>
      <c r="F37" s="259">
        <v>0</v>
      </c>
      <c r="G37" s="259"/>
      <c r="H37" s="259">
        <v>0</v>
      </c>
      <c r="I37" s="259"/>
      <c r="J37" s="259">
        <v>0</v>
      </c>
      <c r="K37" s="259"/>
      <c r="L37" s="259">
        <v>0</v>
      </c>
      <c r="M37" s="259"/>
      <c r="N37" s="259">
        <v>0</v>
      </c>
      <c r="O37" s="259"/>
      <c r="P37" s="259">
        <v>0</v>
      </c>
      <c r="Q37" s="259"/>
      <c r="R37" s="259">
        <v>-274130</v>
      </c>
      <c r="S37" s="259"/>
      <c r="T37" s="259">
        <v>0</v>
      </c>
      <c r="U37" s="259"/>
      <c r="V37" s="259">
        <v>0</v>
      </c>
      <c r="W37" s="259"/>
      <c r="X37" s="259">
        <v>0</v>
      </c>
      <c r="Y37" s="259"/>
      <c r="Z37" s="259">
        <v>0</v>
      </c>
      <c r="AA37" s="259"/>
      <c r="AB37" s="259">
        <f t="shared" ref="AB37:AB39" si="3">SUM(T37:Z37)</f>
        <v>0</v>
      </c>
      <c r="AC37" s="259"/>
      <c r="AD37" s="259">
        <f t="shared" ref="AD37:AD39" si="4">SUM(F37:R37)+AB37</f>
        <v>-274130</v>
      </c>
      <c r="AE37" s="259"/>
      <c r="AF37" s="259">
        <v>0</v>
      </c>
      <c r="AG37" s="259"/>
      <c r="AH37" s="243">
        <f t="shared" ref="AH37:AH39" si="5">AD37+AF37</f>
        <v>-274130</v>
      </c>
    </row>
    <row r="38" spans="1:34" s="248" customFormat="1" ht="18.95" customHeight="1" x14ac:dyDescent="0.45">
      <c r="A38" s="247" t="s">
        <v>150</v>
      </c>
      <c r="B38" s="247"/>
      <c r="C38" s="247"/>
      <c r="D38" s="257"/>
      <c r="F38" s="259">
        <v>0</v>
      </c>
      <c r="G38" s="259"/>
      <c r="H38" s="259">
        <v>0</v>
      </c>
      <c r="I38" s="259"/>
      <c r="J38" s="259">
        <v>0</v>
      </c>
      <c r="K38" s="259"/>
      <c r="L38" s="259">
        <v>0</v>
      </c>
      <c r="M38" s="259"/>
      <c r="N38" s="259">
        <v>0</v>
      </c>
      <c r="O38" s="259"/>
      <c r="P38" s="259">
        <v>62456</v>
      </c>
      <c r="Q38" s="259"/>
      <c r="R38" s="259">
        <v>-62456</v>
      </c>
      <c r="S38" s="259"/>
      <c r="T38" s="259">
        <v>0</v>
      </c>
      <c r="U38" s="259"/>
      <c r="V38" s="259">
        <v>0</v>
      </c>
      <c r="W38" s="259"/>
      <c r="X38" s="259">
        <v>0</v>
      </c>
      <c r="Y38" s="259"/>
      <c r="Z38" s="259">
        <v>0</v>
      </c>
      <c r="AA38" s="259"/>
      <c r="AB38" s="259">
        <f t="shared" si="3"/>
        <v>0</v>
      </c>
      <c r="AC38" s="259"/>
      <c r="AD38" s="259">
        <f t="shared" si="4"/>
        <v>0</v>
      </c>
      <c r="AE38" s="259"/>
      <c r="AF38" s="259">
        <v>0</v>
      </c>
      <c r="AG38" s="259"/>
      <c r="AH38" s="243">
        <f t="shared" si="5"/>
        <v>0</v>
      </c>
    </row>
    <row r="39" spans="1:34" s="248" customFormat="1" ht="18.95" customHeight="1" x14ac:dyDescent="0.45">
      <c r="A39" s="247" t="s">
        <v>292</v>
      </c>
      <c r="B39" s="247"/>
      <c r="C39" s="247"/>
      <c r="D39" s="257"/>
      <c r="F39" s="259">
        <v>0</v>
      </c>
      <c r="G39" s="259"/>
      <c r="H39" s="259">
        <v>0</v>
      </c>
      <c r="I39" s="259"/>
      <c r="J39" s="259">
        <v>0</v>
      </c>
      <c r="K39" s="259"/>
      <c r="L39" s="259">
        <v>0</v>
      </c>
      <c r="M39" s="259"/>
      <c r="N39" s="259">
        <v>0</v>
      </c>
      <c r="O39" s="259"/>
      <c r="P39" s="259">
        <v>0</v>
      </c>
      <c r="Q39" s="259"/>
      <c r="R39" s="259">
        <v>0</v>
      </c>
      <c r="S39" s="259"/>
      <c r="T39" s="259">
        <v>0</v>
      </c>
      <c r="U39" s="259"/>
      <c r="V39" s="259">
        <v>0</v>
      </c>
      <c r="W39" s="259"/>
      <c r="X39" s="259">
        <v>0</v>
      </c>
      <c r="Y39" s="259"/>
      <c r="Z39" s="259">
        <v>0</v>
      </c>
      <c r="AA39" s="259"/>
      <c r="AB39" s="259">
        <f t="shared" si="3"/>
        <v>0</v>
      </c>
      <c r="AC39" s="259"/>
      <c r="AD39" s="259">
        <f t="shared" si="4"/>
        <v>0</v>
      </c>
      <c r="AE39" s="259"/>
      <c r="AF39" s="259">
        <v>-53500</v>
      </c>
      <c r="AG39" s="259"/>
      <c r="AH39" s="243">
        <f t="shared" si="5"/>
        <v>-53500</v>
      </c>
    </row>
    <row r="40" spans="1:34" s="248" customFormat="1" ht="18.95" customHeight="1" x14ac:dyDescent="0.45">
      <c r="A40" s="247" t="s">
        <v>115</v>
      </c>
      <c r="B40" s="247"/>
      <c r="C40" s="247"/>
      <c r="D40" s="257"/>
      <c r="F40" s="273">
        <v>0</v>
      </c>
      <c r="G40" s="259"/>
      <c r="H40" s="273">
        <v>0</v>
      </c>
      <c r="I40" s="259"/>
      <c r="J40" s="273">
        <v>0</v>
      </c>
      <c r="K40" s="259"/>
      <c r="L40" s="273">
        <v>0</v>
      </c>
      <c r="M40" s="259"/>
      <c r="N40" s="273">
        <v>33733</v>
      </c>
      <c r="O40" s="259"/>
      <c r="P40" s="273">
        <v>0</v>
      </c>
      <c r="Q40" s="259"/>
      <c r="R40" s="273">
        <v>0</v>
      </c>
      <c r="S40" s="265"/>
      <c r="T40" s="273">
        <v>0</v>
      </c>
      <c r="U40" s="259"/>
      <c r="V40" s="273">
        <v>0</v>
      </c>
      <c r="W40" s="259"/>
      <c r="X40" s="273">
        <v>0</v>
      </c>
      <c r="Y40" s="259"/>
      <c r="Z40" s="273">
        <v>0</v>
      </c>
      <c r="AA40" s="259"/>
      <c r="AB40" s="273">
        <f>SUM(T40:Z40)</f>
        <v>0</v>
      </c>
      <c r="AC40" s="259"/>
      <c r="AD40" s="273">
        <f>SUM(F40:R40)+AB40</f>
        <v>33733</v>
      </c>
      <c r="AE40" s="259"/>
      <c r="AF40" s="273">
        <v>0</v>
      </c>
      <c r="AG40" s="259"/>
      <c r="AH40" s="273">
        <f>AD40+AF40</f>
        <v>33733</v>
      </c>
    </row>
    <row r="41" spans="1:34" s="248" customFormat="1" ht="6" customHeight="1" x14ac:dyDescent="0.45">
      <c r="A41" s="247"/>
      <c r="B41" s="247"/>
      <c r="C41" s="247"/>
      <c r="D41" s="257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43"/>
      <c r="AA41" s="243"/>
      <c r="AB41" s="243"/>
      <c r="AC41" s="243"/>
      <c r="AD41" s="243"/>
      <c r="AE41" s="243"/>
      <c r="AF41" s="243"/>
      <c r="AG41" s="243"/>
      <c r="AH41" s="243"/>
    </row>
    <row r="42" spans="1:34" s="248" customFormat="1" ht="18.95" customHeight="1" x14ac:dyDescent="0.45">
      <c r="A42" s="256" t="s">
        <v>222</v>
      </c>
      <c r="B42" s="247"/>
      <c r="C42" s="247"/>
      <c r="D42" s="257"/>
    </row>
    <row r="43" spans="1:34" s="248" customFormat="1" ht="18.95" customHeight="1" thickBot="1" x14ac:dyDescent="0.5">
      <c r="A43" s="256"/>
      <c r="B43" s="271" t="s">
        <v>285</v>
      </c>
      <c r="C43" s="247"/>
      <c r="D43" s="257"/>
      <c r="F43" s="274">
        <f>SUM(F35:F41)</f>
        <v>6853719</v>
      </c>
      <c r="G43" s="259"/>
      <c r="H43" s="274">
        <f>SUM(H35:H41)</f>
        <v>7116799</v>
      </c>
      <c r="I43" s="259"/>
      <c r="J43" s="274">
        <f>SUM(J35:J41)</f>
        <v>442910</v>
      </c>
      <c r="K43" s="259"/>
      <c r="L43" s="274">
        <f>SUM(L35:L41)</f>
        <v>-136133</v>
      </c>
      <c r="M43" s="259"/>
      <c r="N43" s="274">
        <f>SUM(N35:N41)</f>
        <v>248263</v>
      </c>
      <c r="O43" s="259"/>
      <c r="P43" s="274">
        <f>SUM(P35:P41)</f>
        <v>72456</v>
      </c>
      <c r="Q43" s="259"/>
      <c r="R43" s="274">
        <f>SUM(R35:R41)</f>
        <v>3737035</v>
      </c>
      <c r="S43" s="243"/>
      <c r="T43" s="274">
        <f>SUM(T35:T41)</f>
        <v>1266</v>
      </c>
      <c r="U43" s="243"/>
      <c r="V43" s="274">
        <f>SUM(V35:V41)</f>
        <v>0</v>
      </c>
      <c r="W43" s="243"/>
      <c r="X43" s="274">
        <f>SUM(X35:X41)</f>
        <v>-1454728</v>
      </c>
      <c r="Y43" s="243"/>
      <c r="Z43" s="274">
        <f>SUM(Z35:Z41)</f>
        <v>252129</v>
      </c>
      <c r="AA43" s="243"/>
      <c r="AB43" s="274">
        <f>SUM(AB35:AB41)</f>
        <v>-1201333</v>
      </c>
      <c r="AC43" s="243"/>
      <c r="AD43" s="274">
        <f>SUM(AD35:AD41)</f>
        <v>17133716</v>
      </c>
      <c r="AE43" s="243"/>
      <c r="AF43" s="274">
        <f>SUM(AF35:AF41)</f>
        <v>2778580</v>
      </c>
      <c r="AG43" s="243"/>
      <c r="AH43" s="274">
        <f>SUM(AH35:AH41)</f>
        <v>19912296</v>
      </c>
    </row>
    <row r="44" spans="1:34" s="53" customFormat="1" ht="3.75" customHeight="1" thickTop="1" x14ac:dyDescent="0.45">
      <c r="A44" s="146"/>
      <c r="B44" s="205"/>
      <c r="C44" s="204"/>
      <c r="D44" s="55"/>
      <c r="F44" s="52"/>
      <c r="G44" s="56"/>
      <c r="H44" s="52"/>
      <c r="I44" s="56"/>
      <c r="J44" s="52"/>
      <c r="K44" s="56"/>
      <c r="L44" s="52"/>
      <c r="M44" s="56"/>
      <c r="N44" s="52"/>
      <c r="O44" s="56"/>
      <c r="P44" s="52"/>
      <c r="Q44" s="56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 ht="21.95" customHeight="1" x14ac:dyDescent="0.45">
      <c r="A45" s="192" t="str">
        <f>+'T2-4 BS'!A51</f>
        <v>หมายเหตุประกอบข้อมูลทางการเงินระหว่างกาลเป็นส่วนหนึ่งของข้อมูลทางการเงินนี้</v>
      </c>
      <c r="B45" s="143"/>
      <c r="C45" s="143"/>
      <c r="D45" s="206"/>
      <c r="E45" s="206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</row>
  </sheetData>
  <mergeCells count="5">
    <mergeCell ref="F5:AH5"/>
    <mergeCell ref="F6:AD6"/>
    <mergeCell ref="T7:AB7"/>
    <mergeCell ref="T8:Z8"/>
    <mergeCell ref="P10:R10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0"/>
  </sheetPr>
  <dimension ref="A1:X36"/>
  <sheetViews>
    <sheetView topLeftCell="D19" zoomScale="85" zoomScaleNormal="85" zoomScaleSheetLayoutView="80" workbookViewId="0">
      <selection activeCell="R36" sqref="R36"/>
    </sheetView>
  </sheetViews>
  <sheetFormatPr defaultColWidth="9.33203125" defaultRowHeight="21.75" customHeight="1" x14ac:dyDescent="0.45"/>
  <cols>
    <col min="1" max="2" width="1.5" style="32" customWidth="1"/>
    <col min="3" max="3" width="34.83203125" style="32" customWidth="1"/>
    <col min="4" max="4" width="9.6640625" style="32" customWidth="1"/>
    <col min="5" max="5" width="0.6640625" style="32" customWidth="1"/>
    <col min="6" max="6" width="13" style="61" customWidth="1"/>
    <col min="7" max="7" width="0.6640625" style="61" customWidth="1"/>
    <col min="8" max="8" width="17" style="61" customWidth="1"/>
    <col min="9" max="9" width="0.5" style="61" customWidth="1"/>
    <col min="10" max="10" width="19.33203125" style="61" customWidth="1"/>
    <col min="11" max="11" width="0.6640625" style="61" customWidth="1"/>
    <col min="12" max="12" width="13.83203125" style="61" customWidth="1"/>
    <col min="13" max="13" width="0.6640625" style="61" customWidth="1"/>
    <col min="14" max="14" width="18.83203125" style="61" customWidth="1"/>
    <col min="15" max="15" width="0.6640625" style="61" customWidth="1"/>
    <col min="16" max="16" width="15.83203125" style="61" customWidth="1"/>
    <col min="17" max="17" width="0.6640625" style="61" customWidth="1"/>
    <col min="18" max="18" width="15.83203125" style="61" customWidth="1"/>
    <col min="19" max="19" width="0.6640625" style="61" customWidth="1"/>
    <col min="20" max="20" width="13.33203125" style="61" customWidth="1"/>
    <col min="21" max="21" width="0.6640625" style="61" customWidth="1"/>
    <col min="22" max="22" width="18.6640625" style="61" customWidth="1"/>
    <col min="23" max="23" width="0.6640625" style="61" customWidth="1"/>
    <col min="24" max="24" width="14.1640625" style="61" customWidth="1"/>
    <col min="25" max="16384" width="9.33203125" style="32"/>
  </cols>
  <sheetData>
    <row r="1" spans="1:24" ht="21.75" customHeight="1" x14ac:dyDescent="0.45">
      <c r="A1" s="72" t="s">
        <v>0</v>
      </c>
      <c r="B1" s="72"/>
      <c r="C1" s="72"/>
      <c r="D1" s="72"/>
      <c r="E1" s="72"/>
      <c r="X1" s="196"/>
    </row>
    <row r="2" spans="1:24" ht="21.75" customHeight="1" x14ac:dyDescent="0.45">
      <c r="A2" s="72" t="s">
        <v>123</v>
      </c>
      <c r="B2" s="72"/>
      <c r="C2" s="72"/>
      <c r="D2" s="72"/>
      <c r="E2" s="72"/>
      <c r="X2" s="196"/>
    </row>
    <row r="3" spans="1:24" ht="21.75" customHeight="1" x14ac:dyDescent="0.45">
      <c r="A3" s="197" t="str">
        <f>+'9 Change Conso'!A3</f>
        <v>สำหรับงวดหกเดือนสิ้นสุดวันที่ 30 มิถุนายน พ.ศ. 2563</v>
      </c>
      <c r="B3" s="198"/>
      <c r="C3" s="198"/>
      <c r="D3" s="198"/>
      <c r="E3" s="198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</row>
    <row r="4" spans="1:24" ht="21.75" customHeight="1" x14ac:dyDescent="0.45">
      <c r="A4" s="51"/>
      <c r="B4" s="51"/>
      <c r="C4" s="51"/>
      <c r="D4" s="51"/>
      <c r="E4" s="51"/>
    </row>
    <row r="5" spans="1:24" ht="20.100000000000001" customHeight="1" x14ac:dyDescent="0.45">
      <c r="A5" s="51"/>
      <c r="B5" s="51"/>
      <c r="C5" s="51"/>
      <c r="D5" s="51"/>
      <c r="E5" s="51"/>
      <c r="F5" s="231" t="s">
        <v>154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</row>
    <row r="6" spans="1:24" ht="20.100000000000001" customHeight="1" x14ac:dyDescent="0.45">
      <c r="A6" s="51"/>
      <c r="B6" s="51"/>
      <c r="C6" s="51"/>
      <c r="D6" s="51"/>
      <c r="E6" s="51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231" t="s">
        <v>120</v>
      </c>
      <c r="S6" s="231"/>
      <c r="T6" s="231"/>
      <c r="U6" s="231"/>
      <c r="V6" s="231"/>
      <c r="W6" s="59"/>
      <c r="X6" s="59"/>
    </row>
    <row r="7" spans="1:24" ht="20.100000000000001" customHeight="1" x14ac:dyDescent="0.45">
      <c r="A7" s="51"/>
      <c r="B7" s="51"/>
      <c r="C7" s="51"/>
      <c r="D7" s="51"/>
      <c r="E7" s="51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233" t="s">
        <v>170</v>
      </c>
      <c r="S7" s="233"/>
      <c r="T7" s="233"/>
      <c r="U7" s="122"/>
      <c r="V7" s="121"/>
      <c r="W7" s="59"/>
      <c r="X7" s="59"/>
    </row>
    <row r="8" spans="1:24" s="53" customFormat="1" ht="20.100000000000001" customHeight="1" x14ac:dyDescent="0.45">
      <c r="A8" s="57"/>
      <c r="B8" s="57"/>
      <c r="C8" s="57"/>
      <c r="D8" s="57"/>
      <c r="E8" s="57"/>
      <c r="F8" s="60"/>
      <c r="G8" s="60"/>
      <c r="H8" s="60"/>
      <c r="I8" s="59"/>
      <c r="J8" s="60" t="s">
        <v>77</v>
      </c>
      <c r="K8" s="59"/>
      <c r="L8" s="60" t="s">
        <v>175</v>
      </c>
      <c r="M8" s="59"/>
      <c r="N8" s="232" t="s">
        <v>39</v>
      </c>
      <c r="O8" s="232"/>
      <c r="P8" s="232"/>
      <c r="Q8" s="59"/>
      <c r="R8" s="159" t="s">
        <v>216</v>
      </c>
      <c r="T8" s="159" t="s">
        <v>261</v>
      </c>
      <c r="U8" s="61"/>
      <c r="V8" s="59"/>
      <c r="W8" s="61"/>
      <c r="X8" s="60"/>
    </row>
    <row r="9" spans="1:24" s="53" customFormat="1" ht="20.100000000000001" customHeight="1" x14ac:dyDescent="0.45">
      <c r="A9" s="57"/>
      <c r="B9" s="57"/>
      <c r="C9" s="57"/>
      <c r="D9" s="57"/>
      <c r="E9" s="57"/>
      <c r="F9" s="60" t="s">
        <v>148</v>
      </c>
      <c r="G9" s="60"/>
      <c r="H9" s="60"/>
      <c r="I9" s="59"/>
      <c r="J9" s="59" t="s">
        <v>78</v>
      </c>
      <c r="K9" s="59"/>
      <c r="L9" s="59" t="s">
        <v>113</v>
      </c>
      <c r="M9" s="59"/>
      <c r="N9" s="59" t="s">
        <v>40</v>
      </c>
      <c r="R9" s="159" t="s">
        <v>265</v>
      </c>
      <c r="S9" s="59"/>
      <c r="T9" s="157" t="s">
        <v>262</v>
      </c>
      <c r="U9" s="59"/>
      <c r="V9" s="4" t="s">
        <v>97</v>
      </c>
      <c r="W9" s="59"/>
      <c r="X9" s="60" t="s">
        <v>53</v>
      </c>
    </row>
    <row r="10" spans="1:24" s="53" customFormat="1" ht="20.100000000000001" customHeight="1" x14ac:dyDescent="0.45">
      <c r="A10" s="57"/>
      <c r="B10" s="57"/>
      <c r="C10" s="57"/>
      <c r="D10" s="57"/>
      <c r="E10" s="57"/>
      <c r="F10" s="59" t="s">
        <v>149</v>
      </c>
      <c r="G10" s="59"/>
      <c r="H10" s="59" t="s">
        <v>96</v>
      </c>
      <c r="I10" s="59"/>
      <c r="J10" s="59" t="s">
        <v>79</v>
      </c>
      <c r="K10" s="59"/>
      <c r="L10" s="59" t="s">
        <v>114</v>
      </c>
      <c r="M10" s="59"/>
      <c r="N10" s="59" t="s">
        <v>150</v>
      </c>
      <c r="O10" s="59"/>
      <c r="P10" s="59" t="s">
        <v>41</v>
      </c>
      <c r="Q10" s="60"/>
      <c r="R10" s="157" t="s">
        <v>266</v>
      </c>
      <c r="S10" s="59"/>
      <c r="T10" s="157" t="s">
        <v>263</v>
      </c>
      <c r="U10" s="59"/>
      <c r="V10" s="7" t="s">
        <v>124</v>
      </c>
      <c r="W10" s="59"/>
      <c r="X10" s="60" t="s">
        <v>125</v>
      </c>
    </row>
    <row r="11" spans="1:24" s="53" customFormat="1" ht="20.100000000000001" customHeight="1" x14ac:dyDescent="0.45">
      <c r="A11" s="57"/>
      <c r="B11" s="57"/>
      <c r="C11" s="57"/>
      <c r="D11" s="207" t="s">
        <v>4</v>
      </c>
      <c r="E11" s="57"/>
      <c r="F11" s="62" t="s">
        <v>85</v>
      </c>
      <c r="G11" s="59"/>
      <c r="H11" s="62" t="s">
        <v>85</v>
      </c>
      <c r="I11" s="59"/>
      <c r="J11" s="62" t="s">
        <v>85</v>
      </c>
      <c r="K11" s="59"/>
      <c r="L11" s="62" t="s">
        <v>85</v>
      </c>
      <c r="M11" s="59"/>
      <c r="N11" s="62" t="s">
        <v>85</v>
      </c>
      <c r="O11" s="59"/>
      <c r="P11" s="62" t="s">
        <v>85</v>
      </c>
      <c r="Q11" s="59"/>
      <c r="R11" s="62" t="s">
        <v>85</v>
      </c>
      <c r="S11" s="59"/>
      <c r="T11" s="194" t="s">
        <v>85</v>
      </c>
      <c r="U11" s="59"/>
      <c r="V11" s="62" t="s">
        <v>85</v>
      </c>
      <c r="W11" s="59"/>
      <c r="X11" s="62" t="s">
        <v>85</v>
      </c>
    </row>
    <row r="12" spans="1:24" s="53" customFormat="1" ht="8.1" customHeight="1" x14ac:dyDescent="0.45">
      <c r="A12" s="57"/>
      <c r="B12" s="57"/>
      <c r="C12" s="57"/>
      <c r="D12" s="63"/>
      <c r="E12" s="57"/>
      <c r="F12" s="71"/>
      <c r="G12" s="59"/>
      <c r="H12" s="71"/>
      <c r="I12" s="59"/>
      <c r="J12" s="71"/>
      <c r="K12" s="59"/>
      <c r="L12" s="71"/>
      <c r="M12" s="59"/>
      <c r="N12" s="71"/>
      <c r="O12" s="59"/>
      <c r="P12" s="71"/>
      <c r="Q12" s="59"/>
      <c r="R12" s="71"/>
      <c r="S12" s="59"/>
      <c r="T12" s="71"/>
      <c r="U12" s="59"/>
      <c r="V12" s="71"/>
      <c r="W12" s="59"/>
      <c r="X12" s="71"/>
    </row>
    <row r="13" spans="1:24" s="53" customFormat="1" ht="20.100000000000001" customHeight="1" x14ac:dyDescent="0.45">
      <c r="A13" s="54" t="s">
        <v>238</v>
      </c>
      <c r="B13" s="57"/>
      <c r="C13" s="57"/>
      <c r="D13" s="55"/>
      <c r="E13" s="57"/>
      <c r="F13" s="67">
        <v>6853719</v>
      </c>
      <c r="G13" s="52"/>
      <c r="H13" s="67">
        <v>10761525</v>
      </c>
      <c r="I13" s="52"/>
      <c r="J13" s="67">
        <v>-2931610</v>
      </c>
      <c r="K13" s="52"/>
      <c r="L13" s="67">
        <v>269837</v>
      </c>
      <c r="M13" s="52"/>
      <c r="N13" s="67">
        <v>93637</v>
      </c>
      <c r="O13" s="52"/>
      <c r="P13" s="67">
        <v>1372661</v>
      </c>
      <c r="Q13" s="52"/>
      <c r="R13" s="67">
        <v>201</v>
      </c>
      <c r="S13" s="52"/>
      <c r="T13" s="67">
        <v>0</v>
      </c>
      <c r="U13" s="52"/>
      <c r="V13" s="67">
        <f>SUM(R13:U13)</f>
        <v>201</v>
      </c>
      <c r="W13" s="52"/>
      <c r="X13" s="70">
        <f>SUM(V13,P13,N13,L13,J13,H13,F13)</f>
        <v>16419970</v>
      </c>
    </row>
    <row r="14" spans="1:24" s="53" customFormat="1" ht="20.100000000000001" customHeight="1" x14ac:dyDescent="0.45">
      <c r="A14" s="54"/>
      <c r="B14" s="195" t="s">
        <v>259</v>
      </c>
      <c r="C14" s="57"/>
      <c r="D14" s="55"/>
      <c r="E14" s="57"/>
      <c r="F14" s="67"/>
      <c r="G14" s="52"/>
      <c r="H14" s="67"/>
      <c r="I14" s="52"/>
      <c r="J14" s="67"/>
      <c r="K14" s="52"/>
      <c r="L14" s="67"/>
      <c r="M14" s="52"/>
      <c r="N14" s="67"/>
      <c r="O14" s="52"/>
      <c r="P14" s="67"/>
      <c r="Q14" s="52"/>
      <c r="R14" s="67"/>
      <c r="S14" s="52"/>
      <c r="T14" s="67"/>
      <c r="U14" s="52"/>
      <c r="V14" s="67"/>
      <c r="W14" s="52"/>
      <c r="X14" s="70"/>
    </row>
    <row r="15" spans="1:24" s="53" customFormat="1" ht="20.100000000000001" customHeight="1" x14ac:dyDescent="0.45">
      <c r="A15" s="57" t="s">
        <v>239</v>
      </c>
      <c r="B15" s="57"/>
      <c r="C15" s="57"/>
      <c r="D15" s="55">
        <v>4</v>
      </c>
      <c r="E15" s="57"/>
      <c r="F15" s="67">
        <v>0</v>
      </c>
      <c r="G15" s="52"/>
      <c r="H15" s="67">
        <v>0</v>
      </c>
      <c r="I15" s="52"/>
      <c r="J15" s="67">
        <v>0</v>
      </c>
      <c r="K15" s="52"/>
      <c r="L15" s="67">
        <v>0</v>
      </c>
      <c r="M15" s="52"/>
      <c r="N15" s="67">
        <v>0</v>
      </c>
      <c r="O15" s="52"/>
      <c r="P15" s="67">
        <v>-39342</v>
      </c>
      <c r="Q15" s="52"/>
      <c r="R15" s="67">
        <v>-201</v>
      </c>
      <c r="S15" s="52"/>
      <c r="T15" s="67">
        <v>-51620</v>
      </c>
      <c r="U15" s="52"/>
      <c r="V15" s="67">
        <f>SUM(R15:U15)</f>
        <v>-51821</v>
      </c>
      <c r="W15" s="52"/>
      <c r="X15" s="70">
        <f>SUM(V15,P15,N15,L15,J15,H15,F15)</f>
        <v>-91163</v>
      </c>
    </row>
    <row r="16" spans="1:24" s="53" customFormat="1" ht="20.100000000000001" customHeight="1" x14ac:dyDescent="0.45">
      <c r="A16" s="54" t="s">
        <v>240</v>
      </c>
      <c r="B16" s="57"/>
      <c r="C16" s="57"/>
      <c r="D16" s="55"/>
      <c r="E16" s="57"/>
      <c r="F16" s="123"/>
      <c r="G16" s="52"/>
      <c r="H16" s="123"/>
      <c r="I16" s="52"/>
      <c r="J16" s="123"/>
      <c r="K16" s="52"/>
      <c r="L16" s="123"/>
      <c r="M16" s="52"/>
      <c r="N16" s="123"/>
      <c r="O16" s="52"/>
      <c r="P16" s="123"/>
      <c r="Q16" s="52"/>
      <c r="R16" s="123"/>
      <c r="S16" s="52"/>
      <c r="T16" s="123"/>
      <c r="U16" s="52"/>
      <c r="V16" s="123"/>
      <c r="W16" s="52"/>
      <c r="X16" s="123"/>
    </row>
    <row r="17" spans="1:24" s="53" customFormat="1" ht="20.100000000000001" customHeight="1" x14ac:dyDescent="0.45">
      <c r="A17" s="54"/>
      <c r="B17" s="195" t="s">
        <v>260</v>
      </c>
      <c r="C17" s="57"/>
      <c r="D17" s="55"/>
      <c r="E17" s="57"/>
      <c r="F17" s="67">
        <f>SUM(F13:F16)</f>
        <v>6853719</v>
      </c>
      <c r="G17" s="52"/>
      <c r="H17" s="67">
        <f>SUM(H13:H16)</f>
        <v>10761525</v>
      </c>
      <c r="I17" s="52"/>
      <c r="J17" s="67">
        <f>SUM(J13:J16)</f>
        <v>-2931610</v>
      </c>
      <c r="K17" s="52"/>
      <c r="L17" s="67">
        <f>SUM(L13:L16)</f>
        <v>269837</v>
      </c>
      <c r="M17" s="52"/>
      <c r="N17" s="67">
        <f>SUM(N13:N16)</f>
        <v>93637</v>
      </c>
      <c r="O17" s="52"/>
      <c r="P17" s="67">
        <f>SUM(P13:P16)</f>
        <v>1333319</v>
      </c>
      <c r="Q17" s="52"/>
      <c r="R17" s="67">
        <f>SUM(R13:R16)</f>
        <v>0</v>
      </c>
      <c r="S17" s="52"/>
      <c r="T17" s="67">
        <f>SUM(T13:T16)</f>
        <v>-51620</v>
      </c>
      <c r="U17" s="52"/>
      <c r="V17" s="67">
        <f>SUM(V13:V16)</f>
        <v>-51620</v>
      </c>
      <c r="W17" s="52"/>
      <c r="X17" s="67">
        <f>SUM(X13:X16)</f>
        <v>16328807</v>
      </c>
    </row>
    <row r="18" spans="1:24" s="53" customFormat="1" ht="20.100000000000001" customHeight="1" x14ac:dyDescent="0.45">
      <c r="A18" s="57" t="s">
        <v>51</v>
      </c>
      <c r="C18" s="57"/>
      <c r="D18" s="55"/>
      <c r="E18" s="57"/>
      <c r="F18" s="67">
        <v>0</v>
      </c>
      <c r="G18" s="52"/>
      <c r="H18" s="67">
        <v>0</v>
      </c>
      <c r="I18" s="52"/>
      <c r="J18" s="67">
        <v>0</v>
      </c>
      <c r="K18" s="52"/>
      <c r="L18" s="67">
        <v>0</v>
      </c>
      <c r="M18" s="52"/>
      <c r="N18" s="67">
        <v>0</v>
      </c>
      <c r="O18" s="52"/>
      <c r="P18" s="165">
        <v>-253237</v>
      </c>
      <c r="Q18" s="52"/>
      <c r="R18" s="67">
        <v>0</v>
      </c>
      <c r="S18" s="52"/>
      <c r="T18" s="67">
        <v>44985</v>
      </c>
      <c r="U18" s="52"/>
      <c r="V18" s="67">
        <v>44985</v>
      </c>
      <c r="W18" s="52"/>
      <c r="X18" s="70">
        <f>SUM(V18,P18,N18,L18,J18,H18,F18)</f>
        <v>-208252</v>
      </c>
    </row>
    <row r="19" spans="1:24" s="53" customFormat="1" ht="20.100000000000001" customHeight="1" x14ac:dyDescent="0.45">
      <c r="A19" s="57" t="s">
        <v>291</v>
      </c>
      <c r="C19" s="57"/>
      <c r="D19" s="55">
        <v>16</v>
      </c>
      <c r="E19" s="57"/>
      <c r="F19" s="67">
        <v>0</v>
      </c>
      <c r="G19" s="52"/>
      <c r="H19" s="67">
        <v>0</v>
      </c>
      <c r="I19" s="52"/>
      <c r="J19" s="67">
        <v>0</v>
      </c>
      <c r="K19" s="52"/>
      <c r="L19" s="67">
        <v>0</v>
      </c>
      <c r="M19" s="52"/>
      <c r="N19" s="67">
        <v>0</v>
      </c>
      <c r="O19" s="52"/>
      <c r="P19" s="165">
        <v>-308417</v>
      </c>
      <c r="Q19" s="52"/>
      <c r="R19" s="67">
        <v>0</v>
      </c>
      <c r="S19" s="52"/>
      <c r="T19" s="67">
        <v>0</v>
      </c>
      <c r="U19" s="52"/>
      <c r="V19" s="67">
        <v>0</v>
      </c>
      <c r="W19" s="52"/>
      <c r="X19" s="70">
        <f t="shared" ref="X19:X21" si="0">SUM(V19,P19,N19,L19,J19,H19,F19)</f>
        <v>-308417</v>
      </c>
    </row>
    <row r="20" spans="1:24" s="53" customFormat="1" ht="20.100000000000001" customHeight="1" x14ac:dyDescent="0.45">
      <c r="A20" s="57" t="s">
        <v>150</v>
      </c>
      <c r="C20" s="57"/>
      <c r="D20" s="126">
        <v>16</v>
      </c>
      <c r="E20" s="57"/>
      <c r="F20" s="67">
        <v>0</v>
      </c>
      <c r="G20" s="52"/>
      <c r="H20" s="67">
        <v>0</v>
      </c>
      <c r="I20" s="52"/>
      <c r="J20" s="67">
        <v>0</v>
      </c>
      <c r="K20" s="52"/>
      <c r="L20" s="67">
        <v>0</v>
      </c>
      <c r="M20" s="52"/>
      <c r="N20" s="67">
        <v>23006</v>
      </c>
      <c r="O20" s="52"/>
      <c r="P20" s="165">
        <v>-23006</v>
      </c>
      <c r="Q20" s="52"/>
      <c r="R20" s="67">
        <v>0</v>
      </c>
      <c r="S20" s="52"/>
      <c r="T20" s="67">
        <v>0</v>
      </c>
      <c r="U20" s="52"/>
      <c r="V20" s="67">
        <v>0</v>
      </c>
      <c r="W20" s="52"/>
      <c r="X20" s="70">
        <f t="shared" si="0"/>
        <v>0</v>
      </c>
    </row>
    <row r="21" spans="1:24" s="53" customFormat="1" ht="20.100000000000001" customHeight="1" x14ac:dyDescent="0.45">
      <c r="A21" s="57" t="s">
        <v>115</v>
      </c>
      <c r="C21" s="57"/>
      <c r="D21" s="55"/>
      <c r="E21" s="57"/>
      <c r="F21" s="68">
        <v>0</v>
      </c>
      <c r="G21" s="64"/>
      <c r="H21" s="68">
        <v>0</v>
      </c>
      <c r="I21" s="64"/>
      <c r="J21" s="68">
        <v>0</v>
      </c>
      <c r="K21" s="64"/>
      <c r="L21" s="68">
        <v>11002</v>
      </c>
      <c r="M21" s="64"/>
      <c r="N21" s="68">
        <v>0</v>
      </c>
      <c r="O21" s="52"/>
      <c r="P21" s="68">
        <v>0</v>
      </c>
      <c r="Q21" s="52"/>
      <c r="R21" s="68">
        <v>0</v>
      </c>
      <c r="S21" s="52"/>
      <c r="T21" s="68">
        <v>0</v>
      </c>
      <c r="U21" s="52"/>
      <c r="V21" s="68">
        <v>0</v>
      </c>
      <c r="W21" s="52"/>
      <c r="X21" s="68">
        <f t="shared" si="0"/>
        <v>11002</v>
      </c>
    </row>
    <row r="22" spans="1:24" s="53" customFormat="1" ht="8.1" customHeight="1" x14ac:dyDescent="0.45">
      <c r="A22" s="57"/>
      <c r="B22" s="57"/>
      <c r="C22" s="57"/>
      <c r="D22" s="55"/>
      <c r="E22" s="57"/>
      <c r="F22" s="67"/>
      <c r="G22" s="52"/>
      <c r="H22" s="67"/>
      <c r="I22" s="52"/>
      <c r="J22" s="70"/>
      <c r="K22" s="52"/>
      <c r="L22" s="70"/>
      <c r="M22" s="52"/>
      <c r="N22" s="67"/>
      <c r="O22" s="52"/>
      <c r="P22" s="67"/>
      <c r="Q22" s="52"/>
      <c r="R22" s="67"/>
      <c r="S22" s="52"/>
      <c r="T22" s="67"/>
      <c r="U22" s="52"/>
      <c r="V22" s="67"/>
      <c r="W22" s="52"/>
      <c r="X22" s="123"/>
    </row>
    <row r="23" spans="1:24" s="53" customFormat="1" ht="20.100000000000001" customHeight="1" thickBot="1" x14ac:dyDescent="0.5">
      <c r="A23" s="54" t="s">
        <v>286</v>
      </c>
      <c r="B23" s="57"/>
      <c r="C23" s="57"/>
      <c r="D23" s="55"/>
      <c r="E23" s="57"/>
      <c r="F23" s="69">
        <f>SUM(F17:F21)</f>
        <v>6853719</v>
      </c>
      <c r="G23" s="52"/>
      <c r="H23" s="69">
        <f>SUM(H17:H21)</f>
        <v>10761525</v>
      </c>
      <c r="I23" s="52"/>
      <c r="J23" s="69">
        <f>SUM(J17:J21)</f>
        <v>-2931610</v>
      </c>
      <c r="K23" s="52"/>
      <c r="L23" s="69">
        <f>SUM(L17:L21)</f>
        <v>280839</v>
      </c>
      <c r="M23" s="52"/>
      <c r="N23" s="69">
        <f>SUM(N17:N21)</f>
        <v>116643</v>
      </c>
      <c r="O23" s="52"/>
      <c r="P23" s="69">
        <f>SUM(P17:P21)</f>
        <v>748659</v>
      </c>
      <c r="Q23" s="52"/>
      <c r="R23" s="69">
        <f>SUM(R17:R21)</f>
        <v>0</v>
      </c>
      <c r="S23" s="52"/>
      <c r="T23" s="69">
        <f>SUM(T17:T21)</f>
        <v>-6635</v>
      </c>
      <c r="U23" s="52"/>
      <c r="V23" s="69">
        <f>SUM(V17:V21)</f>
        <v>-6635</v>
      </c>
      <c r="W23" s="52"/>
      <c r="X23" s="69">
        <f>SUM(X17:X21)</f>
        <v>15823140</v>
      </c>
    </row>
    <row r="24" spans="1:24" s="53" customFormat="1" ht="20.100000000000001" customHeight="1" thickTop="1" x14ac:dyDescent="0.45">
      <c r="A24" s="54"/>
      <c r="B24" s="57"/>
      <c r="C24" s="57"/>
      <c r="D24" s="55"/>
      <c r="E24" s="57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</row>
    <row r="25" spans="1:24" s="53" customFormat="1" ht="20.100000000000001" customHeight="1" x14ac:dyDescent="0.45">
      <c r="A25" s="54" t="s">
        <v>155</v>
      </c>
      <c r="B25" s="57"/>
      <c r="C25" s="57"/>
      <c r="D25" s="55"/>
      <c r="E25" s="57"/>
      <c r="F25" s="56">
        <v>6853719</v>
      </c>
      <c r="G25" s="52"/>
      <c r="H25" s="56">
        <v>10761523</v>
      </c>
      <c r="I25" s="52"/>
      <c r="J25" s="56">
        <v>-2931610</v>
      </c>
      <c r="K25" s="52"/>
      <c r="L25" s="56">
        <v>214530</v>
      </c>
      <c r="M25" s="52"/>
      <c r="N25" s="56">
        <v>31180</v>
      </c>
      <c r="O25" s="52"/>
      <c r="P25" s="56">
        <v>1249124</v>
      </c>
      <c r="Q25" s="56"/>
      <c r="R25" s="56">
        <v>621</v>
      </c>
      <c r="S25" s="52"/>
      <c r="T25" s="56">
        <v>0</v>
      </c>
      <c r="U25" s="52"/>
      <c r="V25" s="56">
        <f>SUM(R25:U25)</f>
        <v>621</v>
      </c>
      <c r="W25" s="52"/>
      <c r="X25" s="52">
        <f>SUM(V25,P25,N25,L25,J25,H25,F25)</f>
        <v>16179087</v>
      </c>
    </row>
    <row r="26" spans="1:24" s="53" customFormat="1" ht="20.100000000000001" customHeight="1" x14ac:dyDescent="0.45">
      <c r="A26" s="57" t="s">
        <v>51</v>
      </c>
      <c r="C26" s="57"/>
      <c r="D26" s="55"/>
      <c r="E26" s="57"/>
      <c r="F26" s="56">
        <v>0</v>
      </c>
      <c r="G26" s="52"/>
      <c r="H26" s="56">
        <v>0</v>
      </c>
      <c r="I26" s="52"/>
      <c r="J26" s="56">
        <v>0</v>
      </c>
      <c r="K26" s="52"/>
      <c r="L26" s="56">
        <v>0</v>
      </c>
      <c r="M26" s="52"/>
      <c r="N26" s="56">
        <v>0</v>
      </c>
      <c r="O26" s="52"/>
      <c r="P26" s="56">
        <v>522040</v>
      </c>
      <c r="Q26" s="64"/>
      <c r="R26" s="56">
        <v>-585</v>
      </c>
      <c r="S26" s="52"/>
      <c r="T26" s="56">
        <v>0</v>
      </c>
      <c r="U26" s="52"/>
      <c r="V26" s="56">
        <f>SUM(R26:U26)</f>
        <v>-585</v>
      </c>
      <c r="W26" s="52"/>
      <c r="X26" s="52">
        <f>SUM(V26,P26,N26,L26,J26,H26,F26)</f>
        <v>521455</v>
      </c>
    </row>
    <row r="27" spans="1:24" s="53" customFormat="1" ht="20.100000000000001" customHeight="1" x14ac:dyDescent="0.45">
      <c r="A27" s="57" t="s">
        <v>291</v>
      </c>
      <c r="C27" s="57"/>
      <c r="D27" s="55"/>
      <c r="E27" s="57"/>
      <c r="F27" s="56">
        <v>0</v>
      </c>
      <c r="G27" s="52"/>
      <c r="H27" s="56">
        <v>0</v>
      </c>
      <c r="I27" s="52"/>
      <c r="J27" s="56">
        <v>0</v>
      </c>
      <c r="K27" s="52"/>
      <c r="L27" s="56">
        <v>0</v>
      </c>
      <c r="M27" s="52"/>
      <c r="N27" s="56">
        <v>0</v>
      </c>
      <c r="O27" s="52"/>
      <c r="P27" s="56">
        <v>-274130</v>
      </c>
      <c r="Q27" s="64"/>
      <c r="R27" s="56">
        <v>0</v>
      </c>
      <c r="S27" s="52"/>
      <c r="T27" s="56">
        <v>0</v>
      </c>
      <c r="U27" s="52"/>
      <c r="V27" s="56">
        <f t="shared" ref="V27:V29" si="1">SUM(R27:U27)</f>
        <v>0</v>
      </c>
      <c r="W27" s="52"/>
      <c r="X27" s="52">
        <f t="shared" ref="X27:X29" si="2">SUM(V27,P27,N27,L27,J27,H27,F27)</f>
        <v>-274130</v>
      </c>
    </row>
    <row r="28" spans="1:24" s="53" customFormat="1" ht="20.100000000000001" customHeight="1" x14ac:dyDescent="0.45">
      <c r="A28" s="57" t="s">
        <v>150</v>
      </c>
      <c r="C28" s="57"/>
      <c r="D28" s="55"/>
      <c r="E28" s="57"/>
      <c r="F28" s="56">
        <v>0</v>
      </c>
      <c r="G28" s="52"/>
      <c r="H28" s="56">
        <v>0</v>
      </c>
      <c r="I28" s="52"/>
      <c r="J28" s="56">
        <v>0</v>
      </c>
      <c r="K28" s="52"/>
      <c r="L28" s="56">
        <v>0</v>
      </c>
      <c r="M28" s="52"/>
      <c r="N28" s="56">
        <v>62456</v>
      </c>
      <c r="O28" s="52"/>
      <c r="P28" s="56">
        <v>-62456</v>
      </c>
      <c r="Q28" s="64"/>
      <c r="R28" s="56">
        <v>0</v>
      </c>
      <c r="S28" s="52"/>
      <c r="T28" s="56">
        <v>0</v>
      </c>
      <c r="U28" s="52"/>
      <c r="V28" s="56">
        <f t="shared" si="1"/>
        <v>0</v>
      </c>
      <c r="W28" s="52"/>
      <c r="X28" s="52">
        <f t="shared" si="2"/>
        <v>0</v>
      </c>
    </row>
    <row r="29" spans="1:24" s="53" customFormat="1" ht="20.100000000000001" customHeight="1" x14ac:dyDescent="0.45">
      <c r="A29" s="57" t="s">
        <v>115</v>
      </c>
      <c r="C29" s="57"/>
      <c r="D29" s="55"/>
      <c r="E29" s="57"/>
      <c r="F29" s="58">
        <v>0</v>
      </c>
      <c r="G29" s="64"/>
      <c r="H29" s="58">
        <v>0</v>
      </c>
      <c r="I29" s="64"/>
      <c r="J29" s="58">
        <v>0</v>
      </c>
      <c r="K29" s="64"/>
      <c r="L29" s="58">
        <v>33733</v>
      </c>
      <c r="M29" s="64"/>
      <c r="N29" s="58">
        <v>0</v>
      </c>
      <c r="O29" s="52"/>
      <c r="P29" s="66">
        <v>0</v>
      </c>
      <c r="Q29" s="52"/>
      <c r="R29" s="66">
        <v>0</v>
      </c>
      <c r="S29" s="52"/>
      <c r="T29" s="66">
        <v>0</v>
      </c>
      <c r="U29" s="52"/>
      <c r="V29" s="56">
        <f t="shared" si="1"/>
        <v>0</v>
      </c>
      <c r="W29" s="52"/>
      <c r="X29" s="52">
        <f t="shared" si="2"/>
        <v>33733</v>
      </c>
    </row>
    <row r="30" spans="1:24" s="53" customFormat="1" ht="8.1" customHeight="1" x14ac:dyDescent="0.45">
      <c r="A30" s="57"/>
      <c r="B30" s="57"/>
      <c r="C30" s="57"/>
      <c r="D30" s="55"/>
      <c r="E30" s="57"/>
      <c r="F30" s="56"/>
      <c r="G30" s="52"/>
      <c r="H30" s="56"/>
      <c r="I30" s="52"/>
      <c r="J30" s="52"/>
      <c r="K30" s="52"/>
      <c r="L30" s="52"/>
      <c r="M30" s="52"/>
      <c r="N30" s="56"/>
      <c r="O30" s="52"/>
      <c r="P30" s="56"/>
      <c r="Q30" s="56"/>
      <c r="R30" s="56"/>
      <c r="S30" s="52"/>
      <c r="T30" s="56"/>
      <c r="U30" s="52"/>
      <c r="V30" s="124"/>
      <c r="W30" s="52"/>
      <c r="X30" s="124"/>
    </row>
    <row r="31" spans="1:24" s="53" customFormat="1" ht="20.100000000000001" customHeight="1" thickBot="1" x14ac:dyDescent="0.5">
      <c r="A31" s="54" t="s">
        <v>287</v>
      </c>
      <c r="B31" s="57"/>
      <c r="C31" s="57"/>
      <c r="D31" s="55"/>
      <c r="E31" s="57"/>
      <c r="F31" s="65">
        <f>SUM(F25:F30)</f>
        <v>6853719</v>
      </c>
      <c r="G31" s="52"/>
      <c r="H31" s="65">
        <f>SUM(H25:H30)</f>
        <v>10761523</v>
      </c>
      <c r="I31" s="52"/>
      <c r="J31" s="65">
        <f>SUM(J25:J30)</f>
        <v>-2931610</v>
      </c>
      <c r="K31" s="52"/>
      <c r="L31" s="65">
        <f>SUM(L25:L30)</f>
        <v>248263</v>
      </c>
      <c r="M31" s="52"/>
      <c r="N31" s="65">
        <f>SUM(N25:N30)</f>
        <v>93636</v>
      </c>
      <c r="O31" s="52"/>
      <c r="P31" s="65">
        <f>SUM(P25:P30)</f>
        <v>1434578</v>
      </c>
      <c r="Q31" s="52"/>
      <c r="R31" s="65">
        <f>SUM(R25:R30)</f>
        <v>36</v>
      </c>
      <c r="S31" s="52"/>
      <c r="T31" s="65">
        <f>SUM(T25:T30)</f>
        <v>0</v>
      </c>
      <c r="U31" s="52"/>
      <c r="V31" s="65">
        <f>SUM(R31:U31)</f>
        <v>36</v>
      </c>
      <c r="W31" s="52"/>
      <c r="X31" s="65">
        <f>SUM(V31,P31,N31,L31,J31,H31,F31)</f>
        <v>16460145</v>
      </c>
    </row>
    <row r="32" spans="1:24" s="53" customFormat="1" ht="20.100000000000001" customHeight="1" thickTop="1" x14ac:dyDescent="0.45">
      <c r="A32" s="54"/>
      <c r="B32" s="57"/>
      <c r="C32" s="57"/>
      <c r="D32" s="55"/>
      <c r="E32" s="57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</row>
    <row r="33" spans="1:24" s="53" customFormat="1" ht="20.100000000000001" customHeight="1" x14ac:dyDescent="0.45">
      <c r="A33" s="54"/>
      <c r="B33" s="57"/>
      <c r="C33" s="57"/>
      <c r="D33" s="55"/>
      <c r="E33" s="57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</row>
    <row r="34" spans="1:24" s="53" customFormat="1" ht="20.100000000000001" customHeight="1" x14ac:dyDescent="0.45">
      <c r="A34" s="54"/>
      <c r="B34" s="57"/>
      <c r="C34" s="57"/>
      <c r="D34" s="55"/>
      <c r="E34" s="57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1:24" s="53" customFormat="1" ht="3.75" customHeight="1" x14ac:dyDescent="0.45">
      <c r="A35" s="54"/>
      <c r="B35" s="57"/>
      <c r="C35" s="57"/>
      <c r="D35" s="55"/>
      <c r="E35" s="57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</row>
    <row r="36" spans="1:24" ht="21.95" customHeight="1" x14ac:dyDescent="0.45">
      <c r="A36" s="200" t="str">
        <f>+'9 Change Conso'!A45</f>
        <v>หมายเหตุประกอบข้อมูลทางการเงินระหว่างกาลเป็นส่วนหนึ่งของข้อมูลทางการเงินนี้</v>
      </c>
      <c r="B36" s="201"/>
      <c r="C36" s="201"/>
      <c r="D36" s="201"/>
      <c r="E36" s="201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</row>
  </sheetData>
  <mergeCells count="4">
    <mergeCell ref="F5:X5"/>
    <mergeCell ref="N8:P8"/>
    <mergeCell ref="R7:T7"/>
    <mergeCell ref="R6:V6"/>
  </mergeCells>
  <pageMargins left="0.35" right="0.35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L171"/>
  <sheetViews>
    <sheetView zoomScale="80" zoomScaleNormal="80" zoomScaleSheetLayoutView="85" workbookViewId="0">
      <selection activeCell="L16" sqref="L16"/>
    </sheetView>
  </sheetViews>
  <sheetFormatPr defaultColWidth="9.33203125" defaultRowHeight="18" customHeight="1" x14ac:dyDescent="0.45"/>
  <cols>
    <col min="1" max="2" width="1.6640625" style="31" customWidth="1"/>
    <col min="3" max="3" width="48.5" style="31" customWidth="1"/>
    <col min="4" max="4" width="9" style="31" customWidth="1"/>
    <col min="5" max="5" width="0.5" style="31" customWidth="1"/>
    <col min="6" max="6" width="17.5" style="17" customWidth="1"/>
    <col min="7" max="7" width="0.5" style="17" customWidth="1"/>
    <col min="8" max="8" width="17.5" style="17" customWidth="1"/>
    <col min="9" max="9" width="0.5" style="17" customWidth="1"/>
    <col min="10" max="10" width="16.83203125" style="17" customWidth="1"/>
    <col min="11" max="11" width="0.5" style="17" customWidth="1"/>
    <col min="12" max="12" width="17.33203125" style="17" customWidth="1"/>
    <col min="13" max="16384" width="9.33203125" style="31"/>
  </cols>
  <sheetData>
    <row r="1" spans="1:12" ht="18" customHeight="1" x14ac:dyDescent="0.45">
      <c r="A1" s="72" t="s">
        <v>0</v>
      </c>
      <c r="B1" s="72"/>
      <c r="C1" s="72"/>
      <c r="D1" s="73"/>
      <c r="E1" s="73"/>
      <c r="F1" s="74"/>
      <c r="G1" s="75"/>
      <c r="H1" s="74"/>
      <c r="I1" s="75"/>
      <c r="J1" s="74"/>
      <c r="K1" s="75"/>
      <c r="L1" s="74"/>
    </row>
    <row r="2" spans="1:12" ht="18" customHeight="1" x14ac:dyDescent="0.45">
      <c r="A2" s="72" t="s">
        <v>58</v>
      </c>
      <c r="B2" s="72"/>
      <c r="C2" s="72"/>
      <c r="D2" s="73"/>
      <c r="E2" s="73"/>
      <c r="F2" s="75"/>
      <c r="G2" s="75"/>
      <c r="H2" s="75"/>
      <c r="I2" s="75"/>
      <c r="J2" s="75"/>
      <c r="K2" s="75"/>
      <c r="L2" s="75"/>
    </row>
    <row r="3" spans="1:12" ht="18" customHeight="1" x14ac:dyDescent="0.45">
      <c r="A3" s="76" t="str">
        <f>'T7-8 PL 6m'!A3</f>
        <v>สำหรับงวดหกเดือนสิ้นสุดวันที่ 30 มิถุนายน พ.ศ. 2563</v>
      </c>
      <c r="B3" s="76"/>
      <c r="C3" s="76"/>
      <c r="D3" s="77"/>
      <c r="E3" s="77"/>
      <c r="F3" s="78"/>
      <c r="G3" s="78"/>
      <c r="H3" s="78"/>
      <c r="I3" s="78"/>
      <c r="J3" s="78"/>
      <c r="K3" s="78"/>
      <c r="L3" s="78"/>
    </row>
    <row r="4" spans="1:12" ht="18" customHeight="1" x14ac:dyDescent="0.45">
      <c r="B4" s="32"/>
      <c r="C4" s="79"/>
      <c r="D4" s="73"/>
      <c r="E4" s="73"/>
      <c r="G4" s="31"/>
      <c r="I4" s="31"/>
      <c r="K4" s="31"/>
    </row>
    <row r="5" spans="1:12" ht="18" customHeight="1" x14ac:dyDescent="0.45">
      <c r="A5" s="51"/>
      <c r="B5" s="51"/>
      <c r="C5" s="51"/>
      <c r="D5" s="80"/>
      <c r="E5" s="80"/>
      <c r="F5" s="230" t="s">
        <v>2</v>
      </c>
      <c r="G5" s="230"/>
      <c r="H5" s="230"/>
      <c r="I5" s="81"/>
      <c r="J5" s="230" t="s">
        <v>116</v>
      </c>
      <c r="K5" s="230"/>
      <c r="L5" s="230"/>
    </row>
    <row r="6" spans="1:12" ht="18" customHeight="1" x14ac:dyDescent="0.45">
      <c r="A6" s="51"/>
      <c r="B6" s="51"/>
      <c r="C6" s="51"/>
      <c r="D6" s="80"/>
      <c r="E6" s="80"/>
      <c r="F6" s="4" t="s">
        <v>92</v>
      </c>
      <c r="G6" s="5"/>
      <c r="H6" s="4" t="s">
        <v>92</v>
      </c>
      <c r="I6" s="2"/>
      <c r="J6" s="4" t="s">
        <v>92</v>
      </c>
      <c r="K6" s="5"/>
      <c r="L6" s="4" t="s">
        <v>92</v>
      </c>
    </row>
    <row r="7" spans="1:12" ht="18" customHeight="1" x14ac:dyDescent="0.45">
      <c r="A7" s="57"/>
      <c r="B7" s="57"/>
      <c r="C7" s="57"/>
      <c r="D7" s="57"/>
      <c r="E7" s="57"/>
      <c r="F7" s="7" t="s">
        <v>232</v>
      </c>
      <c r="G7" s="7"/>
      <c r="H7" s="7" t="s">
        <v>156</v>
      </c>
      <c r="I7" s="7"/>
      <c r="J7" s="7" t="s">
        <v>232</v>
      </c>
      <c r="K7" s="7"/>
      <c r="L7" s="7" t="s">
        <v>156</v>
      </c>
    </row>
    <row r="8" spans="1:12" ht="18" customHeight="1" x14ac:dyDescent="0.45">
      <c r="A8" s="57"/>
      <c r="B8" s="57"/>
      <c r="C8" s="57"/>
      <c r="D8" s="8" t="s">
        <v>4</v>
      </c>
      <c r="E8" s="57"/>
      <c r="F8" s="9" t="s">
        <v>85</v>
      </c>
      <c r="G8" s="7"/>
      <c r="H8" s="9" t="s">
        <v>85</v>
      </c>
      <c r="I8" s="7"/>
      <c r="J8" s="9" t="s">
        <v>85</v>
      </c>
      <c r="K8" s="7"/>
      <c r="L8" s="9" t="s">
        <v>85</v>
      </c>
    </row>
    <row r="9" spans="1:12" ht="6" customHeight="1" x14ac:dyDescent="0.45">
      <c r="A9" s="79"/>
      <c r="D9" s="73"/>
      <c r="E9" s="73"/>
      <c r="F9" s="83"/>
      <c r="G9" s="31"/>
      <c r="I9" s="31"/>
      <c r="J9" s="83"/>
      <c r="K9" s="31"/>
    </row>
    <row r="10" spans="1:12" ht="18" customHeight="1" x14ac:dyDescent="0.45">
      <c r="A10" s="72" t="s">
        <v>59</v>
      </c>
      <c r="B10" s="82"/>
      <c r="C10" s="82"/>
      <c r="D10" s="57"/>
      <c r="E10" s="73"/>
      <c r="F10" s="83"/>
      <c r="J10" s="83"/>
    </row>
    <row r="11" spans="1:12" ht="18" customHeight="1" x14ac:dyDescent="0.45">
      <c r="A11" s="13" t="s">
        <v>189</v>
      </c>
      <c r="B11" s="79"/>
      <c r="C11" s="79"/>
      <c r="D11" s="57"/>
      <c r="E11" s="73"/>
      <c r="F11" s="83">
        <f>'T7-8 PL 6m'!F31</f>
        <v>-563808</v>
      </c>
      <c r="H11" s="17">
        <v>679502</v>
      </c>
      <c r="J11" s="83">
        <f>'T7-8 PL 6m'!J31</f>
        <v>-202591</v>
      </c>
      <c r="L11" s="17">
        <v>621850</v>
      </c>
    </row>
    <row r="12" spans="1:12" ht="6" customHeight="1" x14ac:dyDescent="0.45">
      <c r="B12" s="32"/>
      <c r="C12" s="79"/>
      <c r="D12" s="73"/>
      <c r="E12" s="73"/>
      <c r="F12" s="83"/>
      <c r="G12" s="31"/>
      <c r="I12" s="31"/>
      <c r="J12" s="83"/>
      <c r="K12" s="31"/>
    </row>
    <row r="13" spans="1:12" ht="18" customHeight="1" x14ac:dyDescent="0.45">
      <c r="A13" s="72" t="s">
        <v>231</v>
      </c>
      <c r="C13" s="82"/>
      <c r="D13" s="57"/>
      <c r="E13" s="73"/>
      <c r="F13" s="83"/>
      <c r="J13" s="83"/>
    </row>
    <row r="14" spans="1:12" ht="18" customHeight="1" x14ac:dyDescent="0.45">
      <c r="A14" s="72"/>
      <c r="B14" s="79" t="s">
        <v>223</v>
      </c>
      <c r="C14" s="82"/>
      <c r="D14" s="57"/>
      <c r="E14" s="73"/>
      <c r="F14" s="83"/>
      <c r="J14" s="83"/>
    </row>
    <row r="15" spans="1:12" ht="18" customHeight="1" x14ac:dyDescent="0.45">
      <c r="B15" s="84" t="s">
        <v>60</v>
      </c>
      <c r="D15" s="55"/>
      <c r="E15" s="73"/>
      <c r="F15" s="83">
        <v>606591</v>
      </c>
      <c r="H15" s="17">
        <v>321536</v>
      </c>
      <c r="J15" s="83">
        <v>16314</v>
      </c>
      <c r="L15" s="17">
        <v>8316</v>
      </c>
    </row>
    <row r="16" spans="1:12" ht="18" customHeight="1" x14ac:dyDescent="0.45">
      <c r="B16" s="31" t="s">
        <v>61</v>
      </c>
      <c r="D16" s="55"/>
      <c r="E16" s="73"/>
      <c r="F16" s="83">
        <v>1738</v>
      </c>
      <c r="G16" s="31"/>
      <c r="H16" s="17">
        <v>664</v>
      </c>
      <c r="I16" s="31"/>
      <c r="J16" s="83">
        <v>0</v>
      </c>
      <c r="K16" s="31"/>
      <c r="L16" s="17">
        <v>0</v>
      </c>
    </row>
    <row r="17" spans="1:12" ht="18" customHeight="1" x14ac:dyDescent="0.45">
      <c r="B17" s="31" t="s">
        <v>235</v>
      </c>
      <c r="D17" s="55"/>
      <c r="E17" s="73"/>
      <c r="F17" s="83">
        <v>101645</v>
      </c>
      <c r="G17" s="31"/>
      <c r="H17" s="17">
        <v>0</v>
      </c>
      <c r="I17" s="31"/>
      <c r="J17" s="83">
        <v>0</v>
      </c>
      <c r="K17" s="31"/>
      <c r="L17" s="17">
        <v>0</v>
      </c>
    </row>
    <row r="18" spans="1:12" ht="18" customHeight="1" x14ac:dyDescent="0.45">
      <c r="B18" s="31" t="s">
        <v>172</v>
      </c>
      <c r="D18" s="57"/>
      <c r="E18" s="73"/>
      <c r="F18" s="83">
        <v>0</v>
      </c>
      <c r="G18" s="31"/>
      <c r="H18" s="17">
        <v>1059</v>
      </c>
      <c r="I18" s="31"/>
      <c r="J18" s="83">
        <v>0</v>
      </c>
      <c r="K18" s="31"/>
      <c r="L18" s="17">
        <v>49</v>
      </c>
    </row>
    <row r="19" spans="1:12" ht="18" customHeight="1" x14ac:dyDescent="0.45">
      <c r="B19" s="31" t="s">
        <v>107</v>
      </c>
      <c r="D19" s="57"/>
      <c r="E19" s="73"/>
      <c r="F19" s="83">
        <v>-1870</v>
      </c>
      <c r="G19" s="31"/>
      <c r="H19" s="17">
        <v>-5928</v>
      </c>
      <c r="I19" s="31"/>
      <c r="J19" s="83">
        <v>-546</v>
      </c>
      <c r="K19" s="31"/>
      <c r="L19" s="17">
        <v>-999</v>
      </c>
    </row>
    <row r="20" spans="1:12" ht="18" customHeight="1" x14ac:dyDescent="0.45">
      <c r="B20" s="31" t="s">
        <v>313</v>
      </c>
      <c r="D20" s="57"/>
      <c r="E20" s="73"/>
      <c r="F20" s="83">
        <v>3311</v>
      </c>
      <c r="G20" s="31"/>
      <c r="H20" s="17">
        <v>0</v>
      </c>
      <c r="I20" s="31"/>
      <c r="J20" s="83">
        <v>192</v>
      </c>
      <c r="K20" s="31"/>
      <c r="L20" s="17">
        <v>0</v>
      </c>
    </row>
    <row r="21" spans="1:12" ht="18" customHeight="1" x14ac:dyDescent="0.45">
      <c r="B21" s="31" t="s">
        <v>310</v>
      </c>
      <c r="D21" s="57"/>
      <c r="E21" s="73"/>
      <c r="F21" s="83">
        <v>-104287</v>
      </c>
      <c r="G21" s="31"/>
      <c r="H21" s="17">
        <v>-262585</v>
      </c>
      <c r="I21" s="31"/>
      <c r="J21" s="83">
        <v>-150482</v>
      </c>
      <c r="K21" s="31"/>
      <c r="L21" s="17">
        <v>-301486</v>
      </c>
    </row>
    <row r="22" spans="1:12" ht="18" customHeight="1" x14ac:dyDescent="0.45">
      <c r="B22" s="31" t="s">
        <v>303</v>
      </c>
      <c r="D22" s="57"/>
      <c r="E22" s="73"/>
      <c r="F22" s="83">
        <v>140863</v>
      </c>
      <c r="G22" s="31"/>
      <c r="H22" s="17">
        <v>0</v>
      </c>
      <c r="I22" s="31"/>
      <c r="J22" s="83">
        <v>140863</v>
      </c>
      <c r="K22" s="31"/>
      <c r="L22" s="17">
        <v>0</v>
      </c>
    </row>
    <row r="23" spans="1:12" ht="18" customHeight="1" x14ac:dyDescent="0.45">
      <c r="B23" s="31" t="s">
        <v>180</v>
      </c>
      <c r="D23" s="73"/>
      <c r="E23" s="73"/>
      <c r="F23" s="83">
        <v>3616</v>
      </c>
      <c r="G23" s="31"/>
      <c r="H23" s="17">
        <v>-916</v>
      </c>
      <c r="I23" s="31"/>
      <c r="J23" s="83">
        <v>0</v>
      </c>
      <c r="K23" s="31"/>
      <c r="L23" s="17">
        <v>4</v>
      </c>
    </row>
    <row r="24" spans="1:12" ht="18" customHeight="1" x14ac:dyDescent="0.45">
      <c r="A24" s="85"/>
      <c r="B24" s="85" t="s">
        <v>309</v>
      </c>
      <c r="C24" s="85"/>
      <c r="D24" s="73"/>
      <c r="E24" s="73"/>
      <c r="F24" s="83">
        <v>-95330</v>
      </c>
      <c r="G24" s="31"/>
      <c r="H24" s="17">
        <v>0</v>
      </c>
      <c r="I24" s="31"/>
      <c r="J24" s="83">
        <v>0</v>
      </c>
      <c r="K24" s="31"/>
      <c r="L24" s="17">
        <v>0</v>
      </c>
    </row>
    <row r="25" spans="1:12" ht="18" customHeight="1" x14ac:dyDescent="0.45">
      <c r="A25" s="85"/>
      <c r="B25" s="85" t="s">
        <v>198</v>
      </c>
      <c r="C25" s="85"/>
      <c r="D25" s="73"/>
      <c r="E25" s="73"/>
      <c r="F25" s="83"/>
      <c r="G25" s="31"/>
      <c r="I25" s="31"/>
      <c r="J25" s="83"/>
      <c r="K25" s="31"/>
    </row>
    <row r="26" spans="1:12" ht="18" customHeight="1" x14ac:dyDescent="0.45">
      <c r="A26" s="85"/>
      <c r="B26" s="85"/>
      <c r="C26" s="85" t="s">
        <v>199</v>
      </c>
      <c r="D26" s="73"/>
      <c r="E26" s="73"/>
      <c r="F26" s="83">
        <v>-355363</v>
      </c>
      <c r="G26" s="31"/>
      <c r="H26" s="17">
        <v>0</v>
      </c>
      <c r="I26" s="31"/>
      <c r="J26" s="83">
        <v>0</v>
      </c>
      <c r="K26" s="31"/>
      <c r="L26" s="17">
        <v>0</v>
      </c>
    </row>
    <row r="27" spans="1:12" ht="18" customHeight="1" x14ac:dyDescent="0.45">
      <c r="B27" s="31" t="s">
        <v>201</v>
      </c>
      <c r="D27" s="73">
        <v>11</v>
      </c>
      <c r="E27" s="73"/>
      <c r="F27" s="83">
        <v>129238</v>
      </c>
      <c r="G27" s="31"/>
      <c r="H27" s="17">
        <v>52444</v>
      </c>
      <c r="I27" s="31"/>
      <c r="J27" s="83">
        <v>0</v>
      </c>
      <c r="K27" s="31"/>
      <c r="L27" s="17">
        <v>0</v>
      </c>
    </row>
    <row r="28" spans="1:12" ht="18" customHeight="1" x14ac:dyDescent="0.45">
      <c r="B28" s="31" t="s">
        <v>110</v>
      </c>
      <c r="D28" s="73"/>
      <c r="E28" s="73"/>
      <c r="F28" s="83">
        <v>25202</v>
      </c>
      <c r="G28" s="31"/>
      <c r="H28" s="17">
        <v>33733</v>
      </c>
      <c r="I28" s="31"/>
      <c r="J28" s="83">
        <v>9632</v>
      </c>
      <c r="K28" s="31"/>
      <c r="L28" s="17">
        <v>29571</v>
      </c>
    </row>
    <row r="29" spans="1:12" ht="18" customHeight="1" x14ac:dyDescent="0.45">
      <c r="B29" s="31" t="s">
        <v>268</v>
      </c>
      <c r="D29" s="73"/>
      <c r="E29" s="73"/>
      <c r="F29" s="83">
        <v>-116728</v>
      </c>
      <c r="G29" s="31"/>
      <c r="H29" s="17">
        <v>0</v>
      </c>
      <c r="I29" s="31"/>
      <c r="J29" s="83">
        <v>-116728</v>
      </c>
      <c r="K29" s="31"/>
      <c r="L29" s="17">
        <v>0</v>
      </c>
    </row>
    <row r="30" spans="1:12" ht="18" customHeight="1" x14ac:dyDescent="0.45">
      <c r="B30" s="31" t="s">
        <v>227</v>
      </c>
      <c r="D30" s="73"/>
      <c r="E30" s="73"/>
      <c r="F30" s="83">
        <v>0</v>
      </c>
      <c r="G30" s="31"/>
      <c r="H30" s="17">
        <v>-15606</v>
      </c>
      <c r="I30" s="31"/>
      <c r="J30" s="83">
        <v>0</v>
      </c>
      <c r="K30" s="31"/>
      <c r="L30" s="17">
        <v>-15606</v>
      </c>
    </row>
    <row r="31" spans="1:12" ht="18" customHeight="1" x14ac:dyDescent="0.45">
      <c r="B31" s="31" t="s">
        <v>31</v>
      </c>
      <c r="D31" s="73"/>
      <c r="E31" s="73"/>
      <c r="F31" s="83">
        <v>13426</v>
      </c>
      <c r="H31" s="17">
        <v>22591</v>
      </c>
      <c r="J31" s="83">
        <v>3820</v>
      </c>
      <c r="L31" s="17">
        <v>4846</v>
      </c>
    </row>
    <row r="32" spans="1:12" ht="18" customHeight="1" x14ac:dyDescent="0.45">
      <c r="B32" s="31" t="s">
        <v>293</v>
      </c>
      <c r="D32" s="73"/>
      <c r="E32" s="73"/>
      <c r="F32" s="83">
        <v>0</v>
      </c>
      <c r="H32" s="17">
        <v>0</v>
      </c>
      <c r="J32" s="83">
        <v>-28474</v>
      </c>
      <c r="L32" s="17">
        <v>-69627</v>
      </c>
    </row>
    <row r="33" spans="1:12" ht="18" customHeight="1" x14ac:dyDescent="0.45">
      <c r="B33" s="31" t="s">
        <v>62</v>
      </c>
      <c r="D33" s="73"/>
      <c r="E33" s="73"/>
      <c r="F33" s="86">
        <v>-82077</v>
      </c>
      <c r="H33" s="87">
        <v>-68191</v>
      </c>
      <c r="J33" s="86">
        <v>-22254</v>
      </c>
      <c r="L33" s="87">
        <v>-107311</v>
      </c>
    </row>
    <row r="34" spans="1:12" ht="18" customHeight="1" x14ac:dyDescent="0.45">
      <c r="B34" s="13" t="s">
        <v>49</v>
      </c>
      <c r="D34" s="73"/>
      <c r="E34" s="73"/>
      <c r="F34" s="88">
        <v>601038</v>
      </c>
      <c r="G34" s="21"/>
      <c r="H34" s="89">
        <v>372142</v>
      </c>
      <c r="I34" s="21"/>
      <c r="J34" s="88">
        <v>327872</v>
      </c>
      <c r="K34" s="21"/>
      <c r="L34" s="89">
        <v>288887</v>
      </c>
    </row>
    <row r="35" spans="1:12" ht="6" customHeight="1" x14ac:dyDescent="0.45">
      <c r="B35" s="32"/>
      <c r="C35" s="79"/>
      <c r="D35" s="73"/>
      <c r="E35" s="73"/>
      <c r="F35" s="83"/>
      <c r="G35" s="31"/>
      <c r="I35" s="31"/>
      <c r="J35" s="83"/>
      <c r="K35" s="31"/>
    </row>
    <row r="36" spans="1:12" ht="18" customHeight="1" x14ac:dyDescent="0.45">
      <c r="A36" s="79" t="s">
        <v>63</v>
      </c>
      <c r="D36" s="73"/>
      <c r="E36" s="73"/>
      <c r="F36" s="90">
        <f>SUM(F11:F34)</f>
        <v>307205</v>
      </c>
      <c r="G36" s="21"/>
      <c r="H36" s="21">
        <f>SUM(H11:H34)</f>
        <v>1130445</v>
      </c>
      <c r="I36" s="21"/>
      <c r="J36" s="90">
        <f>SUM(J11:J34)</f>
        <v>-22382</v>
      </c>
      <c r="K36" s="21"/>
      <c r="L36" s="21">
        <f>SUM(L11:L34)</f>
        <v>458494</v>
      </c>
    </row>
    <row r="37" spans="1:12" ht="18" customHeight="1" x14ac:dyDescent="0.45">
      <c r="B37" s="79" t="s">
        <v>64</v>
      </c>
      <c r="D37" s="73"/>
      <c r="E37" s="73"/>
      <c r="F37" s="83"/>
      <c r="J37" s="83"/>
    </row>
    <row r="38" spans="1:12" ht="18" customHeight="1" x14ac:dyDescent="0.45">
      <c r="A38" s="72"/>
      <c r="B38" s="31" t="s">
        <v>65</v>
      </c>
      <c r="D38" s="82"/>
      <c r="E38" s="73"/>
      <c r="F38" s="90">
        <v>225993</v>
      </c>
      <c r="H38" s="21">
        <v>3039</v>
      </c>
      <c r="J38" s="90">
        <v>-9265</v>
      </c>
      <c r="K38" s="31"/>
      <c r="L38" s="21">
        <v>4242</v>
      </c>
    </row>
    <row r="39" spans="1:12" ht="18" customHeight="1" x14ac:dyDescent="0.45">
      <c r="A39" s="72"/>
      <c r="B39" s="31" t="s">
        <v>8</v>
      </c>
      <c r="D39" s="82"/>
      <c r="E39" s="73"/>
      <c r="F39" s="90">
        <v>43472</v>
      </c>
      <c r="H39" s="21">
        <v>101219</v>
      </c>
      <c r="J39" s="90">
        <v>-146815</v>
      </c>
      <c r="L39" s="21">
        <v>-62027</v>
      </c>
    </row>
    <row r="40" spans="1:12" ht="18" customHeight="1" x14ac:dyDescent="0.45">
      <c r="A40" s="72"/>
      <c r="B40" s="31" t="s">
        <v>9</v>
      </c>
      <c r="D40" s="82"/>
      <c r="E40" s="73"/>
      <c r="F40" s="90">
        <v>2573252</v>
      </c>
      <c r="H40" s="21">
        <v>-1800389</v>
      </c>
      <c r="J40" s="90">
        <v>669666</v>
      </c>
      <c r="L40" s="21">
        <v>522255</v>
      </c>
    </row>
    <row r="41" spans="1:12" ht="18" customHeight="1" x14ac:dyDescent="0.45">
      <c r="A41" s="72"/>
      <c r="B41" s="31" t="s">
        <v>10</v>
      </c>
      <c r="D41" s="82"/>
      <c r="E41" s="73"/>
      <c r="F41" s="90">
        <v>-2617832</v>
      </c>
      <c r="H41" s="21">
        <v>73402</v>
      </c>
      <c r="J41" s="90">
        <v>-619525</v>
      </c>
      <c r="K41" s="31"/>
      <c r="L41" s="21">
        <v>0</v>
      </c>
    </row>
    <row r="42" spans="1:12" ht="18" customHeight="1" x14ac:dyDescent="0.45">
      <c r="B42" s="31" t="s">
        <v>11</v>
      </c>
      <c r="E42" s="73"/>
      <c r="F42" s="90">
        <v>228375</v>
      </c>
      <c r="H42" s="21">
        <v>532608</v>
      </c>
      <c r="J42" s="90">
        <v>28973</v>
      </c>
      <c r="K42" s="31"/>
      <c r="L42" s="21">
        <v>412337</v>
      </c>
    </row>
    <row r="43" spans="1:12" ht="18" customHeight="1" x14ac:dyDescent="0.45">
      <c r="B43" s="31" t="s">
        <v>20</v>
      </c>
      <c r="E43" s="73"/>
      <c r="F43" s="90">
        <v>-230816</v>
      </c>
      <c r="G43" s="21"/>
      <c r="H43" s="21">
        <v>-196646</v>
      </c>
      <c r="I43" s="21"/>
      <c r="J43" s="90">
        <v>-148</v>
      </c>
      <c r="K43" s="21"/>
      <c r="L43" s="21">
        <v>-17681</v>
      </c>
    </row>
    <row r="44" spans="1:12" ht="18" customHeight="1" x14ac:dyDescent="0.45">
      <c r="B44" s="31" t="s">
        <v>24</v>
      </c>
      <c r="E44" s="73"/>
      <c r="F44" s="90">
        <v>-1276311</v>
      </c>
      <c r="H44" s="21">
        <v>-1311931</v>
      </c>
      <c r="J44" s="90">
        <v>-151266</v>
      </c>
      <c r="L44" s="21">
        <v>-591892</v>
      </c>
    </row>
    <row r="45" spans="1:12" ht="18" customHeight="1" x14ac:dyDescent="0.45">
      <c r="B45" s="31" t="s">
        <v>81</v>
      </c>
      <c r="E45" s="73"/>
      <c r="F45" s="90">
        <v>-40761</v>
      </c>
      <c r="H45" s="21">
        <v>-115686</v>
      </c>
      <c r="J45" s="90">
        <v>62667</v>
      </c>
      <c r="L45" s="21">
        <v>-90151</v>
      </c>
    </row>
    <row r="46" spans="1:12" ht="18" customHeight="1" x14ac:dyDescent="0.45">
      <c r="A46" s="72"/>
      <c r="B46" s="31" t="s">
        <v>26</v>
      </c>
      <c r="D46" s="82"/>
      <c r="E46" s="73"/>
      <c r="F46" s="90">
        <v>-7643</v>
      </c>
      <c r="G46" s="31"/>
      <c r="H46" s="21">
        <v>96848</v>
      </c>
      <c r="I46" s="31"/>
      <c r="J46" s="90">
        <v>-16778</v>
      </c>
      <c r="L46" s="21">
        <v>11822</v>
      </c>
    </row>
    <row r="47" spans="1:12" ht="18" customHeight="1" x14ac:dyDescent="0.45">
      <c r="A47" s="72"/>
      <c r="B47" s="31" t="s">
        <v>66</v>
      </c>
      <c r="D47" s="82"/>
      <c r="E47" s="73"/>
      <c r="F47" s="90">
        <v>-119036</v>
      </c>
      <c r="G47" s="31"/>
      <c r="H47" s="21">
        <v>-223017</v>
      </c>
      <c r="I47" s="31"/>
      <c r="J47" s="90">
        <v>-3856</v>
      </c>
      <c r="L47" s="21">
        <v>-48048</v>
      </c>
    </row>
    <row r="48" spans="1:12" ht="18" customHeight="1" x14ac:dyDescent="0.45">
      <c r="A48" s="79"/>
      <c r="B48" s="31" t="s">
        <v>82</v>
      </c>
      <c r="D48" s="73"/>
      <c r="E48" s="73"/>
      <c r="F48" s="91">
        <v>-63731</v>
      </c>
      <c r="G48" s="21"/>
      <c r="H48" s="92">
        <v>-161999</v>
      </c>
      <c r="I48" s="21"/>
      <c r="J48" s="210">
        <v>33935</v>
      </c>
      <c r="K48" s="21"/>
      <c r="L48" s="92">
        <v>552</v>
      </c>
    </row>
    <row r="49" spans="1:12" ht="6" customHeight="1" x14ac:dyDescent="0.45">
      <c r="B49" s="32"/>
      <c r="C49" s="79"/>
      <c r="D49" s="73"/>
      <c r="E49" s="73"/>
      <c r="F49" s="83"/>
      <c r="G49" s="31"/>
      <c r="I49" s="31"/>
      <c r="J49" s="83"/>
      <c r="K49" s="31"/>
    </row>
    <row r="50" spans="1:12" ht="18" customHeight="1" x14ac:dyDescent="0.45">
      <c r="A50" s="79" t="s">
        <v>174</v>
      </c>
      <c r="D50" s="73"/>
      <c r="E50" s="73"/>
      <c r="F50" s="90">
        <f>SUM(F36:F48)</f>
        <v>-977833</v>
      </c>
      <c r="G50" s="21"/>
      <c r="H50" s="21">
        <f>SUM(H36:H48)</f>
        <v>-1872107</v>
      </c>
      <c r="I50" s="21"/>
      <c r="J50" s="90">
        <f>SUM(J36:J48)</f>
        <v>-174794</v>
      </c>
      <c r="K50" s="21"/>
      <c r="L50" s="21">
        <f>SUM(L36:L48)</f>
        <v>599903</v>
      </c>
    </row>
    <row r="51" spans="1:12" ht="18" customHeight="1" x14ac:dyDescent="0.45">
      <c r="A51" s="79"/>
      <c r="B51" s="31" t="s">
        <v>178</v>
      </c>
      <c r="D51" s="73"/>
      <c r="E51" s="73"/>
      <c r="F51" s="90">
        <v>-2220</v>
      </c>
      <c r="G51" s="21"/>
      <c r="H51" s="21">
        <v>-1442</v>
      </c>
      <c r="I51" s="21"/>
      <c r="J51" s="90">
        <v>0</v>
      </c>
      <c r="K51" s="21"/>
      <c r="L51" s="21">
        <v>-23</v>
      </c>
    </row>
    <row r="52" spans="1:12" ht="18" customHeight="1" x14ac:dyDescent="0.45">
      <c r="A52" s="79"/>
      <c r="B52" s="31" t="s">
        <v>67</v>
      </c>
      <c r="D52" s="73"/>
      <c r="E52" s="73"/>
      <c r="F52" s="93">
        <v>-427846</v>
      </c>
      <c r="G52" s="94"/>
      <c r="H52" s="94">
        <v>-349083</v>
      </c>
      <c r="I52" s="94"/>
      <c r="J52" s="93">
        <v>-197896</v>
      </c>
      <c r="K52" s="94"/>
      <c r="L52" s="94">
        <v>-251679</v>
      </c>
    </row>
    <row r="53" spans="1:12" ht="18" customHeight="1" x14ac:dyDescent="0.45">
      <c r="A53" s="79"/>
      <c r="B53" s="31" t="s">
        <v>68</v>
      </c>
      <c r="D53" s="73"/>
      <c r="E53" s="73"/>
      <c r="F53" s="93">
        <v>-60721</v>
      </c>
      <c r="G53" s="94"/>
      <c r="H53" s="94">
        <v>-461662</v>
      </c>
      <c r="I53" s="94"/>
      <c r="J53" s="93">
        <v>-4848</v>
      </c>
      <c r="K53" s="94"/>
      <c r="L53" s="94">
        <v>-19496</v>
      </c>
    </row>
    <row r="54" spans="1:12" ht="18" customHeight="1" x14ac:dyDescent="0.45">
      <c r="A54" s="79"/>
      <c r="B54" s="31" t="s">
        <v>294</v>
      </c>
      <c r="D54" s="73"/>
      <c r="E54" s="73"/>
      <c r="F54" s="88">
        <v>0</v>
      </c>
      <c r="G54" s="94"/>
      <c r="H54" s="89">
        <v>41781</v>
      </c>
      <c r="I54" s="94"/>
      <c r="J54" s="88">
        <v>0</v>
      </c>
      <c r="K54" s="94"/>
      <c r="L54" s="89">
        <v>0</v>
      </c>
    </row>
    <row r="55" spans="1:12" ht="6" customHeight="1" x14ac:dyDescent="0.45">
      <c r="A55" s="79"/>
      <c r="D55" s="73"/>
      <c r="E55" s="73"/>
      <c r="F55" s="83"/>
      <c r="G55" s="31"/>
      <c r="I55" s="31"/>
      <c r="J55" s="83"/>
      <c r="K55" s="31"/>
    </row>
    <row r="56" spans="1:12" ht="18" customHeight="1" x14ac:dyDescent="0.45">
      <c r="A56" s="79" t="s">
        <v>223</v>
      </c>
      <c r="D56" s="73"/>
      <c r="E56" s="73"/>
      <c r="F56" s="91">
        <f>SUM(F50:F54)</f>
        <v>-1468620</v>
      </c>
      <c r="G56" s="94"/>
      <c r="H56" s="92">
        <f>SUM(H50:H54)</f>
        <v>-2642513</v>
      </c>
      <c r="I56" s="94"/>
      <c r="J56" s="91">
        <f>SUM(J50:J54)</f>
        <v>-377538</v>
      </c>
      <c r="K56" s="94"/>
      <c r="L56" s="92">
        <f>SUM(L50:L54)</f>
        <v>328705</v>
      </c>
    </row>
    <row r="57" spans="1:12" ht="11.25" customHeight="1" x14ac:dyDescent="0.45">
      <c r="A57" s="79"/>
      <c r="D57" s="73"/>
      <c r="E57" s="73"/>
      <c r="F57" s="94"/>
      <c r="G57" s="94"/>
      <c r="H57" s="94"/>
      <c r="I57" s="94"/>
      <c r="J57" s="94"/>
      <c r="K57" s="94"/>
      <c r="L57" s="94"/>
    </row>
    <row r="58" spans="1:12" ht="21.95" customHeight="1" x14ac:dyDescent="0.45">
      <c r="A58" s="95" t="str">
        <f>+'T2-4 BS'!A51</f>
        <v>หมายเหตุประกอบข้อมูลทางการเงินระหว่างกาลเป็นส่วนหนึ่งของข้อมูลทางการเงินนี้</v>
      </c>
      <c r="B58" s="95"/>
      <c r="C58" s="95"/>
      <c r="D58" s="95"/>
      <c r="E58" s="95"/>
      <c r="F58" s="20"/>
      <c r="G58" s="20"/>
      <c r="H58" s="20"/>
      <c r="I58" s="20"/>
      <c r="J58" s="20"/>
      <c r="K58" s="20"/>
      <c r="L58" s="20"/>
    </row>
    <row r="59" spans="1:12" ht="18" customHeight="1" x14ac:dyDescent="0.45">
      <c r="A59" s="72" t="str">
        <f>A1</f>
        <v>บริษัท สิงห์ เอสเตท จำกัด (มหาชน)</v>
      </c>
      <c r="B59" s="72"/>
      <c r="C59" s="72"/>
      <c r="D59" s="73"/>
      <c r="E59" s="73"/>
      <c r="F59" s="74"/>
      <c r="G59" s="75"/>
      <c r="H59" s="74"/>
      <c r="I59" s="75"/>
      <c r="J59" s="74"/>
      <c r="K59" s="75"/>
      <c r="L59" s="74"/>
    </row>
    <row r="60" spans="1:12" ht="18" customHeight="1" x14ac:dyDescent="0.45">
      <c r="A60" s="72" t="str">
        <f>A2</f>
        <v>งบกระแสเงินสด</v>
      </c>
      <c r="B60" s="72"/>
      <c r="C60" s="72"/>
      <c r="D60" s="73"/>
      <c r="E60" s="73"/>
      <c r="F60" s="75"/>
      <c r="G60" s="75"/>
      <c r="H60" s="75"/>
      <c r="I60" s="75"/>
      <c r="J60" s="75"/>
      <c r="K60" s="75"/>
      <c r="L60" s="75"/>
    </row>
    <row r="61" spans="1:12" ht="18" customHeight="1" x14ac:dyDescent="0.45">
      <c r="A61" s="76" t="str">
        <f>A3</f>
        <v>สำหรับงวดหกเดือนสิ้นสุดวันที่ 30 มิถุนายน พ.ศ. 2563</v>
      </c>
      <c r="B61" s="76"/>
      <c r="C61" s="76"/>
      <c r="D61" s="77"/>
      <c r="E61" s="77"/>
      <c r="F61" s="78"/>
      <c r="G61" s="78"/>
      <c r="H61" s="78"/>
      <c r="I61" s="78"/>
      <c r="J61" s="78"/>
      <c r="K61" s="78"/>
      <c r="L61" s="78"/>
    </row>
    <row r="62" spans="1:12" ht="18" customHeight="1" x14ac:dyDescent="0.45">
      <c r="B62" s="32"/>
      <c r="C62" s="79"/>
      <c r="D62" s="73"/>
      <c r="E62" s="73"/>
      <c r="G62" s="31"/>
      <c r="I62" s="31"/>
      <c r="K62" s="31"/>
    </row>
    <row r="63" spans="1:12" ht="18" customHeight="1" x14ac:dyDescent="0.45">
      <c r="A63" s="51"/>
      <c r="B63" s="51"/>
      <c r="C63" s="51"/>
      <c r="D63" s="80"/>
      <c r="E63" s="80"/>
      <c r="F63" s="230" t="s">
        <v>2</v>
      </c>
      <c r="G63" s="230"/>
      <c r="H63" s="230"/>
      <c r="I63" s="81"/>
      <c r="J63" s="230" t="s">
        <v>116</v>
      </c>
      <c r="K63" s="230"/>
      <c r="L63" s="230"/>
    </row>
    <row r="64" spans="1:12" ht="18" customHeight="1" x14ac:dyDescent="0.45">
      <c r="A64" s="51"/>
      <c r="B64" s="51"/>
      <c r="C64" s="51"/>
      <c r="D64" s="80"/>
      <c r="E64" s="80"/>
      <c r="F64" s="4" t="s">
        <v>92</v>
      </c>
      <c r="G64" s="5"/>
      <c r="H64" s="4" t="s">
        <v>92</v>
      </c>
      <c r="I64" s="2"/>
      <c r="J64" s="4" t="s">
        <v>92</v>
      </c>
      <c r="K64" s="5"/>
      <c r="L64" s="4" t="s">
        <v>92</v>
      </c>
    </row>
    <row r="65" spans="1:12" ht="18" customHeight="1" x14ac:dyDescent="0.45">
      <c r="A65" s="57"/>
      <c r="B65" s="57"/>
      <c r="C65" s="57"/>
      <c r="D65" s="57"/>
      <c r="E65" s="57"/>
      <c r="F65" s="7" t="s">
        <v>232</v>
      </c>
      <c r="G65" s="7"/>
      <c r="H65" s="7" t="s">
        <v>156</v>
      </c>
      <c r="I65" s="7"/>
      <c r="J65" s="7" t="s">
        <v>232</v>
      </c>
      <c r="K65" s="7"/>
      <c r="L65" s="7" t="s">
        <v>156</v>
      </c>
    </row>
    <row r="66" spans="1:12" ht="18" customHeight="1" x14ac:dyDescent="0.45">
      <c r="A66" s="57"/>
      <c r="B66" s="57"/>
      <c r="C66" s="57"/>
      <c r="D66" s="8" t="s">
        <v>4</v>
      </c>
      <c r="E66" s="57"/>
      <c r="F66" s="9" t="s">
        <v>85</v>
      </c>
      <c r="G66" s="7"/>
      <c r="H66" s="9" t="s">
        <v>85</v>
      </c>
      <c r="I66" s="7"/>
      <c r="J66" s="9" t="s">
        <v>85</v>
      </c>
      <c r="K66" s="7"/>
      <c r="L66" s="9" t="s">
        <v>85</v>
      </c>
    </row>
    <row r="67" spans="1:12" ht="8.1" customHeight="1" x14ac:dyDescent="0.45">
      <c r="A67" s="79"/>
      <c r="B67" s="82"/>
      <c r="C67" s="82"/>
      <c r="D67" s="73"/>
      <c r="E67" s="73"/>
      <c r="F67" s="70"/>
      <c r="G67" s="56"/>
      <c r="H67" s="52"/>
      <c r="I67" s="56"/>
      <c r="J67" s="70"/>
      <c r="K67" s="56"/>
      <c r="L67" s="52"/>
    </row>
    <row r="68" spans="1:12" ht="18" customHeight="1" x14ac:dyDescent="0.45">
      <c r="A68" s="72" t="s">
        <v>69</v>
      </c>
      <c r="B68" s="82"/>
      <c r="C68" s="82"/>
      <c r="D68" s="73"/>
      <c r="E68" s="73"/>
      <c r="F68" s="83"/>
      <c r="J68" s="83"/>
    </row>
    <row r="69" spans="1:12" ht="18" customHeight="1" x14ac:dyDescent="0.45">
      <c r="B69" s="31" t="s">
        <v>166</v>
      </c>
      <c r="D69" s="73"/>
      <c r="E69" s="73"/>
      <c r="F69" s="96">
        <v>1786170</v>
      </c>
      <c r="G69" s="56"/>
      <c r="H69" s="97">
        <v>2279359</v>
      </c>
      <c r="I69" s="56"/>
      <c r="J69" s="96">
        <v>372752</v>
      </c>
      <c r="K69" s="98"/>
      <c r="L69" s="97">
        <v>452454</v>
      </c>
    </row>
    <row r="70" spans="1:12" ht="18" customHeight="1" x14ac:dyDescent="0.45">
      <c r="B70" s="31" t="s">
        <v>90</v>
      </c>
      <c r="D70" s="73"/>
      <c r="E70" s="73"/>
      <c r="F70" s="96">
        <v>-1454698</v>
      </c>
      <c r="G70" s="56"/>
      <c r="H70" s="97">
        <v>-2122597</v>
      </c>
      <c r="I70" s="56"/>
      <c r="J70" s="96">
        <v>-50000</v>
      </c>
      <c r="K70" s="98"/>
      <c r="L70" s="97">
        <v>-205000</v>
      </c>
    </row>
    <row r="71" spans="1:12" ht="18" customHeight="1" x14ac:dyDescent="0.45">
      <c r="B71" s="31" t="s">
        <v>224</v>
      </c>
      <c r="D71" s="73"/>
      <c r="E71" s="73"/>
      <c r="F71" s="96">
        <v>0</v>
      </c>
      <c r="G71" s="56"/>
      <c r="H71" s="97">
        <v>0</v>
      </c>
      <c r="I71" s="56"/>
      <c r="J71" s="96">
        <v>0</v>
      </c>
      <c r="K71" s="98"/>
      <c r="L71" s="97">
        <v>45200</v>
      </c>
    </row>
    <row r="72" spans="1:12" ht="18" customHeight="1" x14ac:dyDescent="0.45">
      <c r="B72" s="31" t="s">
        <v>225</v>
      </c>
      <c r="D72" s="73"/>
      <c r="E72" s="73"/>
      <c r="F72" s="96">
        <v>0</v>
      </c>
      <c r="G72" s="56"/>
      <c r="H72" s="97">
        <v>0</v>
      </c>
      <c r="I72" s="56"/>
      <c r="J72" s="96">
        <v>0</v>
      </c>
      <c r="K72" s="98"/>
      <c r="L72" s="97">
        <v>-477000</v>
      </c>
    </row>
    <row r="73" spans="1:12" ht="18" customHeight="1" x14ac:dyDescent="0.45">
      <c r="B73" s="31" t="s">
        <v>247</v>
      </c>
      <c r="D73" s="73"/>
      <c r="E73" s="73"/>
      <c r="F73" s="96">
        <v>-410413</v>
      </c>
      <c r="G73" s="56"/>
      <c r="H73" s="97">
        <v>0</v>
      </c>
      <c r="I73" s="56"/>
      <c r="J73" s="96">
        <v>-135000</v>
      </c>
      <c r="K73" s="98"/>
      <c r="L73" s="97">
        <v>0</v>
      </c>
    </row>
    <row r="74" spans="1:12" ht="18" customHeight="1" x14ac:dyDescent="0.45">
      <c r="B74" s="31" t="s">
        <v>183</v>
      </c>
      <c r="D74" s="73">
        <v>18</v>
      </c>
      <c r="E74" s="73"/>
      <c r="F74" s="96">
        <v>-1725000</v>
      </c>
      <c r="G74" s="56"/>
      <c r="H74" s="97">
        <v>0</v>
      </c>
      <c r="I74" s="56"/>
      <c r="J74" s="96">
        <v>-1725000</v>
      </c>
      <c r="K74" s="98"/>
      <c r="L74" s="97">
        <v>0</v>
      </c>
    </row>
    <row r="75" spans="1:12" ht="18" customHeight="1" x14ac:dyDescent="0.45">
      <c r="B75" s="31" t="s">
        <v>168</v>
      </c>
      <c r="D75" s="73"/>
      <c r="E75" s="73"/>
      <c r="F75" s="96">
        <v>-141652</v>
      </c>
      <c r="G75" s="56"/>
      <c r="H75" s="97">
        <v>0</v>
      </c>
      <c r="I75" s="56"/>
      <c r="J75" s="96">
        <v>-141652</v>
      </c>
      <c r="K75" s="56"/>
      <c r="L75" s="97">
        <v>0</v>
      </c>
    </row>
    <row r="76" spans="1:12" ht="18" customHeight="1" x14ac:dyDescent="0.45">
      <c r="B76" s="31" t="s">
        <v>276</v>
      </c>
      <c r="D76" s="73">
        <v>11</v>
      </c>
      <c r="E76" s="73"/>
      <c r="F76" s="96">
        <v>0</v>
      </c>
      <c r="G76" s="56"/>
      <c r="H76" s="97">
        <v>-893500</v>
      </c>
      <c r="I76" s="56"/>
      <c r="J76" s="96">
        <v>0</v>
      </c>
      <c r="K76" s="56"/>
      <c r="L76" s="97">
        <v>-893500</v>
      </c>
    </row>
    <row r="77" spans="1:12" ht="18" customHeight="1" x14ac:dyDescent="0.45">
      <c r="B77" s="85" t="s">
        <v>200</v>
      </c>
      <c r="D77" s="85"/>
      <c r="E77" s="73"/>
      <c r="F77" s="96">
        <v>119453</v>
      </c>
      <c r="G77" s="56"/>
      <c r="H77" s="97">
        <v>0</v>
      </c>
      <c r="I77" s="56"/>
      <c r="J77" s="96">
        <v>0</v>
      </c>
      <c r="K77" s="56"/>
      <c r="L77" s="97">
        <v>0</v>
      </c>
    </row>
    <row r="78" spans="1:12" ht="18" customHeight="1" x14ac:dyDescent="0.45">
      <c r="B78" s="85" t="s">
        <v>248</v>
      </c>
      <c r="D78" s="85"/>
      <c r="E78" s="73"/>
      <c r="F78" s="96">
        <v>27251</v>
      </c>
      <c r="G78" s="56"/>
      <c r="H78" s="97">
        <v>0</v>
      </c>
      <c r="I78" s="56"/>
      <c r="J78" s="96">
        <v>27251</v>
      </c>
      <c r="K78" s="56"/>
      <c r="L78" s="97">
        <v>0</v>
      </c>
    </row>
    <row r="79" spans="1:12" ht="18" customHeight="1" x14ac:dyDescent="0.45">
      <c r="B79" s="31" t="s">
        <v>242</v>
      </c>
      <c r="D79" s="73"/>
      <c r="E79" s="73"/>
      <c r="F79" s="96">
        <v>225808</v>
      </c>
      <c r="G79" s="56"/>
      <c r="H79" s="97">
        <v>18214</v>
      </c>
      <c r="I79" s="56"/>
      <c r="J79" s="96">
        <v>225293</v>
      </c>
      <c r="K79" s="56"/>
      <c r="L79" s="97">
        <v>-9</v>
      </c>
    </row>
    <row r="80" spans="1:12" ht="18" customHeight="1" x14ac:dyDescent="0.45">
      <c r="B80" s="31" t="s">
        <v>71</v>
      </c>
      <c r="D80" s="73"/>
      <c r="E80" s="73"/>
      <c r="F80" s="96">
        <v>-725</v>
      </c>
      <c r="G80" s="56"/>
      <c r="H80" s="97">
        <v>-76</v>
      </c>
      <c r="I80" s="56"/>
      <c r="J80" s="96">
        <v>0</v>
      </c>
      <c r="K80" s="98"/>
      <c r="L80" s="97">
        <v>0</v>
      </c>
    </row>
    <row r="81" spans="1:12" ht="18" customHeight="1" x14ac:dyDescent="0.45">
      <c r="B81" s="31" t="s">
        <v>70</v>
      </c>
      <c r="D81" s="73"/>
      <c r="E81" s="73"/>
      <c r="F81" s="96">
        <v>-130041</v>
      </c>
      <c r="G81" s="56"/>
      <c r="H81" s="97">
        <v>-30142</v>
      </c>
      <c r="I81" s="56"/>
      <c r="J81" s="96">
        <v>-909</v>
      </c>
      <c r="K81" s="56"/>
      <c r="L81" s="97">
        <v>0</v>
      </c>
    </row>
    <row r="82" spans="1:12" ht="18" customHeight="1" x14ac:dyDescent="0.45">
      <c r="B82" s="31" t="s">
        <v>91</v>
      </c>
      <c r="D82" s="73"/>
      <c r="E82" s="73"/>
      <c r="F82" s="96">
        <v>3008</v>
      </c>
      <c r="G82" s="56"/>
      <c r="H82" s="97">
        <v>6516</v>
      </c>
      <c r="I82" s="56"/>
      <c r="J82" s="96">
        <v>0</v>
      </c>
      <c r="K82" s="98"/>
      <c r="L82" s="97">
        <v>8</v>
      </c>
    </row>
    <row r="83" spans="1:12" ht="18" customHeight="1" x14ac:dyDescent="0.45">
      <c r="B83" s="31" t="s">
        <v>106</v>
      </c>
      <c r="D83" s="73"/>
      <c r="E83" s="73"/>
      <c r="F83" s="96">
        <v>-668720</v>
      </c>
      <c r="G83" s="56"/>
      <c r="H83" s="97">
        <v>-2819208</v>
      </c>
      <c r="I83" s="56"/>
      <c r="J83" s="96">
        <v>-783</v>
      </c>
      <c r="K83" s="56"/>
      <c r="L83" s="97">
        <v>-4688</v>
      </c>
    </row>
    <row r="84" spans="1:12" ht="18" customHeight="1" x14ac:dyDescent="0.45">
      <c r="B84" s="31" t="s">
        <v>105</v>
      </c>
      <c r="D84" s="73"/>
      <c r="E84" s="73"/>
      <c r="F84" s="96">
        <v>-6766</v>
      </c>
      <c r="G84" s="56"/>
      <c r="H84" s="97">
        <v>-32174</v>
      </c>
      <c r="I84" s="56"/>
      <c r="J84" s="96">
        <v>-4165</v>
      </c>
      <c r="K84" s="56"/>
      <c r="L84" s="97">
        <v>-3565</v>
      </c>
    </row>
    <row r="85" spans="1:12" ht="18" customHeight="1" x14ac:dyDescent="0.45">
      <c r="B85" s="31" t="s">
        <v>307</v>
      </c>
      <c r="D85" s="73"/>
      <c r="E85" s="73"/>
      <c r="F85" s="96">
        <v>249515</v>
      </c>
      <c r="G85" s="56"/>
      <c r="H85" s="97">
        <v>0</v>
      </c>
      <c r="I85" s="56"/>
      <c r="J85" s="96">
        <v>0</v>
      </c>
      <c r="K85" s="56"/>
      <c r="L85" s="97">
        <v>0</v>
      </c>
    </row>
    <row r="86" spans="1:12" ht="18" customHeight="1" x14ac:dyDescent="0.45">
      <c r="B86" s="31" t="s">
        <v>308</v>
      </c>
      <c r="D86" s="73"/>
      <c r="E86" s="73"/>
      <c r="F86" s="96">
        <v>0</v>
      </c>
      <c r="G86" s="56"/>
      <c r="H86" s="97">
        <v>5541145</v>
      </c>
      <c r="I86" s="56"/>
      <c r="J86" s="96">
        <v>0</v>
      </c>
      <c r="K86" s="56"/>
      <c r="L86" s="97">
        <v>0</v>
      </c>
    </row>
    <row r="87" spans="1:12" ht="18" customHeight="1" x14ac:dyDescent="0.45">
      <c r="B87" s="31" t="s">
        <v>152</v>
      </c>
      <c r="D87" s="73"/>
      <c r="E87" s="73"/>
      <c r="F87" s="96">
        <v>0</v>
      </c>
      <c r="G87" s="56"/>
      <c r="H87" s="97">
        <v>-32860</v>
      </c>
      <c r="I87" s="56"/>
      <c r="J87" s="96">
        <v>0</v>
      </c>
      <c r="K87" s="56"/>
      <c r="L87" s="97">
        <v>0</v>
      </c>
    </row>
    <row r="88" spans="1:12" ht="18" customHeight="1" x14ac:dyDescent="0.45">
      <c r="B88" s="31" t="s">
        <v>295</v>
      </c>
      <c r="D88" s="73"/>
      <c r="E88" s="73"/>
      <c r="F88" s="96">
        <v>0</v>
      </c>
      <c r="G88" s="56"/>
      <c r="H88" s="97">
        <v>12679</v>
      </c>
      <c r="I88" s="56"/>
      <c r="J88" s="96">
        <v>28474</v>
      </c>
      <c r="K88" s="56"/>
      <c r="L88" s="97">
        <v>69627</v>
      </c>
    </row>
    <row r="89" spans="1:12" ht="18" customHeight="1" x14ac:dyDescent="0.45">
      <c r="B89" s="31" t="s">
        <v>243</v>
      </c>
      <c r="D89" s="73"/>
      <c r="E89" s="73"/>
      <c r="F89" s="99">
        <v>22674</v>
      </c>
      <c r="G89" s="52"/>
      <c r="H89" s="100">
        <v>8957</v>
      </c>
      <c r="I89" s="52"/>
      <c r="J89" s="99">
        <v>315</v>
      </c>
      <c r="K89" s="52"/>
      <c r="L89" s="100">
        <v>19022</v>
      </c>
    </row>
    <row r="90" spans="1:12" ht="8.1" customHeight="1" x14ac:dyDescent="0.45">
      <c r="A90" s="79"/>
      <c r="B90" s="82"/>
      <c r="C90" s="82"/>
      <c r="D90" s="73"/>
      <c r="E90" s="73"/>
      <c r="F90" s="70"/>
      <c r="G90" s="56"/>
      <c r="H90" s="52"/>
      <c r="I90" s="56"/>
      <c r="J90" s="70"/>
      <c r="K90" s="56"/>
      <c r="L90" s="52"/>
    </row>
    <row r="91" spans="1:12" ht="18" customHeight="1" x14ac:dyDescent="0.45">
      <c r="A91" s="79" t="s">
        <v>89</v>
      </c>
      <c r="D91" s="73"/>
      <c r="E91" s="73"/>
      <c r="F91" s="101">
        <f>SUM(F69:F89)</f>
        <v>-2104136</v>
      </c>
      <c r="G91" s="56"/>
      <c r="H91" s="66">
        <f>SUM(H69:H89)</f>
        <v>1936313</v>
      </c>
      <c r="I91" s="56"/>
      <c r="J91" s="101">
        <f>SUM(J69:J89)</f>
        <v>-1403424</v>
      </c>
      <c r="K91" s="56"/>
      <c r="L91" s="66">
        <f>SUM(L69:L89)</f>
        <v>-997451</v>
      </c>
    </row>
    <row r="92" spans="1:12" ht="18" customHeight="1" x14ac:dyDescent="0.45">
      <c r="A92" s="79"/>
      <c r="B92" s="82"/>
      <c r="C92" s="82"/>
      <c r="D92" s="73"/>
      <c r="E92" s="73"/>
      <c r="F92" s="70"/>
      <c r="G92" s="56"/>
      <c r="H92" s="52"/>
      <c r="I92" s="56"/>
      <c r="J92" s="70"/>
      <c r="K92" s="56"/>
      <c r="L92" s="52"/>
    </row>
    <row r="93" spans="1:12" ht="18" customHeight="1" x14ac:dyDescent="0.45">
      <c r="A93" s="79" t="s">
        <v>72</v>
      </c>
      <c r="D93" s="73"/>
      <c r="E93" s="73"/>
      <c r="F93" s="96"/>
      <c r="G93" s="56"/>
      <c r="H93" s="97"/>
      <c r="I93" s="56"/>
      <c r="J93" s="96"/>
      <c r="K93" s="56"/>
      <c r="L93" s="97"/>
    </row>
    <row r="94" spans="1:12" ht="18" customHeight="1" x14ac:dyDescent="0.45">
      <c r="A94" s="79"/>
      <c r="B94" s="31" t="s">
        <v>151</v>
      </c>
      <c r="C94" s="82"/>
      <c r="D94" s="73"/>
      <c r="E94" s="73"/>
      <c r="F94" s="70">
        <v>378769</v>
      </c>
      <c r="G94" s="56"/>
      <c r="H94" s="52">
        <v>1436454</v>
      </c>
      <c r="I94" s="56"/>
      <c r="J94" s="70">
        <v>1143733</v>
      </c>
      <c r="K94" s="56"/>
      <c r="L94" s="52">
        <v>0</v>
      </c>
    </row>
    <row r="95" spans="1:12" ht="18" customHeight="1" x14ac:dyDescent="0.45">
      <c r="A95" s="79"/>
      <c r="B95" s="31" t="s">
        <v>173</v>
      </c>
      <c r="C95" s="82"/>
      <c r="D95" s="73"/>
      <c r="E95" s="73"/>
      <c r="F95" s="70">
        <v>0</v>
      </c>
      <c r="G95" s="56"/>
      <c r="H95" s="52">
        <v>0</v>
      </c>
      <c r="I95" s="56"/>
      <c r="J95" s="70">
        <v>455000</v>
      </c>
      <c r="K95" s="56"/>
      <c r="L95" s="52">
        <v>1741681</v>
      </c>
    </row>
    <row r="96" spans="1:12" ht="18" customHeight="1" x14ac:dyDescent="0.45">
      <c r="A96" s="79"/>
      <c r="B96" s="31" t="s">
        <v>296</v>
      </c>
      <c r="C96" s="82"/>
      <c r="D96" s="73">
        <v>13</v>
      </c>
      <c r="E96" s="73"/>
      <c r="F96" s="70">
        <v>1000000</v>
      </c>
      <c r="G96" s="56"/>
      <c r="H96" s="52">
        <v>283000</v>
      </c>
      <c r="I96" s="56"/>
      <c r="J96" s="70">
        <v>0</v>
      </c>
      <c r="K96" s="56"/>
      <c r="L96" s="52">
        <v>0</v>
      </c>
    </row>
    <row r="97" spans="1:12" ht="18" customHeight="1" x14ac:dyDescent="0.45">
      <c r="A97" s="79"/>
      <c r="B97" s="31" t="s">
        <v>297</v>
      </c>
      <c r="C97" s="82"/>
      <c r="D97" s="73">
        <v>13</v>
      </c>
      <c r="E97" s="73"/>
      <c r="F97" s="70">
        <v>-1283000</v>
      </c>
      <c r="G97" s="56"/>
      <c r="H97" s="52">
        <v>-200000</v>
      </c>
      <c r="I97" s="56"/>
      <c r="J97" s="70">
        <v>0</v>
      </c>
      <c r="K97" s="56"/>
      <c r="L97" s="52">
        <v>0</v>
      </c>
    </row>
    <row r="98" spans="1:12" ht="18" customHeight="1" x14ac:dyDescent="0.45">
      <c r="A98" s="79"/>
      <c r="B98" s="31" t="s">
        <v>298</v>
      </c>
      <c r="C98" s="82"/>
      <c r="D98" s="73">
        <v>13</v>
      </c>
      <c r="E98" s="73"/>
      <c r="F98" s="70">
        <v>-14899</v>
      </c>
      <c r="G98" s="56"/>
      <c r="H98" s="52">
        <v>-4427</v>
      </c>
      <c r="I98" s="56"/>
      <c r="J98" s="70">
        <v>0</v>
      </c>
      <c r="K98" s="56"/>
      <c r="L98" s="52">
        <v>0</v>
      </c>
    </row>
    <row r="99" spans="1:12" ht="18" customHeight="1" x14ac:dyDescent="0.45">
      <c r="B99" s="31" t="s">
        <v>130</v>
      </c>
      <c r="D99" s="73"/>
      <c r="E99" s="73"/>
      <c r="F99" s="96">
        <v>2576838</v>
      </c>
      <c r="G99" s="56"/>
      <c r="H99" s="97">
        <v>3789951</v>
      </c>
      <c r="I99" s="56"/>
      <c r="J99" s="96">
        <v>0</v>
      </c>
      <c r="K99" s="56"/>
      <c r="L99" s="97">
        <v>253629</v>
      </c>
    </row>
    <row r="100" spans="1:12" ht="18" customHeight="1" x14ac:dyDescent="0.45">
      <c r="B100" s="31" t="s">
        <v>131</v>
      </c>
      <c r="D100" s="73"/>
      <c r="E100" s="73"/>
      <c r="F100" s="96">
        <v>-723044</v>
      </c>
      <c r="G100" s="56"/>
      <c r="H100" s="97">
        <v>-5814291</v>
      </c>
      <c r="I100" s="56"/>
      <c r="J100" s="96">
        <v>0</v>
      </c>
      <c r="K100" s="56"/>
      <c r="L100" s="97">
        <v>-1142082</v>
      </c>
    </row>
    <row r="101" spans="1:12" ht="18" customHeight="1" x14ac:dyDescent="0.45">
      <c r="B101" s="31" t="s">
        <v>117</v>
      </c>
      <c r="D101" s="73"/>
      <c r="E101" s="73"/>
      <c r="F101" s="105">
        <v>-37442</v>
      </c>
      <c r="G101" s="56"/>
      <c r="H101" s="64">
        <v>-1158</v>
      </c>
      <c r="I101" s="56"/>
      <c r="J101" s="105">
        <v>-9011</v>
      </c>
      <c r="K101" s="56"/>
      <c r="L101" s="64">
        <v>0</v>
      </c>
    </row>
    <row r="102" spans="1:12" ht="18" customHeight="1" x14ac:dyDescent="0.45">
      <c r="B102" s="31" t="s">
        <v>299</v>
      </c>
      <c r="D102" s="73"/>
      <c r="E102" s="73"/>
      <c r="F102" s="105">
        <v>-308417</v>
      </c>
      <c r="G102" s="56"/>
      <c r="H102" s="64">
        <v>-274130</v>
      </c>
      <c r="I102" s="56"/>
      <c r="J102" s="105">
        <v>-308417</v>
      </c>
      <c r="K102" s="56"/>
      <c r="L102" s="64">
        <v>-274130</v>
      </c>
    </row>
    <row r="103" spans="1:12" ht="18" customHeight="1" x14ac:dyDescent="0.45">
      <c r="B103" s="31" t="s">
        <v>300</v>
      </c>
      <c r="D103" s="73"/>
      <c r="E103" s="73"/>
      <c r="F103" s="99">
        <v>-26751</v>
      </c>
      <c r="G103" s="56"/>
      <c r="H103" s="100">
        <v>-53500</v>
      </c>
      <c r="I103" s="56"/>
      <c r="J103" s="99">
        <v>0</v>
      </c>
      <c r="K103" s="56"/>
      <c r="L103" s="100">
        <v>0</v>
      </c>
    </row>
    <row r="104" spans="1:12" ht="8.1" customHeight="1" x14ac:dyDescent="0.45">
      <c r="A104" s="79"/>
      <c r="B104" s="82"/>
      <c r="C104" s="82"/>
      <c r="D104" s="73"/>
      <c r="E104" s="73"/>
      <c r="F104" s="70"/>
      <c r="G104" s="56"/>
      <c r="H104" s="52"/>
      <c r="I104" s="56"/>
      <c r="J104" s="70"/>
      <c r="K104" s="56"/>
      <c r="L104" s="52"/>
    </row>
    <row r="105" spans="1:12" ht="18" customHeight="1" x14ac:dyDescent="0.45">
      <c r="A105" s="79" t="s">
        <v>244</v>
      </c>
      <c r="B105" s="82"/>
      <c r="C105" s="82"/>
      <c r="D105" s="73"/>
      <c r="E105" s="73"/>
      <c r="F105" s="101">
        <f>SUM(F94:F104)</f>
        <v>1562054</v>
      </c>
      <c r="G105" s="56"/>
      <c r="H105" s="66">
        <f>SUM(H94:H104)</f>
        <v>-838101</v>
      </c>
      <c r="I105" s="56"/>
      <c r="J105" s="101">
        <f>SUM(J94:J104)</f>
        <v>1281305</v>
      </c>
      <c r="K105" s="56"/>
      <c r="L105" s="66">
        <f>SUM(L94:L104)</f>
        <v>579098</v>
      </c>
    </row>
    <row r="106" spans="1:12" ht="18" customHeight="1" x14ac:dyDescent="0.45">
      <c r="A106" s="79"/>
      <c r="B106" s="82"/>
      <c r="C106" s="82"/>
      <c r="D106" s="73"/>
      <c r="E106" s="73"/>
      <c r="F106" s="52"/>
      <c r="G106" s="56"/>
      <c r="H106" s="52"/>
      <c r="I106" s="56"/>
      <c r="J106" s="52"/>
      <c r="K106" s="56"/>
      <c r="L106" s="52"/>
    </row>
    <row r="107" spans="1:12" ht="18" customHeight="1" x14ac:dyDescent="0.45">
      <c r="A107" s="79"/>
      <c r="B107" s="82"/>
      <c r="C107" s="82"/>
      <c r="D107" s="73"/>
      <c r="E107" s="73"/>
      <c r="F107" s="52"/>
      <c r="G107" s="56"/>
      <c r="H107" s="52"/>
      <c r="I107" s="56"/>
      <c r="J107" s="52"/>
      <c r="K107" s="56"/>
      <c r="L107" s="52"/>
    </row>
    <row r="108" spans="1:12" ht="18" customHeight="1" x14ac:dyDescent="0.45">
      <c r="A108" s="79"/>
      <c r="B108" s="82"/>
      <c r="C108" s="82"/>
      <c r="D108" s="73"/>
      <c r="E108" s="73"/>
      <c r="F108" s="52"/>
      <c r="G108" s="56"/>
      <c r="H108" s="52"/>
      <c r="I108" s="56"/>
      <c r="J108" s="52"/>
      <c r="K108" s="56"/>
      <c r="L108" s="52"/>
    </row>
    <row r="109" spans="1:12" ht="18" customHeight="1" x14ac:dyDescent="0.45">
      <c r="A109" s="79"/>
      <c r="B109" s="82"/>
      <c r="C109" s="82"/>
      <c r="D109" s="73"/>
      <c r="E109" s="73"/>
      <c r="F109" s="52"/>
      <c r="G109" s="56"/>
      <c r="H109" s="52"/>
      <c r="I109" s="56"/>
      <c r="J109" s="52"/>
      <c r="K109" s="56"/>
      <c r="L109" s="52"/>
    </row>
    <row r="110" spans="1:12" ht="18" customHeight="1" x14ac:dyDescent="0.45">
      <c r="A110" s="79"/>
      <c r="B110" s="82"/>
      <c r="C110" s="82"/>
      <c r="D110" s="73"/>
      <c r="E110" s="73"/>
      <c r="F110" s="52"/>
      <c r="G110" s="56"/>
      <c r="H110" s="52"/>
      <c r="I110" s="56"/>
      <c r="J110" s="52"/>
      <c r="K110" s="56"/>
      <c r="L110" s="52"/>
    </row>
    <row r="111" spans="1:12" ht="18" customHeight="1" x14ac:dyDescent="0.45">
      <c r="A111" s="79"/>
      <c r="B111" s="82"/>
      <c r="C111" s="82"/>
      <c r="D111" s="73"/>
      <c r="E111" s="73"/>
      <c r="F111" s="52"/>
      <c r="G111" s="56"/>
      <c r="H111" s="52"/>
      <c r="I111" s="56"/>
      <c r="J111" s="52"/>
      <c r="K111" s="56"/>
      <c r="L111" s="52"/>
    </row>
    <row r="112" spans="1:12" ht="18" customHeight="1" x14ac:dyDescent="0.45">
      <c r="A112" s="79"/>
      <c r="B112" s="82"/>
      <c r="C112" s="82"/>
      <c r="D112" s="73"/>
      <c r="E112" s="73"/>
      <c r="F112" s="52"/>
      <c r="G112" s="56"/>
      <c r="H112" s="52"/>
      <c r="I112" s="56"/>
      <c r="J112" s="52"/>
      <c r="K112" s="56"/>
      <c r="L112" s="52"/>
    </row>
    <row r="113" spans="1:12" ht="9.75" customHeight="1" x14ac:dyDescent="0.45">
      <c r="A113" s="79"/>
      <c r="B113" s="82"/>
      <c r="C113" s="82"/>
      <c r="D113" s="73"/>
      <c r="E113" s="73"/>
      <c r="F113" s="52"/>
      <c r="G113" s="56"/>
      <c r="H113" s="52"/>
      <c r="I113" s="56"/>
      <c r="J113" s="52"/>
      <c r="K113" s="56"/>
      <c r="L113" s="52"/>
    </row>
    <row r="114" spans="1:12" ht="7.5" customHeight="1" x14ac:dyDescent="0.45">
      <c r="A114" s="79"/>
      <c r="B114" s="82"/>
      <c r="C114" s="82"/>
      <c r="D114" s="73"/>
      <c r="E114" s="73"/>
      <c r="F114" s="52"/>
      <c r="G114" s="56"/>
      <c r="H114" s="52"/>
      <c r="I114" s="56"/>
      <c r="J114" s="52"/>
      <c r="K114" s="56"/>
      <c r="L114" s="52"/>
    </row>
    <row r="115" spans="1:12" ht="21.95" customHeight="1" x14ac:dyDescent="0.45">
      <c r="A115" s="95" t="str">
        <f>+A58</f>
        <v>หมายเหตุประกอบข้อมูลทางการเงินระหว่างกาลเป็นส่วนหนึ่งของข้อมูลทางการเงินนี้</v>
      </c>
      <c r="B115" s="102"/>
      <c r="C115" s="102"/>
      <c r="D115" s="103"/>
      <c r="E115" s="103"/>
      <c r="F115" s="58"/>
      <c r="G115" s="58"/>
      <c r="H115" s="58"/>
      <c r="I115" s="58"/>
      <c r="J115" s="58"/>
      <c r="K115" s="58"/>
      <c r="L115" s="58"/>
    </row>
    <row r="116" spans="1:12" ht="18" customHeight="1" x14ac:dyDescent="0.45">
      <c r="A116" s="72" t="str">
        <f>+A1</f>
        <v>บริษัท สิงห์ เอสเตท จำกัด (มหาชน)</v>
      </c>
      <c r="B116" s="72"/>
      <c r="C116" s="72"/>
      <c r="D116" s="73"/>
      <c r="E116" s="73"/>
      <c r="F116" s="104"/>
      <c r="G116" s="75"/>
      <c r="H116" s="104"/>
      <c r="I116" s="75"/>
      <c r="J116" s="104"/>
      <c r="K116" s="75"/>
      <c r="L116" s="104"/>
    </row>
    <row r="117" spans="1:12" ht="18" customHeight="1" x14ac:dyDescent="0.45">
      <c r="A117" s="72" t="str">
        <f>+A2</f>
        <v>งบกระแสเงินสด</v>
      </c>
      <c r="B117" s="72"/>
      <c r="C117" s="72"/>
      <c r="D117" s="73"/>
      <c r="E117" s="73"/>
      <c r="F117" s="75"/>
      <c r="G117" s="75"/>
      <c r="H117" s="75"/>
      <c r="I117" s="75"/>
      <c r="J117" s="75"/>
      <c r="K117" s="75"/>
      <c r="L117" s="75"/>
    </row>
    <row r="118" spans="1:12" ht="18" customHeight="1" x14ac:dyDescent="0.45">
      <c r="A118" s="76" t="str">
        <f>+A3</f>
        <v>สำหรับงวดหกเดือนสิ้นสุดวันที่ 30 มิถุนายน พ.ศ. 2563</v>
      </c>
      <c r="B118" s="76"/>
      <c r="C118" s="76"/>
      <c r="D118" s="77"/>
      <c r="E118" s="77"/>
      <c r="F118" s="78"/>
      <c r="G118" s="78"/>
      <c r="H118" s="78"/>
      <c r="I118" s="78"/>
      <c r="J118" s="78"/>
      <c r="K118" s="78"/>
      <c r="L118" s="78"/>
    </row>
    <row r="119" spans="1:12" ht="18" customHeight="1" x14ac:dyDescent="0.45">
      <c r="B119" s="32"/>
      <c r="C119" s="79"/>
      <c r="D119" s="73"/>
      <c r="E119" s="73"/>
      <c r="G119" s="31"/>
      <c r="I119" s="31"/>
      <c r="K119" s="31"/>
    </row>
    <row r="120" spans="1:12" ht="18" customHeight="1" x14ac:dyDescent="0.45">
      <c r="A120" s="51"/>
      <c r="B120" s="51"/>
      <c r="C120" s="51"/>
      <c r="D120" s="80"/>
      <c r="E120" s="80"/>
      <c r="F120" s="230" t="s">
        <v>2</v>
      </c>
      <c r="G120" s="230"/>
      <c r="H120" s="230"/>
      <c r="I120" s="81"/>
      <c r="J120" s="230" t="s">
        <v>116</v>
      </c>
      <c r="K120" s="230"/>
      <c r="L120" s="230"/>
    </row>
    <row r="121" spans="1:12" ht="18" customHeight="1" x14ac:dyDescent="0.45">
      <c r="A121" s="51"/>
      <c r="B121" s="51"/>
      <c r="C121" s="51"/>
      <c r="D121" s="80"/>
      <c r="E121" s="80"/>
      <c r="F121" s="4" t="s">
        <v>92</v>
      </c>
      <c r="G121" s="5"/>
      <c r="H121" s="4" t="s">
        <v>92</v>
      </c>
      <c r="I121" s="2"/>
      <c r="J121" s="4" t="s">
        <v>92</v>
      </c>
      <c r="K121" s="5"/>
      <c r="L121" s="4" t="s">
        <v>92</v>
      </c>
    </row>
    <row r="122" spans="1:12" ht="18" customHeight="1" x14ac:dyDescent="0.45">
      <c r="A122" s="57"/>
      <c r="B122" s="57"/>
      <c r="C122" s="57"/>
      <c r="D122" s="57"/>
      <c r="E122" s="57"/>
      <c r="F122" s="7" t="s">
        <v>232</v>
      </c>
      <c r="G122" s="7"/>
      <c r="H122" s="7" t="s">
        <v>156</v>
      </c>
      <c r="I122" s="7"/>
      <c r="J122" s="7" t="s">
        <v>232</v>
      </c>
      <c r="K122" s="7"/>
      <c r="L122" s="7" t="s">
        <v>156</v>
      </c>
    </row>
    <row r="123" spans="1:12" ht="18" customHeight="1" x14ac:dyDescent="0.45">
      <c r="A123" s="57"/>
      <c r="B123" s="57"/>
      <c r="C123" s="57"/>
      <c r="D123" s="57"/>
      <c r="E123" s="57"/>
      <c r="F123" s="9" t="s">
        <v>85</v>
      </c>
      <c r="G123" s="7"/>
      <c r="H123" s="9" t="s">
        <v>85</v>
      </c>
      <c r="I123" s="7"/>
      <c r="J123" s="9" t="s">
        <v>85</v>
      </c>
      <c r="K123" s="7"/>
      <c r="L123" s="9" t="s">
        <v>85</v>
      </c>
    </row>
    <row r="124" spans="1:12" ht="8.1" customHeight="1" x14ac:dyDescent="0.45">
      <c r="A124" s="79"/>
      <c r="B124" s="82"/>
      <c r="C124" s="82"/>
      <c r="D124" s="57"/>
      <c r="E124" s="73"/>
      <c r="F124" s="70"/>
      <c r="G124" s="56"/>
      <c r="H124" s="52"/>
      <c r="I124" s="56"/>
      <c r="J124" s="70"/>
      <c r="K124" s="56"/>
      <c r="L124" s="52"/>
    </row>
    <row r="125" spans="1:12" ht="18" customHeight="1" x14ac:dyDescent="0.45">
      <c r="A125" s="79" t="s">
        <v>314</v>
      </c>
      <c r="D125" s="80"/>
      <c r="E125" s="73"/>
      <c r="F125" s="105">
        <f>SUM(F105,F91,F56)</f>
        <v>-2010702</v>
      </c>
      <c r="G125" s="56"/>
      <c r="H125" s="64">
        <f>SUM(H105,H91,H56)</f>
        <v>-1544301</v>
      </c>
      <c r="I125" s="56"/>
      <c r="J125" s="105">
        <f>SUM(J105,J91,J56)</f>
        <v>-499657</v>
      </c>
      <c r="K125" s="56"/>
      <c r="L125" s="64">
        <f>SUM(L105,L91,L56)</f>
        <v>-89648</v>
      </c>
    </row>
    <row r="126" spans="1:12" ht="18" customHeight="1" x14ac:dyDescent="0.45">
      <c r="A126" s="31" t="s">
        <v>306</v>
      </c>
      <c r="D126" s="73"/>
      <c r="E126" s="73"/>
      <c r="F126" s="96">
        <v>-34955</v>
      </c>
      <c r="G126" s="56"/>
      <c r="H126" s="97">
        <v>186412</v>
      </c>
      <c r="I126" s="56"/>
      <c r="J126" s="105">
        <v>0</v>
      </c>
      <c r="K126" s="56"/>
      <c r="L126" s="64">
        <v>0</v>
      </c>
    </row>
    <row r="127" spans="1:12" ht="18" customHeight="1" x14ac:dyDescent="0.45">
      <c r="A127" s="31" t="s">
        <v>73</v>
      </c>
      <c r="D127" s="73"/>
      <c r="E127" s="73"/>
      <c r="F127" s="106">
        <v>5412813</v>
      </c>
      <c r="G127" s="56"/>
      <c r="H127" s="107">
        <v>3544788</v>
      </c>
      <c r="I127" s="56"/>
      <c r="J127" s="106">
        <v>639281</v>
      </c>
      <c r="K127" s="56"/>
      <c r="L127" s="107">
        <v>281242</v>
      </c>
    </row>
    <row r="128" spans="1:12" ht="8.1" customHeight="1" x14ac:dyDescent="0.45">
      <c r="A128" s="79"/>
      <c r="B128" s="82"/>
      <c r="C128" s="82"/>
      <c r="D128" s="73"/>
      <c r="E128" s="73"/>
      <c r="F128" s="70"/>
      <c r="G128" s="56"/>
      <c r="H128" s="52"/>
      <c r="I128" s="56"/>
      <c r="J128" s="70"/>
      <c r="K128" s="56"/>
      <c r="L128" s="52"/>
    </row>
    <row r="129" spans="1:12" ht="18" customHeight="1" thickBot="1" x14ac:dyDescent="0.5">
      <c r="A129" s="72" t="s">
        <v>74</v>
      </c>
      <c r="B129" s="82"/>
      <c r="C129" s="82"/>
      <c r="D129" s="73"/>
      <c r="E129" s="73"/>
      <c r="F129" s="108">
        <f>SUM(F125:F127)</f>
        <v>3367156</v>
      </c>
      <c r="G129" s="56"/>
      <c r="H129" s="109">
        <f>SUM(H125:H127)</f>
        <v>2186899</v>
      </c>
      <c r="I129" s="56"/>
      <c r="J129" s="108">
        <f>SUM(J125:J127)</f>
        <v>139624</v>
      </c>
      <c r="K129" s="56"/>
      <c r="L129" s="109">
        <f>SUM(L125:L127)</f>
        <v>191594</v>
      </c>
    </row>
    <row r="130" spans="1:12" ht="18" customHeight="1" thickTop="1" x14ac:dyDescent="0.45">
      <c r="A130" s="72"/>
      <c r="B130" s="82"/>
      <c r="C130" s="82"/>
      <c r="D130" s="73"/>
      <c r="E130" s="73"/>
      <c r="F130" s="110"/>
      <c r="G130" s="56"/>
      <c r="H130" s="64"/>
      <c r="I130" s="56"/>
      <c r="J130" s="110"/>
      <c r="K130" s="56"/>
      <c r="L130" s="64"/>
    </row>
    <row r="131" spans="1:12" ht="18" customHeight="1" x14ac:dyDescent="0.45">
      <c r="A131" s="111" t="s">
        <v>75</v>
      </c>
      <c r="B131" s="84"/>
      <c r="C131" s="84"/>
      <c r="D131" s="57"/>
      <c r="E131" s="84"/>
      <c r="F131" s="93"/>
      <c r="G131" s="94"/>
      <c r="H131" s="94"/>
      <c r="I131" s="94"/>
      <c r="J131" s="93"/>
      <c r="K131" s="94"/>
      <c r="L131" s="94"/>
    </row>
    <row r="132" spans="1:12" ht="18" customHeight="1" x14ac:dyDescent="0.45">
      <c r="A132" s="84" t="s">
        <v>171</v>
      </c>
      <c r="B132" s="84"/>
      <c r="C132" s="84"/>
      <c r="D132" s="84"/>
      <c r="E132" s="84"/>
      <c r="F132" s="110"/>
      <c r="G132" s="112"/>
      <c r="H132" s="113"/>
      <c r="I132" s="112"/>
      <c r="J132" s="110"/>
      <c r="K132" s="114"/>
      <c r="L132" s="113"/>
    </row>
    <row r="133" spans="1:12" ht="18" customHeight="1" x14ac:dyDescent="0.45">
      <c r="A133" s="84"/>
      <c r="B133" s="84" t="s">
        <v>288</v>
      </c>
      <c r="C133" s="84"/>
      <c r="D133" s="84"/>
      <c r="E133" s="84"/>
      <c r="F133" s="110"/>
      <c r="G133" s="112"/>
      <c r="H133" s="113"/>
      <c r="I133" s="112"/>
      <c r="J133" s="110"/>
      <c r="K133" s="114"/>
      <c r="L133" s="113"/>
    </row>
    <row r="134" spans="1:12" ht="18" customHeight="1" x14ac:dyDescent="0.45">
      <c r="A134" s="84"/>
      <c r="B134" s="115" t="s">
        <v>192</v>
      </c>
      <c r="C134" s="115"/>
      <c r="D134" s="112"/>
      <c r="E134" s="84"/>
      <c r="F134" s="67"/>
      <c r="G134" s="116"/>
      <c r="H134" s="56"/>
      <c r="I134" s="116"/>
      <c r="J134" s="67"/>
      <c r="K134" s="117"/>
      <c r="L134" s="56"/>
    </row>
    <row r="135" spans="1:12" ht="18" customHeight="1" x14ac:dyDescent="0.45">
      <c r="A135" s="84"/>
      <c r="B135" s="115"/>
      <c r="C135" s="115" t="s">
        <v>193</v>
      </c>
      <c r="D135" s="112"/>
      <c r="E135" s="84"/>
      <c r="F135" s="67">
        <v>341127</v>
      </c>
      <c r="G135" s="116"/>
      <c r="H135" s="56">
        <v>95721</v>
      </c>
      <c r="I135" s="116"/>
      <c r="J135" s="67">
        <v>0</v>
      </c>
      <c r="K135" s="117"/>
      <c r="L135" s="56">
        <v>0</v>
      </c>
    </row>
    <row r="136" spans="1:12" ht="18" customHeight="1" x14ac:dyDescent="0.45">
      <c r="A136" s="84"/>
      <c r="B136" s="115" t="s">
        <v>226</v>
      </c>
      <c r="C136" s="115"/>
      <c r="D136" s="112"/>
      <c r="E136" s="84"/>
      <c r="F136" s="67">
        <v>0</v>
      </c>
      <c r="G136" s="116"/>
      <c r="H136" s="56">
        <v>24152</v>
      </c>
      <c r="I136" s="116"/>
      <c r="J136" s="67">
        <v>0</v>
      </c>
      <c r="K136" s="117"/>
      <c r="L136" s="56">
        <v>0</v>
      </c>
    </row>
    <row r="137" spans="1:12" ht="18" customHeight="1" x14ac:dyDescent="0.45">
      <c r="A137" s="84"/>
      <c r="B137" s="118" t="s">
        <v>275</v>
      </c>
      <c r="C137" s="119"/>
      <c r="D137" s="112"/>
      <c r="E137" s="84"/>
      <c r="F137" s="67">
        <v>25696</v>
      </c>
      <c r="G137" s="116"/>
      <c r="H137" s="56">
        <v>0</v>
      </c>
      <c r="I137" s="116"/>
      <c r="J137" s="67">
        <v>433</v>
      </c>
      <c r="K137" s="117"/>
      <c r="L137" s="56">
        <v>0</v>
      </c>
    </row>
    <row r="138" spans="1:12" ht="18" customHeight="1" x14ac:dyDescent="0.45">
      <c r="A138" s="84"/>
      <c r="B138" s="118" t="s">
        <v>273</v>
      </c>
      <c r="C138" s="119"/>
      <c r="D138" s="112"/>
      <c r="E138" s="84"/>
      <c r="F138" s="67">
        <v>391574</v>
      </c>
      <c r="G138" s="116"/>
      <c r="H138" s="56">
        <v>0</v>
      </c>
      <c r="I138" s="116"/>
      <c r="J138" s="67">
        <v>111235</v>
      </c>
      <c r="K138" s="117"/>
      <c r="L138" s="56">
        <v>0</v>
      </c>
    </row>
    <row r="139" spans="1:12" ht="18" customHeight="1" x14ac:dyDescent="0.45">
      <c r="A139" s="84"/>
      <c r="B139" s="115" t="s">
        <v>267</v>
      </c>
      <c r="C139" s="115"/>
      <c r="D139" s="112"/>
      <c r="E139" s="84"/>
      <c r="F139" s="67"/>
      <c r="G139" s="116"/>
      <c r="H139" s="56"/>
      <c r="I139" s="116"/>
      <c r="J139" s="67"/>
      <c r="K139" s="117"/>
      <c r="L139" s="56"/>
    </row>
    <row r="140" spans="1:12" ht="18" customHeight="1" x14ac:dyDescent="0.45">
      <c r="A140" s="84"/>
      <c r="B140" s="115"/>
      <c r="C140" s="115" t="s">
        <v>274</v>
      </c>
      <c r="D140" s="112"/>
      <c r="E140" s="84"/>
      <c r="F140" s="67">
        <v>216726</v>
      </c>
      <c r="G140" s="116"/>
      <c r="H140" s="56">
        <v>0</v>
      </c>
      <c r="I140" s="116"/>
      <c r="J140" s="67">
        <v>0</v>
      </c>
      <c r="K140" s="117"/>
      <c r="L140" s="56">
        <v>0</v>
      </c>
    </row>
    <row r="141" spans="1:12" ht="18" customHeight="1" x14ac:dyDescent="0.45">
      <c r="A141" s="84"/>
      <c r="B141" s="115" t="s">
        <v>271</v>
      </c>
      <c r="C141" s="115"/>
      <c r="D141" s="112"/>
      <c r="E141" s="84"/>
      <c r="F141" s="67"/>
      <c r="G141" s="116"/>
      <c r="H141" s="56"/>
      <c r="I141" s="116"/>
      <c r="J141" s="67"/>
      <c r="K141" s="117"/>
      <c r="L141" s="56"/>
    </row>
    <row r="142" spans="1:12" ht="18" customHeight="1" x14ac:dyDescent="0.45">
      <c r="A142" s="84"/>
      <c r="B142" s="115"/>
      <c r="C142" s="115" t="s">
        <v>272</v>
      </c>
      <c r="D142" s="112"/>
      <c r="E142" s="84"/>
      <c r="F142" s="67">
        <v>426147</v>
      </c>
      <c r="G142" s="116"/>
      <c r="H142" s="56">
        <v>0</v>
      </c>
      <c r="I142" s="116"/>
      <c r="J142" s="67">
        <v>0</v>
      </c>
      <c r="K142" s="117"/>
      <c r="L142" s="56">
        <v>0</v>
      </c>
    </row>
    <row r="143" spans="1:12" ht="18" customHeight="1" x14ac:dyDescent="0.45">
      <c r="A143" s="84"/>
      <c r="B143" s="115" t="s">
        <v>301</v>
      </c>
      <c r="C143" s="115"/>
      <c r="D143" s="112"/>
      <c r="E143" s="84"/>
      <c r="F143" s="67"/>
      <c r="G143" s="116"/>
      <c r="H143" s="56"/>
      <c r="I143" s="116"/>
      <c r="J143" s="67"/>
      <c r="K143" s="117"/>
      <c r="L143" s="56"/>
    </row>
    <row r="144" spans="1:12" ht="18" customHeight="1" x14ac:dyDescent="0.45">
      <c r="A144" s="84"/>
      <c r="B144" s="115"/>
      <c r="C144" s="115" t="s">
        <v>302</v>
      </c>
      <c r="D144" s="112"/>
      <c r="E144" s="84"/>
      <c r="F144" s="67">
        <v>0</v>
      </c>
      <c r="G144" s="116"/>
      <c r="H144" s="56">
        <v>6029</v>
      </c>
      <c r="I144" s="116"/>
      <c r="J144" s="67">
        <v>0</v>
      </c>
      <c r="K144" s="117"/>
      <c r="L144" s="56">
        <v>140</v>
      </c>
    </row>
    <row r="145" spans="1:12" ht="18" customHeight="1" x14ac:dyDescent="0.45">
      <c r="A145" s="84"/>
      <c r="B145" s="115"/>
      <c r="C145" s="115"/>
      <c r="D145" s="112"/>
      <c r="E145" s="84"/>
      <c r="F145" s="56"/>
      <c r="G145" s="116"/>
      <c r="H145" s="56"/>
      <c r="I145" s="116"/>
      <c r="J145" s="56"/>
      <c r="K145" s="117"/>
      <c r="L145" s="56"/>
    </row>
    <row r="146" spans="1:12" ht="18" customHeight="1" x14ac:dyDescent="0.45">
      <c r="A146" s="84"/>
      <c r="B146" s="115"/>
      <c r="C146" s="115"/>
      <c r="D146" s="112"/>
      <c r="E146" s="84"/>
      <c r="F146" s="56"/>
      <c r="G146" s="116"/>
      <c r="H146" s="56"/>
      <c r="I146" s="116"/>
      <c r="J146" s="56"/>
      <c r="K146" s="117"/>
      <c r="L146" s="56"/>
    </row>
    <row r="147" spans="1:12" ht="18" customHeight="1" x14ac:dyDescent="0.45">
      <c r="A147" s="84"/>
      <c r="B147" s="115"/>
      <c r="C147" s="115"/>
      <c r="D147" s="112"/>
      <c r="E147" s="84"/>
      <c r="F147" s="56"/>
      <c r="G147" s="116"/>
      <c r="H147" s="56"/>
      <c r="I147" s="116"/>
      <c r="J147" s="56"/>
      <c r="K147" s="117"/>
      <c r="L147" s="56"/>
    </row>
    <row r="148" spans="1:12" ht="18" customHeight="1" x14ac:dyDescent="0.45">
      <c r="A148" s="84"/>
      <c r="B148" s="115"/>
      <c r="C148" s="115"/>
      <c r="D148" s="112"/>
      <c r="E148" s="84"/>
      <c r="F148" s="56"/>
      <c r="G148" s="116"/>
      <c r="H148" s="56"/>
      <c r="I148" s="116"/>
      <c r="J148" s="56"/>
      <c r="K148" s="117"/>
      <c r="L148" s="56"/>
    </row>
    <row r="149" spans="1:12" ht="18" customHeight="1" x14ac:dyDescent="0.45">
      <c r="A149" s="84"/>
      <c r="B149" s="115"/>
      <c r="C149" s="115"/>
      <c r="D149" s="112"/>
      <c r="E149" s="84"/>
      <c r="F149" s="56"/>
      <c r="G149" s="116"/>
      <c r="H149" s="56"/>
      <c r="I149" s="116"/>
      <c r="J149" s="56"/>
      <c r="K149" s="117"/>
      <c r="L149" s="56"/>
    </row>
    <row r="150" spans="1:12" ht="18" customHeight="1" x14ac:dyDescent="0.45">
      <c r="A150" s="84"/>
      <c r="B150" s="115"/>
      <c r="C150" s="115"/>
      <c r="D150" s="112"/>
      <c r="E150" s="84"/>
      <c r="F150" s="56"/>
      <c r="G150" s="116"/>
      <c r="H150" s="56"/>
      <c r="I150" s="116"/>
      <c r="J150" s="56"/>
      <c r="K150" s="117"/>
      <c r="L150" s="56"/>
    </row>
    <row r="151" spans="1:12" ht="18" customHeight="1" x14ac:dyDescent="0.45">
      <c r="A151" s="84"/>
      <c r="B151" s="115"/>
      <c r="C151" s="115"/>
      <c r="D151" s="112"/>
      <c r="E151" s="84"/>
      <c r="F151" s="56"/>
      <c r="G151" s="116"/>
      <c r="H151" s="56"/>
      <c r="I151" s="116"/>
      <c r="J151" s="56"/>
      <c r="K151" s="117"/>
      <c r="L151" s="56"/>
    </row>
    <row r="152" spans="1:12" ht="18" customHeight="1" x14ac:dyDescent="0.45">
      <c r="A152" s="84"/>
      <c r="B152" s="115"/>
      <c r="C152" s="115"/>
      <c r="D152" s="112"/>
      <c r="E152" s="84"/>
      <c r="F152" s="56"/>
      <c r="G152" s="116"/>
      <c r="H152" s="56"/>
      <c r="I152" s="116"/>
      <c r="J152" s="56"/>
      <c r="K152" s="117"/>
      <c r="L152" s="56"/>
    </row>
    <row r="153" spans="1:12" ht="18" customHeight="1" x14ac:dyDescent="0.45">
      <c r="A153" s="84"/>
      <c r="B153" s="115"/>
      <c r="C153" s="115"/>
      <c r="D153" s="112"/>
      <c r="E153" s="84"/>
      <c r="F153" s="56"/>
      <c r="G153" s="116"/>
      <c r="H153" s="56"/>
      <c r="I153" s="116"/>
      <c r="J153" s="56"/>
      <c r="K153" s="117"/>
      <c r="L153" s="56"/>
    </row>
    <row r="154" spans="1:12" ht="18" customHeight="1" x14ac:dyDescent="0.45">
      <c r="A154" s="84"/>
      <c r="B154" s="115"/>
      <c r="C154" s="115"/>
      <c r="D154" s="112"/>
      <c r="E154" s="84"/>
      <c r="F154" s="56"/>
      <c r="G154" s="116"/>
      <c r="H154" s="56"/>
      <c r="I154" s="116"/>
      <c r="J154" s="56"/>
      <c r="K154" s="117"/>
      <c r="L154" s="56"/>
    </row>
    <row r="155" spans="1:12" ht="18" customHeight="1" x14ac:dyDescent="0.45">
      <c r="A155" s="84"/>
      <c r="B155" s="115"/>
      <c r="C155" s="115"/>
      <c r="D155" s="112"/>
      <c r="E155" s="84"/>
      <c r="F155" s="56"/>
      <c r="G155" s="116"/>
      <c r="H155" s="56"/>
      <c r="I155" s="116"/>
      <c r="J155" s="56"/>
      <c r="K155" s="117"/>
      <c r="L155" s="56"/>
    </row>
    <row r="156" spans="1:12" ht="18" customHeight="1" x14ac:dyDescent="0.45">
      <c r="A156" s="84"/>
      <c r="B156" s="115"/>
      <c r="C156" s="115"/>
      <c r="D156" s="112"/>
      <c r="E156" s="84"/>
      <c r="F156" s="56"/>
      <c r="G156" s="116"/>
      <c r="H156" s="56"/>
      <c r="I156" s="116"/>
      <c r="J156" s="56"/>
      <c r="K156" s="117"/>
      <c r="L156" s="56"/>
    </row>
    <row r="157" spans="1:12" ht="18" customHeight="1" x14ac:dyDescent="0.45">
      <c r="A157" s="84"/>
      <c r="B157" s="115"/>
      <c r="C157" s="115"/>
      <c r="D157" s="112"/>
      <c r="E157" s="84"/>
      <c r="F157" s="56"/>
      <c r="G157" s="116"/>
      <c r="H157" s="56"/>
      <c r="I157" s="116"/>
      <c r="J157" s="56"/>
      <c r="K157" s="117"/>
      <c r="L157" s="56"/>
    </row>
    <row r="158" spans="1:12" ht="18" customHeight="1" x14ac:dyDescent="0.45">
      <c r="A158" s="84"/>
      <c r="B158" s="115"/>
      <c r="C158" s="115"/>
      <c r="D158" s="112"/>
      <c r="E158" s="84"/>
      <c r="F158" s="56"/>
      <c r="G158" s="116"/>
      <c r="H158" s="56"/>
      <c r="I158" s="116"/>
      <c r="J158" s="56"/>
      <c r="K158" s="117"/>
      <c r="L158" s="56"/>
    </row>
    <row r="159" spans="1:12" ht="18" customHeight="1" x14ac:dyDescent="0.45">
      <c r="A159" s="84"/>
      <c r="B159" s="115"/>
      <c r="C159" s="115"/>
      <c r="D159" s="112"/>
      <c r="E159" s="84"/>
      <c r="F159" s="56"/>
      <c r="G159" s="116"/>
      <c r="H159" s="56"/>
      <c r="I159" s="116"/>
      <c r="J159" s="56"/>
      <c r="K159" s="117"/>
      <c r="L159" s="56"/>
    </row>
    <row r="160" spans="1:12" ht="18" customHeight="1" x14ac:dyDescent="0.45">
      <c r="A160" s="84"/>
      <c r="B160" s="115"/>
      <c r="C160" s="115"/>
      <c r="D160" s="112"/>
      <c r="E160" s="84"/>
      <c r="F160" s="56"/>
      <c r="G160" s="116"/>
      <c r="H160" s="56"/>
      <c r="I160" s="116"/>
      <c r="J160" s="56"/>
      <c r="K160" s="117"/>
      <c r="L160" s="56"/>
    </row>
    <row r="161" spans="1:12" ht="18" customHeight="1" x14ac:dyDescent="0.45">
      <c r="A161" s="84"/>
      <c r="B161" s="115"/>
      <c r="C161" s="115"/>
      <c r="D161" s="112"/>
      <c r="E161" s="84"/>
      <c r="F161" s="56"/>
      <c r="G161" s="116"/>
      <c r="H161" s="56"/>
      <c r="I161" s="116"/>
      <c r="J161" s="56"/>
      <c r="K161" s="117"/>
      <c r="L161" s="56"/>
    </row>
    <row r="162" spans="1:12" ht="18" customHeight="1" x14ac:dyDescent="0.45">
      <c r="A162" s="84"/>
      <c r="B162" s="115"/>
      <c r="C162" s="115"/>
      <c r="D162" s="112"/>
      <c r="E162" s="84"/>
      <c r="F162" s="56"/>
      <c r="G162" s="116"/>
      <c r="H162" s="56"/>
      <c r="I162" s="116"/>
      <c r="J162" s="56"/>
      <c r="K162" s="117"/>
      <c r="L162" s="56"/>
    </row>
    <row r="163" spans="1:12" ht="18" customHeight="1" x14ac:dyDescent="0.45">
      <c r="A163" s="84"/>
      <c r="B163" s="115"/>
      <c r="C163" s="115"/>
      <c r="D163" s="112"/>
      <c r="E163" s="84"/>
      <c r="F163" s="56"/>
      <c r="G163" s="116"/>
      <c r="H163" s="56"/>
      <c r="I163" s="116"/>
      <c r="J163" s="56"/>
      <c r="K163" s="117"/>
      <c r="L163" s="56"/>
    </row>
    <row r="164" spans="1:12" ht="18" customHeight="1" x14ac:dyDescent="0.45">
      <c r="A164" s="84"/>
      <c r="B164" s="115"/>
      <c r="C164" s="115"/>
      <c r="D164" s="112"/>
      <c r="E164" s="84"/>
      <c r="F164" s="56"/>
      <c r="G164" s="116"/>
      <c r="H164" s="56"/>
      <c r="I164" s="116"/>
      <c r="J164" s="56"/>
      <c r="K164" s="117"/>
      <c r="L164" s="56"/>
    </row>
    <row r="165" spans="1:12" ht="18" customHeight="1" x14ac:dyDescent="0.45">
      <c r="A165" s="84"/>
      <c r="B165" s="115"/>
      <c r="C165" s="115"/>
      <c r="D165" s="112"/>
      <c r="E165" s="84"/>
      <c r="F165" s="56"/>
      <c r="G165" s="116"/>
      <c r="H165" s="56"/>
      <c r="I165" s="116"/>
      <c r="J165" s="56"/>
      <c r="K165" s="117"/>
      <c r="L165" s="56"/>
    </row>
    <row r="166" spans="1:12" ht="18" customHeight="1" x14ac:dyDescent="0.45">
      <c r="A166" s="84"/>
      <c r="B166" s="115"/>
      <c r="C166" s="115"/>
      <c r="D166" s="112"/>
      <c r="E166" s="84"/>
      <c r="F166" s="56"/>
      <c r="G166" s="116"/>
      <c r="H166" s="56"/>
      <c r="I166" s="116"/>
      <c r="J166" s="56"/>
      <c r="K166" s="117"/>
      <c r="L166" s="56"/>
    </row>
    <row r="167" spans="1:12" ht="18" customHeight="1" x14ac:dyDescent="0.45">
      <c r="A167" s="84"/>
      <c r="B167" s="115"/>
      <c r="C167" s="115"/>
      <c r="D167" s="112"/>
      <c r="E167" s="84"/>
      <c r="F167" s="56"/>
      <c r="G167" s="116"/>
      <c r="H167" s="56"/>
      <c r="I167" s="116"/>
      <c r="J167" s="56"/>
      <c r="K167" s="117"/>
      <c r="L167" s="56"/>
    </row>
    <row r="168" spans="1:12" ht="18" customHeight="1" x14ac:dyDescent="0.45">
      <c r="A168" s="84"/>
      <c r="B168" s="115"/>
      <c r="C168" s="115"/>
      <c r="D168" s="112"/>
      <c r="E168" s="84"/>
      <c r="F168" s="56"/>
      <c r="G168" s="116"/>
      <c r="H168" s="56"/>
      <c r="I168" s="116"/>
      <c r="J168" s="56"/>
      <c r="K168" s="117"/>
      <c r="L168" s="56"/>
    </row>
    <row r="169" spans="1:12" ht="18" customHeight="1" x14ac:dyDescent="0.45">
      <c r="A169" s="84"/>
      <c r="B169" s="115"/>
      <c r="C169" s="115"/>
      <c r="D169" s="112"/>
      <c r="E169" s="84"/>
      <c r="F169" s="56"/>
      <c r="G169" s="116"/>
      <c r="H169" s="56"/>
      <c r="I169" s="116"/>
      <c r="J169" s="56"/>
      <c r="K169" s="117"/>
      <c r="L169" s="56"/>
    </row>
    <row r="170" spans="1:12" ht="7.5" customHeight="1" x14ac:dyDescent="0.45">
      <c r="A170" s="84"/>
      <c r="B170" s="115"/>
      <c r="C170" s="115"/>
      <c r="D170" s="112"/>
      <c r="E170" s="84"/>
      <c r="F170" s="56"/>
      <c r="G170" s="116"/>
      <c r="H170" s="56"/>
      <c r="I170" s="116"/>
      <c r="J170" s="56"/>
      <c r="K170" s="117"/>
      <c r="L170" s="56"/>
    </row>
    <row r="171" spans="1:12" ht="21.95" customHeight="1" x14ac:dyDescent="0.45">
      <c r="A171" s="95" t="str">
        <f>'T2-4 BS'!A51</f>
        <v>หมายเหตุประกอบข้อมูลทางการเงินระหว่างกาลเป็นส่วนหนึ่งของข้อมูลทางการเงินนี้</v>
      </c>
      <c r="B171" s="120"/>
      <c r="C171" s="120"/>
      <c r="D171" s="103"/>
      <c r="E171" s="103"/>
      <c r="F171" s="58"/>
      <c r="G171" s="58"/>
      <c r="H171" s="58"/>
      <c r="I171" s="58"/>
      <c r="J171" s="58"/>
      <c r="K171" s="58"/>
      <c r="L171" s="58"/>
    </row>
  </sheetData>
  <mergeCells count="6">
    <mergeCell ref="F5:H5"/>
    <mergeCell ref="J5:L5"/>
    <mergeCell ref="F63:H63"/>
    <mergeCell ref="J63:L63"/>
    <mergeCell ref="F120:H120"/>
    <mergeCell ref="J120:L120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3m</vt:lpstr>
      <vt:lpstr>T7-8 PL 6m</vt:lpstr>
      <vt:lpstr>9 Change Conso</vt:lpstr>
      <vt:lpstr>10  Change Company </vt:lpstr>
      <vt:lpstr>CF 11-13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Awika Aksornworanart</dc:creator>
  <cp:lastModifiedBy>Pakhathorn Khannarong</cp:lastModifiedBy>
  <cp:lastPrinted>2020-08-11T10:13:34Z</cp:lastPrinted>
  <dcterms:created xsi:type="dcterms:W3CDTF">2014-10-29T17:36:30Z</dcterms:created>
  <dcterms:modified xsi:type="dcterms:W3CDTF">2020-08-11T10:14:43Z</dcterms:modified>
</cp:coreProperties>
</file>