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ingha Estate Public Company Limited\Singha Estate PLC_June2020'Q2\"/>
    </mc:Choice>
  </mc:AlternateContent>
  <xr:revisionPtr revIDLastSave="0" documentId="13_ncr:1_{39D3B88E-8B7A-4AAA-8EB5-6124F63EB8C4}" xr6:coauthVersionLast="41" xr6:coauthVersionMax="45" xr10:uidLastSave="{00000000-0000-0000-0000-000000000000}"/>
  <bookViews>
    <workbookView xWindow="-120" yWindow="-120" windowWidth="21840" windowHeight="13140" tabRatio="532" firstSheet="1" activeTab="6" xr2:uid="{00000000-000D-0000-FFFF-FFFF00000000}"/>
  </bookViews>
  <sheets>
    <sheet name="Recovered_Sheet1" sheetId="1" state="veryHidden" r:id="rId1"/>
    <sheet name="2-4 BS" sheetId="15" r:id="rId2"/>
    <sheet name="5-6 IS 3M" sheetId="32" r:id="rId3"/>
    <sheet name="7-8 IS 6M" sheetId="29" r:id="rId4"/>
    <sheet name="9 change conso" sheetId="30" r:id="rId5"/>
    <sheet name="10 change company" sheetId="31" r:id="rId6"/>
    <sheet name="11-13 CF" sheetId="2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3" i="29" l="1"/>
  <c r="H115" i="28" l="1"/>
  <c r="H98" i="28" l="1"/>
  <c r="T24" i="31"/>
  <c r="T23" i="31"/>
  <c r="T22" i="31"/>
  <c r="AB29" i="30"/>
  <c r="K23" i="29"/>
  <c r="K17" i="29"/>
  <c r="K17" i="32"/>
  <c r="G145" i="15" l="1"/>
  <c r="G148" i="15" s="1"/>
  <c r="AH29" i="30"/>
  <c r="AD29" i="30"/>
  <c r="V22" i="31"/>
  <c r="V23" i="31"/>
  <c r="V24" i="31"/>
  <c r="K145" i="15"/>
  <c r="K148" i="15" s="1"/>
  <c r="K23" i="32"/>
  <c r="AB31" i="30"/>
  <c r="AD31" i="30" s="1"/>
  <c r="AB33" i="30"/>
  <c r="AD33" i="30" s="1"/>
  <c r="AB30" i="30"/>
  <c r="AD30" i="30" s="1"/>
  <c r="AB32" i="30"/>
  <c r="AD32" i="30" s="1"/>
  <c r="N115" i="28"/>
  <c r="L115" i="28"/>
  <c r="J115" i="28"/>
  <c r="N98" i="28"/>
  <c r="J98" i="28"/>
  <c r="T34" i="31"/>
  <c r="V34" i="31" s="1"/>
  <c r="T33" i="31"/>
  <c r="V33" i="31" s="1"/>
  <c r="T32" i="31"/>
  <c r="V32" i="31" s="1"/>
  <c r="AH45" i="30"/>
  <c r="AH44" i="30"/>
  <c r="AD43" i="30"/>
  <c r="AH43" i="30" s="1"/>
  <c r="G85" i="29"/>
  <c r="M85" i="29"/>
  <c r="K85" i="29"/>
  <c r="I85" i="29"/>
  <c r="M74" i="29"/>
  <c r="K74" i="29"/>
  <c r="G74" i="29"/>
  <c r="I74" i="29"/>
  <c r="G83" i="32"/>
  <c r="M83" i="32"/>
  <c r="K83" i="32"/>
  <c r="I83" i="32"/>
  <c r="M72" i="32"/>
  <c r="G72" i="32"/>
  <c r="K72" i="32"/>
  <c r="I72" i="32"/>
  <c r="A102" i="32"/>
  <c r="M90" i="32"/>
  <c r="K90" i="32"/>
  <c r="I90" i="32"/>
  <c r="G90" i="32"/>
  <c r="A56" i="32"/>
  <c r="M48" i="32"/>
  <c r="K48" i="32"/>
  <c r="I48" i="32"/>
  <c r="G48" i="32"/>
  <c r="M23" i="32"/>
  <c r="I23" i="32"/>
  <c r="G23" i="32"/>
  <c r="M17" i="32"/>
  <c r="M25" i="32" s="1"/>
  <c r="I17" i="32"/>
  <c r="I25" i="32" s="1"/>
  <c r="G17" i="32"/>
  <c r="G25" i="32" s="1"/>
  <c r="A1" i="32"/>
  <c r="A54" i="32" s="1"/>
  <c r="K25" i="32" l="1"/>
  <c r="K34" i="32" s="1"/>
  <c r="K37" i="32" s="1"/>
  <c r="AH30" i="30"/>
  <c r="AH32" i="30"/>
  <c r="AH31" i="30"/>
  <c r="AH33" i="30"/>
  <c r="G75" i="32"/>
  <c r="M34" i="32"/>
  <c r="M37" i="32" s="1"/>
  <c r="G34" i="32"/>
  <c r="G37" i="32" s="1"/>
  <c r="M75" i="32"/>
  <c r="M77" i="32" s="1"/>
  <c r="I34" i="32"/>
  <c r="I37" i="32" s="1"/>
  <c r="K75" i="32"/>
  <c r="I75" i="32"/>
  <c r="T21" i="31"/>
  <c r="R15" i="31"/>
  <c r="K77" i="32" l="1"/>
  <c r="I77" i="32"/>
  <c r="G77" i="32"/>
  <c r="T17" i="31"/>
  <c r="V17" i="31" s="1"/>
  <c r="R19" i="31"/>
  <c r="P19" i="31"/>
  <c r="N19" i="31"/>
  <c r="L19" i="31"/>
  <c r="J19" i="31"/>
  <c r="H19" i="31"/>
  <c r="F19" i="31"/>
  <c r="D19" i="31"/>
  <c r="T15" i="31"/>
  <c r="V15" i="31" s="1"/>
  <c r="F24" i="30"/>
  <c r="H24" i="30"/>
  <c r="J24" i="30"/>
  <c r="L24" i="30"/>
  <c r="N24" i="30"/>
  <c r="P24" i="30"/>
  <c r="R24" i="30"/>
  <c r="T24" i="30"/>
  <c r="V24" i="30"/>
  <c r="X24" i="30"/>
  <c r="Z24" i="30"/>
  <c r="AF24" i="30"/>
  <c r="AB26" i="30"/>
  <c r="AD26" i="30" s="1"/>
  <c r="AB21" i="30"/>
  <c r="AB19" i="30"/>
  <c r="AH19" i="30" s="1"/>
  <c r="V19" i="31" l="1"/>
  <c r="T19" i="31"/>
  <c r="AH21" i="30"/>
  <c r="AH24" i="30" s="1"/>
  <c r="AH26" i="30"/>
  <c r="AB24" i="30"/>
  <c r="AD24" i="30"/>
  <c r="T31" i="31" l="1"/>
  <c r="T29" i="31"/>
  <c r="V29" i="31" s="1"/>
  <c r="V21" i="31"/>
  <c r="R36" i="31"/>
  <c r="R26" i="31"/>
  <c r="V49" i="30"/>
  <c r="V36" i="30"/>
  <c r="T36" i="31" l="1"/>
  <c r="V31" i="31"/>
  <c r="V36" i="31" s="1"/>
  <c r="T26" i="31"/>
  <c r="V26" i="31"/>
  <c r="A56" i="29"/>
  <c r="K30" i="15"/>
  <c r="K85" i="15"/>
  <c r="K98" i="15"/>
  <c r="P26" i="31"/>
  <c r="J26" i="31"/>
  <c r="H26" i="31"/>
  <c r="J36" i="30"/>
  <c r="AF49" i="30"/>
  <c r="Z49" i="30"/>
  <c r="X49" i="30"/>
  <c r="T49" i="30"/>
  <c r="R49" i="30"/>
  <c r="P49" i="30"/>
  <c r="N49" i="30"/>
  <c r="L49" i="30"/>
  <c r="J49" i="30"/>
  <c r="H49" i="30"/>
  <c r="F49" i="30"/>
  <c r="AD46" i="30"/>
  <c r="AH46" i="30" s="1"/>
  <c r="AB42" i="30"/>
  <c r="AD42" i="30" s="1"/>
  <c r="AB40" i="30"/>
  <c r="AD40" i="30" s="1"/>
  <c r="AH40" i="30" s="1"/>
  <c r="M85" i="15"/>
  <c r="I85" i="15"/>
  <c r="M145" i="15"/>
  <c r="M148" i="15" s="1"/>
  <c r="I145" i="15"/>
  <c r="I148" i="15" s="1"/>
  <c r="M98" i="15"/>
  <c r="I98" i="15"/>
  <c r="M49" i="15"/>
  <c r="I49" i="15"/>
  <c r="M30" i="15"/>
  <c r="I30" i="15"/>
  <c r="A107" i="15"/>
  <c r="M48" i="29"/>
  <c r="I48" i="29"/>
  <c r="M23" i="29"/>
  <c r="I23" i="29"/>
  <c r="M17" i="29"/>
  <c r="I17" i="29"/>
  <c r="D36" i="31"/>
  <c r="F36" i="31"/>
  <c r="H36" i="31"/>
  <c r="J36" i="31"/>
  <c r="L36" i="31"/>
  <c r="N36" i="31"/>
  <c r="P36" i="31"/>
  <c r="M92" i="29"/>
  <c r="I92" i="29"/>
  <c r="A3" i="28"/>
  <c r="A66" i="28" s="1"/>
  <c r="A3" i="30"/>
  <c r="A3" i="31" s="1"/>
  <c r="A121" i="28"/>
  <c r="A63" i="28"/>
  <c r="A174" i="28" s="1"/>
  <c r="A1" i="29"/>
  <c r="A54" i="29" s="1"/>
  <c r="A102" i="29"/>
  <c r="A53" i="30" s="1"/>
  <c r="A64" i="28"/>
  <c r="A57" i="15"/>
  <c r="A108" i="15" s="1"/>
  <c r="A158" i="15"/>
  <c r="A59" i="15"/>
  <c r="A110" i="15" s="1"/>
  <c r="K49" i="15"/>
  <c r="D26" i="31"/>
  <c r="G85" i="15"/>
  <c r="G49" i="15"/>
  <c r="K48" i="29"/>
  <c r="G17" i="29"/>
  <c r="G25" i="29" s="1"/>
  <c r="G34" i="29" s="1"/>
  <c r="H12" i="28" s="1"/>
  <c r="H37" i="28" s="1"/>
  <c r="H51" i="28" s="1"/>
  <c r="X36" i="30"/>
  <c r="AF36" i="30"/>
  <c r="F36" i="30"/>
  <c r="G98" i="15"/>
  <c r="G30" i="15"/>
  <c r="K92" i="29"/>
  <c r="G92" i="29"/>
  <c r="G48" i="29"/>
  <c r="N26" i="31"/>
  <c r="N36" i="30"/>
  <c r="P36" i="30"/>
  <c r="L36" i="30"/>
  <c r="H36" i="30"/>
  <c r="Z36" i="30"/>
  <c r="R36" i="30"/>
  <c r="F26" i="31"/>
  <c r="L26" i="31"/>
  <c r="G51" i="15" l="1"/>
  <c r="A53" i="29"/>
  <c r="A53" i="32"/>
  <c r="K77" i="29"/>
  <c r="M25" i="29"/>
  <c r="M34" i="29" s="1"/>
  <c r="I100" i="15"/>
  <c r="I150" i="15" s="1"/>
  <c r="G77" i="29"/>
  <c r="I25" i="29"/>
  <c r="I34" i="29" s="1"/>
  <c r="K25" i="29"/>
  <c r="K34" i="29" s="1"/>
  <c r="M100" i="15"/>
  <c r="M150" i="15" s="1"/>
  <c r="M51" i="15"/>
  <c r="K100" i="15"/>
  <c r="K150" i="15" s="1"/>
  <c r="I51" i="15"/>
  <c r="K51" i="15"/>
  <c r="G100" i="15"/>
  <c r="G150" i="15" s="1"/>
  <c r="AD36" i="30"/>
  <c r="AH36" i="30"/>
  <c r="AB36" i="30"/>
  <c r="AH42" i="30"/>
  <c r="AH49" i="30" s="1"/>
  <c r="AD49" i="30"/>
  <c r="AB49" i="30"/>
  <c r="I77" i="29"/>
  <c r="M77" i="29"/>
  <c r="A123" i="28"/>
  <c r="A120" i="28"/>
  <c r="A39" i="31"/>
  <c r="K37" i="29" l="1"/>
  <c r="L12" i="28"/>
  <c r="N12" i="28"/>
  <c r="N37" i="28" s="1"/>
  <c r="N51" i="28" s="1"/>
  <c r="N57" i="28" s="1"/>
  <c r="N132" i="28" s="1"/>
  <c r="N136" i="28" s="1"/>
  <c r="J12" i="28"/>
  <c r="J37" i="28" s="1"/>
  <c r="J51" i="28" s="1"/>
  <c r="J57" i="28" s="1"/>
  <c r="J132" i="28" s="1"/>
  <c r="J136" i="28" s="1"/>
  <c r="G37" i="29"/>
  <c r="G79" i="29" s="1"/>
  <c r="K79" i="29"/>
  <c r="I37" i="29"/>
  <c r="M37" i="29"/>
  <c r="M79" i="29" s="1"/>
  <c r="I79" i="29" l="1"/>
  <c r="L98" i="28" l="1"/>
  <c r="L37" i="28" l="1"/>
  <c r="H57" i="28" l="1"/>
  <c r="H132" i="28" s="1"/>
  <c r="H136" i="28" s="1"/>
  <c r="L51" i="28" l="1"/>
  <c r="L57" i="28" s="1"/>
  <c r="L132" i="28" s="1"/>
  <c r="L136" i="28" s="1"/>
</calcChain>
</file>

<file path=xl/sharedStrings.xml><?xml version="1.0" encoding="utf-8"?>
<sst xmlns="http://schemas.openxmlformats.org/spreadsheetml/2006/main" count="643" uniqueCount="314">
  <si>
    <t>Notes</t>
  </si>
  <si>
    <t xml:space="preserve">Other current assets            </t>
  </si>
  <si>
    <t>Other non-current assets</t>
  </si>
  <si>
    <t>Cash flows from operating activities</t>
  </si>
  <si>
    <t>Cash flows from investing activities</t>
  </si>
  <si>
    <t>Cash flows from financing activities</t>
  </si>
  <si>
    <t>Issued and paid-up share capital</t>
  </si>
  <si>
    <t xml:space="preserve">Premium on share capital      </t>
  </si>
  <si>
    <t xml:space="preserve">Retained earnings </t>
  </si>
  <si>
    <t>Appropriated</t>
  </si>
  <si>
    <t xml:space="preserve">Unappropriated    </t>
  </si>
  <si>
    <t>Premium on</t>
  </si>
  <si>
    <t>share capital</t>
  </si>
  <si>
    <t>-</t>
  </si>
  <si>
    <t>Total</t>
  </si>
  <si>
    <t>Cash and cash equivalents</t>
  </si>
  <si>
    <t>Issued and</t>
  </si>
  <si>
    <t>paid-up</t>
  </si>
  <si>
    <t>Assets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</si>
  <si>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</si>
  <si>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</si>
  <si>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</si>
  <si>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</si>
  <si>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</si>
  <si>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</si>
  <si>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Other current liabilities</t>
  </si>
  <si>
    <t>Non-current liabilities</t>
  </si>
  <si>
    <t xml:space="preserve">Total non-current liabilities   </t>
  </si>
  <si>
    <t>Total liabilities</t>
  </si>
  <si>
    <t>Selling expenses</t>
  </si>
  <si>
    <t>Administrative expenses</t>
  </si>
  <si>
    <t>31 December</t>
  </si>
  <si>
    <t>Cash and cash equivalents at beginning of the period</t>
  </si>
  <si>
    <t>Changes in working capital</t>
  </si>
  <si>
    <t>Retained earnings</t>
  </si>
  <si>
    <t>Unappropriated</t>
  </si>
  <si>
    <t xml:space="preserve">Gross profit </t>
  </si>
  <si>
    <t>Total assets</t>
  </si>
  <si>
    <t xml:space="preserve">Land held for development      </t>
  </si>
  <si>
    <t>Employee benefits obligation</t>
  </si>
  <si>
    <t>Other income</t>
  </si>
  <si>
    <t>Statement of Financial Position</t>
  </si>
  <si>
    <t xml:space="preserve">Statement of Comprehensive Income </t>
  </si>
  <si>
    <t xml:space="preserve">Statement of Cash Flows </t>
  </si>
  <si>
    <t>Intangible assets, net</t>
  </si>
  <si>
    <t>Share capital</t>
  </si>
  <si>
    <t>Retention payables</t>
  </si>
  <si>
    <t>Interest paid</t>
  </si>
  <si>
    <t>Income tax paid</t>
  </si>
  <si>
    <t>Cash and cash equivalents at ending of the period</t>
  </si>
  <si>
    <t>Singha Estate Public Company Limited</t>
  </si>
  <si>
    <t>Goodwill</t>
  </si>
  <si>
    <t>Deferred income tax liabilities</t>
  </si>
  <si>
    <t xml:space="preserve">Revenue from sales of house and </t>
  </si>
  <si>
    <t>condominium units</t>
  </si>
  <si>
    <t>Premium</t>
  </si>
  <si>
    <t>Restricted bank deposits</t>
  </si>
  <si>
    <t>Deferred income tax assets</t>
  </si>
  <si>
    <t>Costs of house and condominium unit sold</t>
  </si>
  <si>
    <t>Interest income</t>
  </si>
  <si>
    <t>Amounts due from related parties</t>
  </si>
  <si>
    <t>Inventories</t>
  </si>
  <si>
    <t>Trade and other payables</t>
  </si>
  <si>
    <t>Premium from acquisition</t>
  </si>
  <si>
    <t>Cash flows before changes in working capital</t>
  </si>
  <si>
    <t xml:space="preserve">Costs of property development </t>
  </si>
  <si>
    <t>Other non-current liabilities</t>
  </si>
  <si>
    <t>Short-term investments</t>
  </si>
  <si>
    <t>Property, plant and equipment, net</t>
  </si>
  <si>
    <t>Non-controlling interests</t>
  </si>
  <si>
    <t>Discount from</t>
  </si>
  <si>
    <t>Fair value reserve</t>
  </si>
  <si>
    <t>of available-for-sale</t>
  </si>
  <si>
    <t>investments</t>
  </si>
  <si>
    <t>interests</t>
  </si>
  <si>
    <t>Owners of the parent</t>
  </si>
  <si>
    <t>Baht’000</t>
  </si>
  <si>
    <t xml:space="preserve">Other comprehensive income (expense) for </t>
  </si>
  <si>
    <t>the period, net of tax</t>
  </si>
  <si>
    <t>Amounts due to related parties</t>
  </si>
  <si>
    <t>profit or loss</t>
  </si>
  <si>
    <t>Items that will be reclassified subsequently to</t>
  </si>
  <si>
    <t>Cash payments for purchase of property, plant</t>
  </si>
  <si>
    <t>Trade and other receivables</t>
  </si>
  <si>
    <t>Depreciation and amortisation expenses</t>
  </si>
  <si>
    <t>Write-off of assets</t>
  </si>
  <si>
    <t>Costs of property development</t>
  </si>
  <si>
    <t>Other current assets</t>
  </si>
  <si>
    <t>and equipment</t>
  </si>
  <si>
    <t>Cash receipts from interest income</t>
  </si>
  <si>
    <t>property, plant and equipment</t>
  </si>
  <si>
    <t xml:space="preserve"> (Unaudited)</t>
  </si>
  <si>
    <t>(Unaudited)</t>
  </si>
  <si>
    <t>(Audited)</t>
  </si>
  <si>
    <t>Trade and other receivables, net</t>
  </si>
  <si>
    <t>- Legal reserve</t>
  </si>
  <si>
    <t>Change in value of available-for-sale investments</t>
  </si>
  <si>
    <t>Costs of rental and services</t>
  </si>
  <si>
    <t>Revenue from rental and services</t>
  </si>
  <si>
    <t>Currency translation differences</t>
  </si>
  <si>
    <t>Income tax relating to items that will be reclassified</t>
  </si>
  <si>
    <t>Cash payments for purchase of intangible assets</t>
  </si>
  <si>
    <t>common control</t>
  </si>
  <si>
    <t>from business</t>
  </si>
  <si>
    <t>Long-term loan to other</t>
  </si>
  <si>
    <t>Debentures due within one year, net</t>
  </si>
  <si>
    <t>Share-based payment</t>
  </si>
  <si>
    <t>Costs of goods sold</t>
  </si>
  <si>
    <t>Revenue from sales of goods</t>
  </si>
  <si>
    <t>payment</t>
  </si>
  <si>
    <t>Share-based</t>
  </si>
  <si>
    <t>equity</t>
  </si>
  <si>
    <t xml:space="preserve">Consolidated </t>
  </si>
  <si>
    <t>Separate</t>
  </si>
  <si>
    <t>Liabilities and equity</t>
  </si>
  <si>
    <t>Debentures, net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</si>
  <si>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</si>
  <si>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</si>
  <si>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Other components of equity</t>
  </si>
  <si>
    <t>Total equity</t>
  </si>
  <si>
    <t xml:space="preserve">Statement of Changes in Equity </t>
  </si>
  <si>
    <t>Total liabilities and equity</t>
  </si>
  <si>
    <t>Finance costs</t>
  </si>
  <si>
    <t>Long-term loans to related parties</t>
  </si>
  <si>
    <t>Gains from disposal of short-term investments</t>
  </si>
  <si>
    <t>Authorised share capital</t>
  </si>
  <si>
    <t xml:space="preserve">at par value of Baht 1 each </t>
  </si>
  <si>
    <t>Attributed to owners of the parent</t>
  </si>
  <si>
    <t>percentage of</t>
  </si>
  <si>
    <t>attributable</t>
  </si>
  <si>
    <t>shareholding in</t>
  </si>
  <si>
    <t>other components</t>
  </si>
  <si>
    <t>to owner of</t>
  </si>
  <si>
    <t>from acquisition</t>
  </si>
  <si>
    <t>subsidiaries</t>
  </si>
  <si>
    <t>- legal reserve</t>
  </si>
  <si>
    <t>of equity</t>
  </si>
  <si>
    <t>the parent</t>
  </si>
  <si>
    <t>Amortisation of derivative liability</t>
  </si>
  <si>
    <t xml:space="preserve"> payment</t>
  </si>
  <si>
    <t>Current portion of long-term borrowings, net</t>
  </si>
  <si>
    <t>Long-term borrowings, net</t>
  </si>
  <si>
    <t>Discount from changing in percentage of</t>
  </si>
  <si>
    <t>shareholding in subsidiaries</t>
  </si>
  <si>
    <t>Currency</t>
  </si>
  <si>
    <t>translation</t>
  </si>
  <si>
    <t>financial institutions</t>
  </si>
  <si>
    <t>Net cash receipts from short-term borrowings from</t>
  </si>
  <si>
    <t>at paid-up of Baht 1 each</t>
  </si>
  <si>
    <t>Cash payments for purchase of land held for development</t>
  </si>
  <si>
    <t>for cash receipts (payments) from operations</t>
  </si>
  <si>
    <t>Discount</t>
  </si>
  <si>
    <t>changing in</t>
  </si>
  <si>
    <t>Non-controlling</t>
  </si>
  <si>
    <t>2019</t>
  </si>
  <si>
    <t>Opening balance as at 1 January 2019</t>
  </si>
  <si>
    <t>Deposits</t>
  </si>
  <si>
    <t>Leasehold right</t>
  </si>
  <si>
    <t>Short-term borrowing from a related party</t>
  </si>
  <si>
    <t>Equity attributable to owner of the parent</t>
  </si>
  <si>
    <t>Total revenue from operation</t>
  </si>
  <si>
    <t>Total costs from operation</t>
  </si>
  <si>
    <t xml:space="preserve">Total items that will be reclassified to </t>
  </si>
  <si>
    <t>profit or loss, net of taxes</t>
  </si>
  <si>
    <t xml:space="preserve">Items that will not be reclassified to </t>
  </si>
  <si>
    <t xml:space="preserve">Income tax relating to items that </t>
  </si>
  <si>
    <t>will not be reclassified</t>
  </si>
  <si>
    <t xml:space="preserve">Total items that will not be reclassified to </t>
  </si>
  <si>
    <t>Total comprehensive income (expense) for the period</t>
  </si>
  <si>
    <t xml:space="preserve">Current portion of deferred revenue from </t>
  </si>
  <si>
    <t>Allowance for doubtful accounts</t>
  </si>
  <si>
    <t>related parties</t>
  </si>
  <si>
    <t>Consolidated</t>
  </si>
  <si>
    <t>financial information</t>
  </si>
  <si>
    <t>Ordinary shares, 10,128,502,526 shares</t>
  </si>
  <si>
    <t>Finance costs (interest expenses)</t>
  </si>
  <si>
    <t>Consolidated financial information (Unaudited)</t>
  </si>
  <si>
    <t>Separate financial information (Unaudited)</t>
  </si>
  <si>
    <t>combination under</t>
  </si>
  <si>
    <t>Other comprehensive income (expense)</t>
  </si>
  <si>
    <t>Cash generated from (used in) operating activities</t>
  </si>
  <si>
    <t>Net cash generated from (used in) operating activities</t>
  </si>
  <si>
    <t>Cash receipts from disposal of short-term investments</t>
  </si>
  <si>
    <t>Cash payments for purchase of short-term investments</t>
  </si>
  <si>
    <t>Net cash generated from (used in) investing activities</t>
  </si>
  <si>
    <t>Increase of inventories from transfer of</t>
  </si>
  <si>
    <t>Employee benefit paid</t>
  </si>
  <si>
    <t>Income tax expenses</t>
  </si>
  <si>
    <t xml:space="preserve">Discount from business combination </t>
  </si>
  <si>
    <t>under common control</t>
  </si>
  <si>
    <t>Change in value of property, plant and equipment</t>
  </si>
  <si>
    <t>Income tax payables</t>
  </si>
  <si>
    <t>Deferred revenue from related parties</t>
  </si>
  <si>
    <t>and joint ventures</t>
  </si>
  <si>
    <t>differences</t>
  </si>
  <si>
    <t>from transfer</t>
  </si>
  <si>
    <t>Cash receipts from short-term loans to related parties</t>
  </si>
  <si>
    <t>Losses (gains) from disposal of property, plant and equipment</t>
  </si>
  <si>
    <t>Note</t>
  </si>
  <si>
    <t>Change in value</t>
  </si>
  <si>
    <t xml:space="preserve">Total comprehensive income (expense) </t>
  </si>
  <si>
    <t>attributable to:</t>
  </si>
  <si>
    <t>Profit (loss) before income taxes</t>
  </si>
  <si>
    <t>Profit (loss) for the period</t>
  </si>
  <si>
    <t>Earnings (loss) per share</t>
  </si>
  <si>
    <t>Basic earnings (loss) per share (Baht)</t>
  </si>
  <si>
    <t>Profit (loss) for the period before income taxes</t>
  </si>
  <si>
    <t xml:space="preserve">Opening balance </t>
  </si>
  <si>
    <t>as at 1 January 2019</t>
  </si>
  <si>
    <t xml:space="preserve">Closing balance </t>
  </si>
  <si>
    <t>Cash receipts from disposal of property, plant and equipment</t>
  </si>
  <si>
    <t xml:space="preserve">Cash receipts from long-term borrowings from </t>
  </si>
  <si>
    <t xml:space="preserve">Repayments for long-term borrowings from </t>
  </si>
  <si>
    <t xml:space="preserve">Increase of trade and other payables from purchase of </t>
  </si>
  <si>
    <t>The notes to the interim financial information are an integral part of this financial information.</t>
  </si>
  <si>
    <t>Cash payments for prepaid lease</t>
  </si>
  <si>
    <t>Repayments for finance lease principle</t>
  </si>
  <si>
    <t>Cash receipt from disposal of investment in a subsidiary</t>
  </si>
  <si>
    <t xml:space="preserve">Ordinary shares, 6,853,719,395 shares </t>
  </si>
  <si>
    <t>Other comprehensive income (expense), net of taxes</t>
  </si>
  <si>
    <t>Profit (loss) attributable to:</t>
  </si>
  <si>
    <t>Cash payments from short-term loans to related parties</t>
  </si>
  <si>
    <t>Cash payment for business acquisition</t>
  </si>
  <si>
    <t>2020</t>
  </si>
  <si>
    <t>Opening balance as at 1 January 2020</t>
  </si>
  <si>
    <t xml:space="preserve">Financial assets measured at fair value </t>
  </si>
  <si>
    <t>through profit or loss</t>
  </si>
  <si>
    <t>in accounting policies</t>
  </si>
  <si>
    <t xml:space="preserve">Effect from changes </t>
  </si>
  <si>
    <t>Opening balance as at 31 December 2019</t>
  </si>
  <si>
    <t>Gain on conversion option</t>
  </si>
  <si>
    <t>Cash payments from long-term loans to related parties</t>
  </si>
  <si>
    <t>Cash flow</t>
  </si>
  <si>
    <t>Cash flow hedges</t>
  </si>
  <si>
    <t>hedges</t>
  </si>
  <si>
    <t>Property, plant and equipment arising from lease agreement</t>
  </si>
  <si>
    <t>Receivables arising from disposal of leasehold right and</t>
  </si>
  <si>
    <t>as at 31 December 2019</t>
  </si>
  <si>
    <t xml:space="preserve">as at 1 January 2020 </t>
  </si>
  <si>
    <t xml:space="preserve"> and equipment</t>
  </si>
  <si>
    <t>of property, plant</t>
  </si>
  <si>
    <t>Net gains (losses) on exchange rate</t>
  </si>
  <si>
    <t xml:space="preserve">   - restated</t>
  </si>
  <si>
    <t>Net expected credit loss on financial assets</t>
  </si>
  <si>
    <t>Short-term loan to a related party</t>
  </si>
  <si>
    <t>Short-term borrowings from financial institutions</t>
  </si>
  <si>
    <t>Lease liabilities</t>
  </si>
  <si>
    <t xml:space="preserve"> - previously reported</t>
  </si>
  <si>
    <t xml:space="preserve"> - restated</t>
  </si>
  <si>
    <t>Gains from disposal of right-of-use</t>
  </si>
  <si>
    <t>Gains from reclassification of investment in a subsidiary</t>
  </si>
  <si>
    <t>to investment in a joint venture</t>
  </si>
  <si>
    <t>Cash receipt from capital decrease of an associate</t>
  </si>
  <si>
    <t>Premium from changing in</t>
  </si>
  <si>
    <t>Effect from changes in accounting policies</t>
  </si>
  <si>
    <t>Investment properties</t>
  </si>
  <si>
    <t>Cash payments for purchase of investment properties</t>
  </si>
  <si>
    <t xml:space="preserve">Increase of costs of property development from </t>
  </si>
  <si>
    <t>transfer of land held for development</t>
  </si>
  <si>
    <t xml:space="preserve">   - previously reported</t>
  </si>
  <si>
    <t>Net cash generated from (used in) financing activities</t>
  </si>
  <si>
    <t>Investment properties arising from lease agreement</t>
  </si>
  <si>
    <t>Total comprehensive income (expense)</t>
  </si>
  <si>
    <t xml:space="preserve">   for the period</t>
  </si>
  <si>
    <t>As at 30 June 2020</t>
  </si>
  <si>
    <t>30 June</t>
  </si>
  <si>
    <t>For the three-month period ended 30 June 2020</t>
  </si>
  <si>
    <t>as at 30 June 2020</t>
  </si>
  <si>
    <t>as at 30 June 2019</t>
  </si>
  <si>
    <t>Closing balance as at 30 June 2020</t>
  </si>
  <si>
    <t>Closing balance as at 30 June 2019</t>
  </si>
  <si>
    <t>For the six-month period ended 30 June 2020</t>
  </si>
  <si>
    <t xml:space="preserve">Dividend paid </t>
  </si>
  <si>
    <t xml:space="preserve">
Legal reserve</t>
  </si>
  <si>
    <t>Dividend paid of a subsidiary</t>
  </si>
  <si>
    <t>Dividend income</t>
  </si>
  <si>
    <t>Cash receipts from refundable withholding tax</t>
  </si>
  <si>
    <t>Cash receipts from dividend received</t>
  </si>
  <si>
    <t>Cash receipts from issued debenture</t>
  </si>
  <si>
    <t>Cash payments for debentures</t>
  </si>
  <si>
    <t>Cash payments for deferred financing fees</t>
  </si>
  <si>
    <t>Dividend paid to the Group's shareholders</t>
  </si>
  <si>
    <t>Dividend paid to non-controlling interests of a subsidiary</t>
  </si>
  <si>
    <t>Increase of property, plant and equipment from</t>
  </si>
  <si>
    <t>Realised loss from discontinued of derivative</t>
  </si>
  <si>
    <t>Derivative asset</t>
  </si>
  <si>
    <t>Investment in associates and joint ventures</t>
  </si>
  <si>
    <t>Investment in subsidiaries</t>
  </si>
  <si>
    <t>Derivative liabilities</t>
  </si>
  <si>
    <t>Share of gains (losses) from investment in associates</t>
  </si>
  <si>
    <t>Share of losses from investment in associates</t>
  </si>
  <si>
    <t>Actuarial gain (loss)</t>
  </si>
  <si>
    <t xml:space="preserve">Share of losses from investment in associates </t>
  </si>
  <si>
    <t>Cash payments for investment in a subsidiaries</t>
  </si>
  <si>
    <t>Cash payments for investment in an associate</t>
  </si>
  <si>
    <t>(Increase) decrease in restricted bank deposits</t>
  </si>
  <si>
    <t>Cash receipt from deferred revenue</t>
  </si>
  <si>
    <t>Gains (losses) on exchange rate on cash and cash equivalents</t>
  </si>
  <si>
    <t>Actuarial gain</t>
  </si>
  <si>
    <t>Cash receipts from disposal right-of-use assets</t>
  </si>
  <si>
    <t>Total comprehensive income</t>
  </si>
  <si>
    <t>(expense)  for the period</t>
  </si>
  <si>
    <t>in a subsidiary</t>
  </si>
  <si>
    <t>percentage of shareholding</t>
  </si>
  <si>
    <t>(expense) for the period</t>
  </si>
  <si>
    <t>Lease receivable - a related party</t>
  </si>
  <si>
    <t>Non-cash transactions</t>
  </si>
  <si>
    <t>Material non-cash transactions as of 30 June as follows:</t>
  </si>
  <si>
    <t>Losses from changes in fair value of financial assets</t>
  </si>
  <si>
    <t xml:space="preserve">Net decrease in cash and cash equivalents  </t>
  </si>
  <si>
    <t xml:space="preserve">Adjustment to reconcile profit (loss) before income taxes </t>
  </si>
  <si>
    <t>Unrealised gains on exchange rate</t>
  </si>
  <si>
    <t>Net cash receipts from short-term borrowings from a related party</t>
  </si>
  <si>
    <t>transfer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</si>
</sst>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&quot;FB&quot;;\-#,##0\ &quot;FB&quot;"/>
    <numFmt numFmtId="168" formatCode="0.00_)"/>
    <numFmt numFmtId="169" formatCode="#,##0\ &quot;F&quot;;[Red]\-#,##0\ &quot;F&quot;"/>
    <numFmt numFmtId="170" formatCode="#,##0;\(#,##0\)"/>
    <numFmt numFmtId="171" formatCode="#,##0;\(#,##0\);\-"/>
    <numFmt numFmtId="172" formatCode="#,##0;\(#,##0\);\ \ \ \ \ \-"/>
    <numFmt numFmtId="173" formatCode="#,##0;\(#,##0\);&quot;-&quot;????"/>
    <numFmt numFmtId="174" formatCode="#,##0.000;\(#,##0.000\);\-"/>
  </numFmts>
  <fonts count="20" x14ac:knownFonts="1">
    <font>
      <sz val="14"/>
      <name val="AngsanaUPC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4"/>
      <name val="Cordia New"/>
      <family val="2"/>
    </font>
    <font>
      <sz val="14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8"/>
      <name val="Arial"/>
      <family val="2"/>
    </font>
    <font>
      <sz val="9"/>
      <name val="Arial Unicode MS"/>
      <family val="2"/>
    </font>
    <font>
      <sz val="8"/>
      <name val="Arial Unicode MS"/>
      <family val="2"/>
    </font>
    <font>
      <sz val="11"/>
      <color theme="1"/>
      <name val="Calibri"/>
      <family val="2"/>
      <scheme val="minor"/>
    </font>
    <font>
      <sz val="9"/>
      <color rgb="FFFF0000"/>
      <name val="Arial"/>
      <family val="2"/>
    </font>
    <font>
      <sz val="9"/>
      <color rgb="FF000000"/>
      <name val="Arial"/>
      <family val="2"/>
    </font>
    <font>
      <sz val="6"/>
      <name val="Arial"/>
      <family val="2"/>
    </font>
    <font>
      <b/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22">
    <xf numFmtId="0" fontId="0" fillId="0" borderId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4" fillId="0" borderId="0"/>
    <xf numFmtId="168" fontId="2" fillId="0" borderId="0"/>
    <xf numFmtId="169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7" fontId="2" fillId="0" borderId="0"/>
    <xf numFmtId="0" fontId="8" fillId="0" borderId="0"/>
    <xf numFmtId="0" fontId="2" fillId="0" borderId="0"/>
    <xf numFmtId="0" fontId="15" fillId="0" borderId="0"/>
    <xf numFmtId="0" fontId="15" fillId="0" borderId="0"/>
    <xf numFmtId="0" fontId="1" fillId="0" borderId="0"/>
    <xf numFmtId="0" fontId="2" fillId="0" borderId="0"/>
    <xf numFmtId="0" fontId="2" fillId="0" borderId="0"/>
    <xf numFmtId="0" fontId="7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269">
    <xf numFmtId="0" fontId="0" fillId="0" borderId="0" xfId="0"/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72" fontId="10" fillId="0" borderId="0" xfId="0" applyNumberFormat="1" applyFont="1" applyFill="1" applyAlignment="1">
      <alignment horizontal="right" vertical="center"/>
    </xf>
    <xf numFmtId="0" fontId="9" fillId="0" borderId="3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0" fontId="10" fillId="0" borderId="3" xfId="0" applyFont="1" applyFill="1" applyBorder="1" applyAlignment="1">
      <alignment horizontal="center" vertical="center"/>
    </xf>
    <xf numFmtId="172" fontId="10" fillId="0" borderId="3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172" fontId="10" fillId="0" borderId="0" xfId="0" applyNumberFormat="1" applyFont="1" applyFill="1" applyBorder="1" applyAlignment="1">
      <alignment horizontal="right" vertical="center"/>
    </xf>
    <xf numFmtId="172" fontId="9" fillId="0" borderId="0" xfId="0" applyNumberFormat="1" applyFont="1" applyFill="1" applyBorder="1" applyAlignment="1">
      <alignment horizontal="right" vertical="center"/>
    </xf>
    <xf numFmtId="172" fontId="9" fillId="0" borderId="0" xfId="0" applyNumberFormat="1" applyFont="1" applyFill="1" applyBorder="1" applyAlignment="1">
      <alignment horizontal="center" vertical="center"/>
    </xf>
    <xf numFmtId="172" fontId="9" fillId="0" borderId="0" xfId="0" quotePrefix="1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172" fontId="9" fillId="0" borderId="3" xfId="0" applyNumberFormat="1" applyFont="1" applyFill="1" applyBorder="1" applyAlignment="1">
      <alignment horizontal="right" vertical="center"/>
    </xf>
    <xf numFmtId="172" fontId="9" fillId="0" borderId="0" xfId="0" applyNumberFormat="1" applyFont="1" applyFill="1" applyAlignment="1">
      <alignment horizontal="right" vertical="center"/>
    </xf>
    <xf numFmtId="171" fontId="10" fillId="0" borderId="0" xfId="17" applyNumberFormat="1" applyFont="1" applyFill="1" applyAlignment="1">
      <alignment horizontal="right" vertical="center"/>
    </xf>
    <xf numFmtId="171" fontId="10" fillId="0" borderId="8" xfId="17" applyNumberFormat="1" applyFont="1" applyFill="1" applyBorder="1" applyAlignment="1">
      <alignment vertical="center"/>
    </xf>
    <xf numFmtId="171" fontId="10" fillId="0" borderId="0" xfId="12" applyNumberFormat="1" applyFont="1" applyFill="1" applyBorder="1" applyAlignment="1">
      <alignment horizontal="right" vertical="center"/>
    </xf>
    <xf numFmtId="171" fontId="10" fillId="0" borderId="0" xfId="17" applyNumberFormat="1" applyFont="1" applyFill="1" applyBorder="1" applyAlignment="1">
      <alignment horizontal="right" vertical="center"/>
    </xf>
    <xf numFmtId="171" fontId="10" fillId="0" borderId="8" xfId="17" applyNumberFormat="1" applyFont="1" applyFill="1" applyBorder="1" applyAlignment="1">
      <alignment horizontal="right" vertical="center"/>
    </xf>
    <xf numFmtId="171" fontId="10" fillId="0" borderId="3" xfId="17" applyNumberFormat="1" applyFont="1" applyFill="1" applyBorder="1" applyAlignment="1">
      <alignment horizontal="right" vertical="center"/>
    </xf>
    <xf numFmtId="172" fontId="10" fillId="0" borderId="4" xfId="0" applyNumberFormat="1" applyFont="1" applyFill="1" applyBorder="1" applyAlignment="1">
      <alignment horizontal="right" vertical="center"/>
    </xf>
    <xf numFmtId="171" fontId="10" fillId="0" borderId="0" xfId="17" applyNumberFormat="1" applyFont="1" applyFill="1" applyAlignment="1">
      <alignment vertical="center"/>
    </xf>
    <xf numFmtId="171" fontId="10" fillId="0" borderId="5" xfId="17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Continuous" vertical="center"/>
    </xf>
    <xf numFmtId="0" fontId="9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Continuous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Continuous" vertical="center"/>
    </xf>
    <xf numFmtId="171" fontId="10" fillId="0" borderId="0" xfId="0" applyNumberFormat="1" applyFont="1" applyFill="1" applyAlignment="1">
      <alignment vertical="center"/>
    </xf>
    <xf numFmtId="171" fontId="10" fillId="0" borderId="0" xfId="0" applyNumberFormat="1" applyFont="1" applyFill="1" applyAlignment="1">
      <alignment horizontal="right" vertical="center"/>
    </xf>
    <xf numFmtId="171" fontId="10" fillId="0" borderId="0" xfId="0" applyNumberFormat="1" applyFont="1" applyFill="1" applyBorder="1" applyAlignment="1">
      <alignment horizontal="right" vertical="center"/>
    </xf>
    <xf numFmtId="171" fontId="10" fillId="0" borderId="0" xfId="0" applyNumberFormat="1" applyFont="1" applyFill="1" applyBorder="1" applyAlignment="1">
      <alignment vertical="center"/>
    </xf>
    <xf numFmtId="171" fontId="11" fillId="0" borderId="0" xfId="0" applyNumberFormat="1" applyFont="1" applyFill="1" applyBorder="1" applyAlignment="1">
      <alignment vertical="center"/>
    </xf>
    <xf numFmtId="171" fontId="11" fillId="0" borderId="0" xfId="0" applyNumberFormat="1" applyFont="1" applyFill="1" applyAlignment="1">
      <alignment horizontal="right" vertical="center"/>
    </xf>
    <xf numFmtId="0" fontId="10" fillId="0" borderId="0" xfId="0" quotePrefix="1" applyFont="1" applyFill="1" applyAlignment="1">
      <alignment vertical="center"/>
    </xf>
    <xf numFmtId="171" fontId="10" fillId="0" borderId="3" xfId="0" applyNumberFormat="1" applyFont="1" applyFill="1" applyBorder="1" applyAlignment="1">
      <alignment vertical="center"/>
    </xf>
    <xf numFmtId="0" fontId="9" fillId="0" borderId="0" xfId="12" applyFont="1" applyFill="1" applyBorder="1" applyAlignment="1">
      <alignment vertical="center"/>
    </xf>
    <xf numFmtId="0" fontId="10" fillId="0" borderId="0" xfId="12" applyFont="1" applyFill="1" applyBorder="1" applyAlignment="1">
      <alignment vertical="center"/>
    </xf>
    <xf numFmtId="0" fontId="10" fillId="0" borderId="0" xfId="12" applyFont="1" applyFill="1" applyBorder="1" applyAlignment="1">
      <alignment horizontal="center" vertical="center"/>
    </xf>
    <xf numFmtId="170" fontId="9" fillId="0" borderId="3" xfId="12" applyNumberFormat="1" applyFont="1" applyFill="1" applyBorder="1" applyAlignment="1">
      <alignment horizontal="center" vertical="center"/>
    </xf>
    <xf numFmtId="0" fontId="9" fillId="0" borderId="0" xfId="12" applyFont="1" applyFill="1" applyAlignment="1">
      <alignment vertical="center"/>
    </xf>
    <xf numFmtId="0" fontId="10" fillId="0" borderId="0" xfId="12" applyFont="1" applyFill="1" applyAlignment="1">
      <alignment vertical="center"/>
    </xf>
    <xf numFmtId="0" fontId="10" fillId="0" borderId="0" xfId="12" applyFont="1" applyFill="1" applyAlignment="1">
      <alignment horizontal="center" vertical="center"/>
    </xf>
    <xf numFmtId="170" fontId="9" fillId="0" borderId="0" xfId="12" quotePrefix="1" applyNumberFormat="1" applyFont="1" applyFill="1" applyBorder="1" applyAlignment="1">
      <alignment horizontal="right" vertical="center"/>
    </xf>
    <xf numFmtId="170" fontId="9" fillId="0" borderId="0" xfId="12" applyNumberFormat="1" applyFont="1" applyFill="1" applyBorder="1" applyAlignment="1">
      <alignment horizontal="right" vertical="center"/>
    </xf>
    <xf numFmtId="170" fontId="10" fillId="0" borderId="0" xfId="12" applyNumberFormat="1" applyFont="1" applyFill="1" applyAlignment="1">
      <alignment horizontal="right" vertical="center"/>
    </xf>
    <xf numFmtId="170" fontId="9" fillId="0" borderId="0" xfId="12" applyNumberFormat="1" applyFont="1" applyFill="1" applyBorder="1" applyAlignment="1">
      <alignment horizontal="center" vertical="center"/>
    </xf>
    <xf numFmtId="170" fontId="9" fillId="0" borderId="0" xfId="12" applyNumberFormat="1" applyFont="1" applyFill="1" applyAlignment="1">
      <alignment horizontal="right" vertical="center"/>
    </xf>
    <xf numFmtId="170" fontId="10" fillId="0" borderId="0" xfId="12" applyNumberFormat="1" applyFont="1" applyFill="1" applyBorder="1" applyAlignment="1">
      <alignment horizontal="right" vertical="center"/>
    </xf>
    <xf numFmtId="170" fontId="10" fillId="0" borderId="0" xfId="1" applyNumberFormat="1" applyFont="1" applyFill="1" applyAlignment="1">
      <alignment horizontal="right" vertical="center"/>
    </xf>
    <xf numFmtId="0" fontId="10" fillId="0" borderId="0" xfId="12" quotePrefix="1" applyFont="1" applyFill="1" applyAlignment="1">
      <alignment vertical="center"/>
    </xf>
    <xf numFmtId="171" fontId="10" fillId="0" borderId="0" xfId="0" applyNumberFormat="1" applyFont="1" applyFill="1" applyAlignment="1">
      <alignment horizontal="center" vertical="center"/>
    </xf>
    <xf numFmtId="0" fontId="10" fillId="0" borderId="0" xfId="12" quotePrefix="1" applyFont="1" applyFill="1" applyBorder="1" applyAlignment="1">
      <alignment vertical="center"/>
    </xf>
    <xf numFmtId="171" fontId="11" fillId="0" borderId="5" xfId="2" applyNumberFormat="1" applyFont="1" applyFill="1" applyBorder="1" applyAlignment="1">
      <alignment vertical="center"/>
    </xf>
    <xf numFmtId="170" fontId="10" fillId="0" borderId="0" xfId="17" applyNumberFormat="1" applyFont="1" applyFill="1" applyBorder="1" applyAlignment="1">
      <alignment horizontal="right" vertical="center"/>
    </xf>
    <xf numFmtId="171" fontId="10" fillId="0" borderId="0" xfId="2" applyNumberFormat="1" applyFont="1" applyFill="1" applyAlignment="1">
      <alignment vertical="center"/>
    </xf>
    <xf numFmtId="171" fontId="10" fillId="0" borderId="0" xfId="2" applyNumberFormat="1" applyFont="1" applyFill="1" applyBorder="1" applyAlignment="1">
      <alignment vertical="center"/>
    </xf>
    <xf numFmtId="170" fontId="10" fillId="0" borderId="0" xfId="1" applyNumberFormat="1" applyFont="1" applyFill="1" applyBorder="1" applyAlignment="1">
      <alignment horizontal="right" vertical="center"/>
    </xf>
    <xf numFmtId="170" fontId="10" fillId="0" borderId="0" xfId="4" applyNumberFormat="1" applyFont="1" applyFill="1" applyBorder="1" applyAlignment="1">
      <alignment horizontal="right" vertical="center"/>
    </xf>
    <xf numFmtId="171" fontId="11" fillId="0" borderId="0" xfId="2" applyNumberFormat="1" applyFont="1" applyFill="1" applyBorder="1" applyAlignment="1">
      <alignment vertical="center"/>
    </xf>
    <xf numFmtId="170" fontId="10" fillId="0" borderId="3" xfId="1" applyNumberFormat="1" applyFont="1" applyFill="1" applyBorder="1" applyAlignment="1">
      <alignment horizontal="right" vertical="center"/>
    </xf>
    <xf numFmtId="171" fontId="10" fillId="0" borderId="0" xfId="2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right" vertical="center"/>
    </xf>
    <xf numFmtId="171" fontId="10" fillId="0" borderId="3" xfId="2" applyNumberFormat="1" applyFont="1" applyFill="1" applyBorder="1" applyAlignment="1">
      <alignment horizontal="right" vertical="center"/>
    </xf>
    <xf numFmtId="166" fontId="10" fillId="0" borderId="0" xfId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Alignment="1">
      <alignment horizontal="right" vertical="center"/>
    </xf>
    <xf numFmtId="166" fontId="10" fillId="0" borderId="3" xfId="1" applyNumberFormat="1" applyFont="1" applyFill="1" applyBorder="1" applyAlignment="1">
      <alignment horizontal="right" vertical="center"/>
    </xf>
    <xf numFmtId="0" fontId="9" fillId="0" borderId="0" xfId="12" applyFont="1" applyFill="1" applyBorder="1" applyAlignment="1">
      <alignment horizontal="center" vertical="center"/>
    </xf>
    <xf numFmtId="170" fontId="10" fillId="0" borderId="4" xfId="1" applyNumberFormat="1" applyFont="1" applyFill="1" applyBorder="1" applyAlignment="1">
      <alignment horizontal="right" vertical="center"/>
    </xf>
    <xf numFmtId="0" fontId="10" fillId="0" borderId="0" xfId="12" applyFont="1" applyFill="1" applyAlignment="1">
      <alignment horizontal="justify" vertical="center"/>
    </xf>
    <xf numFmtId="171" fontId="10" fillId="0" borderId="0" xfId="12" applyNumberFormat="1" applyFont="1" applyFill="1" applyAlignment="1">
      <alignment horizontal="center" vertical="center"/>
    </xf>
    <xf numFmtId="0" fontId="9" fillId="0" borderId="0" xfId="12" applyFont="1" applyFill="1" applyAlignment="1">
      <alignment horizontal="left" vertical="center"/>
    </xf>
    <xf numFmtId="0" fontId="9" fillId="0" borderId="0" xfId="12" applyFont="1" applyFill="1" applyAlignment="1">
      <alignment horizontal="centerContinuous" vertical="center"/>
    </xf>
    <xf numFmtId="0" fontId="9" fillId="0" borderId="0" xfId="12" applyFont="1" applyFill="1" applyAlignment="1">
      <alignment horizontal="center" vertical="center"/>
    </xf>
    <xf numFmtId="0" fontId="9" fillId="0" borderId="3" xfId="12" applyFont="1" applyFill="1" applyBorder="1" applyAlignment="1">
      <alignment vertical="center"/>
    </xf>
    <xf numFmtId="0" fontId="10" fillId="0" borderId="3" xfId="12" applyFont="1" applyFill="1" applyBorder="1" applyAlignment="1">
      <alignment vertical="center"/>
    </xf>
    <xf numFmtId="0" fontId="10" fillId="0" borderId="3" xfId="12" applyFont="1" applyFill="1" applyBorder="1" applyAlignment="1">
      <alignment horizontal="center" vertical="center"/>
    </xf>
    <xf numFmtId="170" fontId="10" fillId="0" borderId="3" xfId="12" applyNumberFormat="1" applyFont="1" applyFill="1" applyBorder="1" applyAlignment="1">
      <alignment horizontal="right" vertical="center"/>
    </xf>
    <xf numFmtId="172" fontId="10" fillId="0" borderId="6" xfId="0" applyNumberFormat="1" applyFont="1" applyFill="1" applyBorder="1" applyAlignment="1">
      <alignment horizontal="right" vertical="center"/>
    </xf>
    <xf numFmtId="172" fontId="10" fillId="0" borderId="0" xfId="1" applyNumberFormat="1" applyFont="1" applyFill="1" applyBorder="1" applyAlignment="1">
      <alignment horizontal="right" vertical="center"/>
    </xf>
    <xf numFmtId="172" fontId="10" fillId="0" borderId="6" xfId="1" applyNumberFormat="1" applyFont="1" applyFill="1" applyBorder="1" applyAlignment="1">
      <alignment horizontal="right" vertical="center"/>
    </xf>
    <xf numFmtId="172" fontId="11" fillId="0" borderId="0" xfId="0" applyNumberFormat="1" applyFont="1" applyFill="1" applyAlignment="1">
      <alignment horizontal="right" vertical="center"/>
    </xf>
    <xf numFmtId="172" fontId="10" fillId="0" borderId="5" xfId="1" applyNumberFormat="1" applyFont="1" applyFill="1" applyBorder="1" applyAlignment="1">
      <alignment horizontal="right" vertical="center"/>
    </xf>
    <xf numFmtId="172" fontId="11" fillId="0" borderId="3" xfId="0" applyNumberFormat="1" applyFont="1" applyFill="1" applyBorder="1" applyAlignment="1">
      <alignment horizontal="right" vertical="center"/>
    </xf>
    <xf numFmtId="172" fontId="10" fillId="0" borderId="0" xfId="0" quotePrefix="1" applyNumberFormat="1" applyFont="1" applyFill="1" applyAlignment="1">
      <alignment horizontal="right" vertical="center"/>
    </xf>
    <xf numFmtId="172" fontId="11" fillId="0" borderId="0" xfId="0" applyNumberFormat="1" applyFont="1" applyFill="1" applyBorder="1" applyAlignment="1">
      <alignment horizontal="right" vertical="center"/>
    </xf>
    <xf numFmtId="172" fontId="11" fillId="0" borderId="9" xfId="1" applyNumberFormat="1" applyFont="1" applyFill="1" applyBorder="1" applyAlignment="1">
      <alignment horizontal="right" vertical="center"/>
    </xf>
    <xf numFmtId="172" fontId="10" fillId="0" borderId="3" xfId="0" quotePrefix="1" applyNumberFormat="1" applyFont="1" applyFill="1" applyBorder="1" applyAlignment="1">
      <alignment horizontal="right" vertical="center"/>
    </xf>
    <xf numFmtId="173" fontId="9" fillId="0" borderId="0" xfId="0" applyNumberFormat="1" applyFont="1" applyFill="1" applyBorder="1" applyAlignment="1">
      <alignment vertical="center"/>
    </xf>
    <xf numFmtId="171" fontId="11" fillId="0" borderId="3" xfId="0" applyNumberFormat="1" applyFont="1" applyFill="1" applyBorder="1" applyAlignment="1">
      <alignment horizontal="right" vertical="center"/>
    </xf>
    <xf numFmtId="173" fontId="10" fillId="0" borderId="0" xfId="12" applyNumberFormat="1" applyFont="1" applyFill="1" applyAlignment="1">
      <alignment horizontal="right" vertical="center"/>
    </xf>
    <xf numFmtId="173" fontId="10" fillId="0" borderId="0" xfId="12" applyNumberFormat="1" applyFont="1" applyFill="1" applyBorder="1" applyAlignment="1">
      <alignment horizontal="right" vertical="center"/>
    </xf>
    <xf numFmtId="173" fontId="10" fillId="0" borderId="0" xfId="12" applyNumberFormat="1" applyFont="1" applyFill="1" applyBorder="1" applyAlignment="1">
      <alignment horizontal="right"/>
    </xf>
    <xf numFmtId="173" fontId="9" fillId="0" borderId="0" xfId="12" applyNumberFormat="1" applyFont="1" applyFill="1" applyBorder="1" applyAlignment="1">
      <alignment horizontal="right" vertical="center"/>
    </xf>
    <xf numFmtId="0" fontId="9" fillId="0" borderId="3" xfId="12" applyFont="1" applyFill="1" applyBorder="1" applyAlignment="1">
      <alignment horizontal="left" vertical="center"/>
    </xf>
    <xf numFmtId="173" fontId="10" fillId="0" borderId="3" xfId="12" applyNumberFormat="1" applyFont="1" applyFill="1" applyBorder="1" applyAlignment="1">
      <alignment horizontal="right" vertical="center"/>
    </xf>
    <xf numFmtId="173" fontId="10" fillId="0" borderId="3" xfId="12" applyNumberFormat="1" applyFont="1" applyFill="1" applyBorder="1" applyAlignment="1">
      <alignment horizontal="right"/>
    </xf>
    <xf numFmtId="0" fontId="9" fillId="0" borderId="0" xfId="12" applyFont="1" applyFill="1" applyBorder="1" applyAlignment="1">
      <alignment horizontal="left" vertical="center"/>
    </xf>
    <xf numFmtId="170" fontId="10" fillId="0" borderId="0" xfId="12" applyNumberFormat="1" applyFont="1" applyFill="1" applyAlignment="1">
      <alignment vertical="center"/>
    </xf>
    <xf numFmtId="0" fontId="9" fillId="0" borderId="0" xfId="12" applyFont="1" applyAlignment="1">
      <alignment horizontal="left" vertical="center"/>
    </xf>
    <xf numFmtId="171" fontId="10" fillId="0" borderId="0" xfId="12" applyNumberFormat="1" applyFont="1" applyAlignment="1">
      <alignment horizontal="right" vertical="center"/>
    </xf>
    <xf numFmtId="171" fontId="10" fillId="0" borderId="0" xfId="12" applyNumberFormat="1" applyFont="1" applyBorder="1" applyAlignment="1">
      <alignment horizontal="right" vertical="center"/>
    </xf>
    <xf numFmtId="0" fontId="9" fillId="0" borderId="3" xfId="12" applyFont="1" applyBorder="1" applyAlignment="1">
      <alignment horizontal="left" vertical="center"/>
    </xf>
    <xf numFmtId="171" fontId="10" fillId="0" borderId="3" xfId="12" applyNumberFormat="1" applyFont="1" applyBorder="1" applyAlignment="1">
      <alignment horizontal="right" vertical="center"/>
    </xf>
    <xf numFmtId="0" fontId="9" fillId="0" borderId="0" xfId="12" applyFont="1" applyBorder="1" applyAlignment="1">
      <alignment horizontal="left" vertical="center"/>
    </xf>
    <xf numFmtId="0" fontId="12" fillId="0" borderId="0" xfId="12" applyFont="1" applyBorder="1" applyAlignment="1">
      <alignment horizontal="left" vertical="center"/>
    </xf>
    <xf numFmtId="0" fontId="5" fillId="0" borderId="0" xfId="12" applyFont="1" applyFill="1" applyAlignment="1">
      <alignment vertical="center"/>
    </xf>
    <xf numFmtId="171" fontId="12" fillId="0" borderId="0" xfId="12" applyNumberFormat="1" applyFont="1" applyBorder="1" applyAlignment="1">
      <alignment horizontal="center" vertical="center"/>
    </xf>
    <xf numFmtId="171" fontId="12" fillId="0" borderId="0" xfId="12" applyNumberFormat="1" applyFont="1" applyBorder="1" applyAlignment="1">
      <alignment horizontal="right" vertical="center"/>
    </xf>
    <xf numFmtId="171" fontId="12" fillId="0" borderId="0" xfId="12" applyNumberFormat="1" applyFont="1" applyFill="1" applyBorder="1" applyAlignment="1">
      <alignment horizontal="right" vertical="center"/>
    </xf>
    <xf numFmtId="170" fontId="5" fillId="0" borderId="0" xfId="12" applyNumberFormat="1" applyFont="1" applyAlignment="1">
      <alignment vertical="center"/>
    </xf>
    <xf numFmtId="170" fontId="5" fillId="0" borderId="0" xfId="12" applyNumberFormat="1" applyFont="1" applyBorder="1" applyAlignment="1">
      <alignment vertical="center"/>
    </xf>
    <xf numFmtId="171" fontId="12" fillId="0" borderId="0" xfId="12" applyNumberFormat="1" applyFont="1" applyFill="1" applyAlignment="1">
      <alignment horizontal="right" vertical="center"/>
    </xf>
    <xf numFmtId="171" fontId="5" fillId="0" borderId="0" xfId="12" applyNumberFormat="1" applyFont="1" applyFill="1" applyAlignment="1">
      <alignment horizontal="right" vertical="center"/>
    </xf>
    <xf numFmtId="171" fontId="5" fillId="0" borderId="0" xfId="12" applyNumberFormat="1" applyFont="1" applyFill="1" applyBorder="1" applyAlignment="1">
      <alignment horizontal="right" vertical="center"/>
    </xf>
    <xf numFmtId="173" fontId="12" fillId="0" borderId="0" xfId="12" applyNumberFormat="1" applyFont="1" applyFill="1" applyBorder="1" applyAlignment="1">
      <alignment horizontal="right" vertical="center"/>
    </xf>
    <xf numFmtId="0" fontId="12" fillId="0" borderId="0" xfId="12" applyFont="1" applyFill="1" applyAlignment="1">
      <alignment vertical="center"/>
    </xf>
    <xf numFmtId="171" fontId="5" fillId="0" borderId="0" xfId="12" applyNumberFormat="1" applyFont="1" applyAlignment="1">
      <alignment horizontal="right" vertical="center"/>
    </xf>
    <xf numFmtId="171" fontId="5" fillId="0" borderId="0" xfId="12" applyNumberFormat="1" applyFont="1" applyBorder="1" applyAlignment="1">
      <alignment horizontal="right" vertical="center"/>
    </xf>
    <xf numFmtId="171" fontId="5" fillId="0" borderId="0" xfId="1" applyNumberFormat="1" applyFont="1" applyBorder="1" applyAlignment="1">
      <alignment horizontal="right" vertical="center"/>
    </xf>
    <xf numFmtId="170" fontId="5" fillId="0" borderId="0" xfId="12" applyNumberFormat="1" applyFont="1" applyAlignment="1">
      <alignment horizontal="center" vertical="center"/>
    </xf>
    <xf numFmtId="171" fontId="5" fillId="0" borderId="3" xfId="12" applyNumberFormat="1" applyFont="1" applyFill="1" applyBorder="1" applyAlignment="1">
      <alignment horizontal="right" vertical="center"/>
    </xf>
    <xf numFmtId="171" fontId="5" fillId="0" borderId="4" xfId="12" applyNumberFormat="1" applyFont="1" applyBorder="1" applyAlignment="1">
      <alignment horizontal="right" vertical="center"/>
    </xf>
    <xf numFmtId="164" fontId="10" fillId="0" borderId="3" xfId="12" applyNumberFormat="1" applyFont="1" applyFill="1" applyBorder="1" applyAlignment="1">
      <alignment horizontal="right" vertical="center"/>
    </xf>
    <xf numFmtId="171" fontId="10" fillId="0" borderId="3" xfId="12" applyNumberFormat="1" applyFont="1" applyFill="1" applyBorder="1" applyAlignment="1">
      <alignment horizontal="right" vertical="center"/>
    </xf>
    <xf numFmtId="164" fontId="10" fillId="0" borderId="0" xfId="12" applyNumberFormat="1" applyFont="1" applyFill="1" applyAlignment="1">
      <alignment horizontal="right" vertical="center"/>
    </xf>
    <xf numFmtId="171" fontId="10" fillId="0" borderId="0" xfId="12" applyNumberFormat="1" applyFont="1" applyFill="1" applyAlignment="1">
      <alignment horizontal="right" vertical="center"/>
    </xf>
    <xf numFmtId="173" fontId="12" fillId="0" borderId="3" xfId="12" applyNumberFormat="1" applyFont="1" applyFill="1" applyBorder="1" applyAlignment="1">
      <alignment horizontal="right" vertical="center"/>
    </xf>
    <xf numFmtId="171" fontId="10" fillId="0" borderId="6" xfId="17" applyNumberFormat="1" applyFont="1" applyFill="1" applyBorder="1" applyAlignment="1">
      <alignment horizontal="right" vertical="center"/>
    </xf>
    <xf numFmtId="171" fontId="10" fillId="0" borderId="3" xfId="0" applyNumberFormat="1" applyFont="1" applyFill="1" applyBorder="1" applyAlignment="1">
      <alignment horizontal="right" vertical="center"/>
    </xf>
    <xf numFmtId="171" fontId="9" fillId="0" borderId="0" xfId="0" applyNumberFormat="1" applyFont="1" applyFill="1" applyBorder="1" applyAlignment="1">
      <alignment vertical="center"/>
    </xf>
    <xf numFmtId="171" fontId="9" fillId="0" borderId="0" xfId="0" applyNumberFormat="1" applyFont="1" applyFill="1" applyBorder="1" applyAlignment="1">
      <alignment horizontal="right" vertical="center"/>
    </xf>
    <xf numFmtId="171" fontId="9" fillId="0" borderId="0" xfId="0" applyNumberFormat="1" applyFont="1" applyFill="1" applyBorder="1" applyAlignment="1">
      <alignment horizontal="center" vertical="center"/>
    </xf>
    <xf numFmtId="171" fontId="9" fillId="0" borderId="0" xfId="0" quotePrefix="1" applyNumberFormat="1" applyFont="1" applyFill="1" applyBorder="1" applyAlignment="1">
      <alignment horizontal="right" vertical="center"/>
    </xf>
    <xf numFmtId="171" fontId="9" fillId="0" borderId="3" xfId="0" applyNumberFormat="1" applyFont="1" applyFill="1" applyBorder="1" applyAlignment="1">
      <alignment horizontal="right" vertical="center"/>
    </xf>
    <xf numFmtId="171" fontId="9" fillId="0" borderId="0" xfId="0" applyNumberFormat="1" applyFont="1" applyFill="1" applyAlignment="1">
      <alignment horizontal="right" vertical="center"/>
    </xf>
    <xf numFmtId="171" fontId="10" fillId="0" borderId="0" xfId="17" applyNumberFormat="1" applyFont="1" applyFill="1" applyAlignment="1">
      <alignment horizontal="center" vertical="center"/>
    </xf>
    <xf numFmtId="171" fontId="10" fillId="0" borderId="0" xfId="17" applyNumberFormat="1" applyFont="1" applyFill="1" applyBorder="1" applyAlignment="1">
      <alignment horizontal="center" vertical="center"/>
    </xf>
    <xf numFmtId="171" fontId="10" fillId="0" borderId="0" xfId="1" applyNumberFormat="1" applyFont="1" applyFill="1" applyBorder="1" applyAlignment="1">
      <alignment horizontal="right" vertical="center"/>
    </xf>
    <xf numFmtId="171" fontId="10" fillId="0" borderId="0" xfId="0" applyNumberFormat="1" applyFont="1" applyFill="1" applyBorder="1" applyAlignment="1">
      <alignment horizontal="center" vertical="center"/>
    </xf>
    <xf numFmtId="171" fontId="9" fillId="0" borderId="6" xfId="0" applyNumberFormat="1" applyFont="1" applyFill="1" applyBorder="1" applyAlignment="1">
      <alignment horizontal="right" vertical="center"/>
    </xf>
    <xf numFmtId="171" fontId="10" fillId="0" borderId="4" xfId="0" applyNumberFormat="1" applyFont="1" applyFill="1" applyBorder="1" applyAlignment="1">
      <alignment horizontal="right" vertical="center"/>
    </xf>
    <xf numFmtId="174" fontId="10" fillId="0" borderId="0" xfId="17" applyNumberFormat="1" applyFont="1" applyFill="1" applyAlignment="1">
      <alignment vertical="center"/>
    </xf>
    <xf numFmtId="173" fontId="9" fillId="0" borderId="3" xfId="0" applyNumberFormat="1" applyFont="1" applyFill="1" applyBorder="1" applyAlignment="1">
      <alignment vertical="center"/>
    </xf>
    <xf numFmtId="172" fontId="9" fillId="4" borderId="0" xfId="0" applyNumberFormat="1" applyFont="1" applyFill="1" applyBorder="1" applyAlignment="1">
      <alignment horizontal="right" vertical="center"/>
    </xf>
    <xf numFmtId="172" fontId="10" fillId="4" borderId="0" xfId="0" applyNumberFormat="1" applyFont="1" applyFill="1" applyAlignment="1">
      <alignment horizontal="right" vertical="center"/>
    </xf>
    <xf numFmtId="172" fontId="10" fillId="4" borderId="5" xfId="1" applyNumberFormat="1" applyFont="1" applyFill="1" applyBorder="1" applyAlignment="1">
      <alignment horizontal="right" vertical="center"/>
    </xf>
    <xf numFmtId="172" fontId="10" fillId="4" borderId="6" xfId="0" applyNumberFormat="1" applyFont="1" applyFill="1" applyBorder="1" applyAlignment="1">
      <alignment horizontal="right" vertical="center"/>
    </xf>
    <xf numFmtId="172" fontId="10" fillId="4" borderId="3" xfId="0" applyNumberFormat="1" applyFont="1" applyFill="1" applyBorder="1" applyAlignment="1">
      <alignment horizontal="right" vertical="center"/>
    </xf>
    <xf numFmtId="172" fontId="10" fillId="4" borderId="0" xfId="0" applyNumberFormat="1" applyFont="1" applyFill="1" applyBorder="1" applyAlignment="1">
      <alignment horizontal="right" vertical="center"/>
    </xf>
    <xf numFmtId="172" fontId="10" fillId="4" borderId="4" xfId="0" applyNumberFormat="1" applyFont="1" applyFill="1" applyBorder="1" applyAlignment="1">
      <alignment horizontal="right" vertical="center"/>
    </xf>
    <xf numFmtId="0" fontId="10" fillId="4" borderId="0" xfId="0" applyFont="1" applyFill="1" applyAlignment="1">
      <alignment vertical="center"/>
    </xf>
    <xf numFmtId="172" fontId="10" fillId="4" borderId="0" xfId="1" applyNumberFormat="1" applyFont="1" applyFill="1" applyBorder="1" applyAlignment="1">
      <alignment horizontal="right" vertical="center"/>
    </xf>
    <xf numFmtId="172" fontId="10" fillId="4" borderId="3" xfId="1" applyNumberFormat="1" applyFont="1" applyFill="1" applyBorder="1" applyAlignment="1">
      <alignment horizontal="right" vertical="center"/>
    </xf>
    <xf numFmtId="172" fontId="11" fillId="4" borderId="9" xfId="1" applyNumberFormat="1" applyFont="1" applyFill="1" applyBorder="1" applyAlignment="1">
      <alignment horizontal="right" vertical="center"/>
    </xf>
    <xf numFmtId="171" fontId="9" fillId="4" borderId="0" xfId="0" applyNumberFormat="1" applyFont="1" applyFill="1" applyBorder="1" applyAlignment="1">
      <alignment horizontal="right" vertical="center"/>
    </xf>
    <xf numFmtId="171" fontId="10" fillId="4" borderId="0" xfId="0" applyNumberFormat="1" applyFont="1" applyFill="1" applyAlignment="1">
      <alignment horizontal="right" vertical="center"/>
    </xf>
    <xf numFmtId="171" fontId="10" fillId="4" borderId="0" xfId="17" applyNumberFormat="1" applyFont="1" applyFill="1" applyAlignment="1">
      <alignment horizontal="right" vertical="center"/>
    </xf>
    <xf numFmtId="171" fontId="10" fillId="4" borderId="6" xfId="17" applyNumberFormat="1" applyFont="1" applyFill="1" applyBorder="1" applyAlignment="1">
      <alignment horizontal="right" vertical="center"/>
    </xf>
    <xf numFmtId="171" fontId="10" fillId="4" borderId="3" xfId="17" applyNumberFormat="1" applyFont="1" applyFill="1" applyBorder="1" applyAlignment="1">
      <alignment horizontal="right" vertical="center"/>
    </xf>
    <xf numFmtId="171" fontId="10" fillId="4" borderId="8" xfId="17" applyNumberFormat="1" applyFont="1" applyFill="1" applyBorder="1" applyAlignment="1">
      <alignment vertical="center"/>
    </xf>
    <xf numFmtId="171" fontId="10" fillId="4" borderId="0" xfId="0" applyNumberFormat="1" applyFont="1" applyFill="1" applyAlignment="1">
      <alignment vertical="center"/>
    </xf>
    <xf numFmtId="171" fontId="10" fillId="4" borderId="3" xfId="0" applyNumberFormat="1" applyFont="1" applyFill="1" applyBorder="1" applyAlignment="1">
      <alignment vertical="center"/>
    </xf>
    <xf numFmtId="171" fontId="10" fillId="4" borderId="0" xfId="0" applyNumberFormat="1" applyFont="1" applyFill="1" applyBorder="1" applyAlignment="1">
      <alignment horizontal="right" vertical="center"/>
    </xf>
    <xf numFmtId="171" fontId="10" fillId="4" borderId="0" xfId="12" applyNumberFormat="1" applyFont="1" applyFill="1" applyBorder="1" applyAlignment="1">
      <alignment horizontal="right" vertical="center"/>
    </xf>
    <xf numFmtId="171" fontId="10" fillId="4" borderId="0" xfId="17" applyNumberFormat="1" applyFont="1" applyFill="1" applyBorder="1" applyAlignment="1">
      <alignment horizontal="right" vertical="center"/>
    </xf>
    <xf numFmtId="171" fontId="9" fillId="4" borderId="0" xfId="0" applyNumberFormat="1" applyFont="1" applyFill="1" applyAlignment="1">
      <alignment horizontal="right" vertical="center"/>
    </xf>
    <xf numFmtId="171" fontId="10" fillId="4" borderId="8" xfId="17" applyNumberFormat="1" applyFont="1" applyFill="1" applyBorder="1" applyAlignment="1">
      <alignment horizontal="right" vertical="center"/>
    </xf>
    <xf numFmtId="171" fontId="10" fillId="4" borderId="0" xfId="0" applyNumberFormat="1" applyFont="1" applyFill="1" applyBorder="1" applyAlignment="1">
      <alignment horizontal="center" vertical="center"/>
    </xf>
    <xf numFmtId="171" fontId="10" fillId="4" borderId="3" xfId="0" applyNumberFormat="1" applyFont="1" applyFill="1" applyBorder="1" applyAlignment="1">
      <alignment horizontal="right" vertical="center"/>
    </xf>
    <xf numFmtId="171" fontId="9" fillId="4" borderId="6" xfId="0" applyNumberFormat="1" applyFont="1" applyFill="1" applyBorder="1" applyAlignment="1">
      <alignment horizontal="right" vertical="center"/>
    </xf>
    <xf numFmtId="171" fontId="10" fillId="4" borderId="4" xfId="0" applyNumberFormat="1" applyFont="1" applyFill="1" applyBorder="1" applyAlignment="1">
      <alignment horizontal="right" vertical="center"/>
    </xf>
    <xf numFmtId="171" fontId="10" fillId="4" borderId="0" xfId="17" applyNumberFormat="1" applyFont="1" applyFill="1" applyAlignment="1">
      <alignment vertical="center"/>
    </xf>
    <xf numFmtId="171" fontId="10" fillId="4" borderId="5" xfId="17" applyNumberFormat="1" applyFont="1" applyFill="1" applyBorder="1" applyAlignment="1">
      <alignment vertical="center"/>
    </xf>
    <xf numFmtId="174" fontId="10" fillId="4" borderId="0" xfId="17" applyNumberFormat="1" applyFont="1" applyFill="1" applyAlignment="1">
      <alignment vertical="center"/>
    </xf>
    <xf numFmtId="171" fontId="5" fillId="4" borderId="0" xfId="12" applyNumberFormat="1" applyFont="1" applyFill="1" applyAlignment="1">
      <alignment horizontal="right" vertical="center"/>
    </xf>
    <xf numFmtId="171" fontId="5" fillId="4" borderId="0" xfId="12" applyNumberFormat="1" applyFont="1" applyFill="1" applyBorder="1" applyAlignment="1">
      <alignment horizontal="right" vertical="center"/>
    </xf>
    <xf numFmtId="171" fontId="5" fillId="4" borderId="4" xfId="12" applyNumberFormat="1" applyFont="1" applyFill="1" applyBorder="1" applyAlignment="1">
      <alignment horizontal="right" vertical="center"/>
    </xf>
    <xf numFmtId="170" fontId="10" fillId="4" borderId="0" xfId="12" applyNumberFormat="1" applyFont="1" applyFill="1" applyBorder="1" applyAlignment="1">
      <alignment horizontal="right" vertical="center"/>
    </xf>
    <xf numFmtId="170" fontId="10" fillId="4" borderId="0" xfId="12" applyNumberFormat="1" applyFont="1" applyFill="1" applyAlignment="1">
      <alignment horizontal="right" vertical="center"/>
    </xf>
    <xf numFmtId="170" fontId="10" fillId="4" borderId="0" xfId="1" applyNumberFormat="1" applyFont="1" applyFill="1" applyBorder="1" applyAlignment="1">
      <alignment horizontal="right" vertical="center"/>
    </xf>
    <xf numFmtId="170" fontId="10" fillId="4" borderId="0" xfId="1" applyNumberFormat="1" applyFont="1" applyFill="1" applyAlignment="1">
      <alignment horizontal="right" vertical="center"/>
    </xf>
    <xf numFmtId="171" fontId="10" fillId="4" borderId="0" xfId="0" applyNumberFormat="1" applyFont="1" applyFill="1" applyBorder="1" applyAlignment="1">
      <alignment vertical="center"/>
    </xf>
    <xf numFmtId="170" fontId="10" fillId="4" borderId="0" xfId="4" applyNumberFormat="1" applyFont="1" applyFill="1" applyBorder="1" applyAlignment="1">
      <alignment horizontal="right" vertical="center"/>
    </xf>
    <xf numFmtId="171" fontId="11" fillId="4" borderId="0" xfId="2" applyNumberFormat="1" applyFont="1" applyFill="1" applyBorder="1" applyAlignment="1">
      <alignment vertical="center"/>
    </xf>
    <xf numFmtId="170" fontId="10" fillId="4" borderId="3" xfId="1" applyNumberFormat="1" applyFont="1" applyFill="1" applyBorder="1" applyAlignment="1">
      <alignment horizontal="right" vertical="center"/>
    </xf>
    <xf numFmtId="171" fontId="10" fillId="4" borderId="0" xfId="2" applyNumberFormat="1" applyFont="1" applyFill="1" applyAlignment="1">
      <alignment horizontal="right" vertical="center"/>
    </xf>
    <xf numFmtId="0" fontId="10" fillId="4" borderId="0" xfId="12" applyFont="1" applyFill="1" applyAlignment="1">
      <alignment vertical="center"/>
    </xf>
    <xf numFmtId="171" fontId="10" fillId="4" borderId="3" xfId="2" applyNumberFormat="1" applyFont="1" applyFill="1" applyBorder="1" applyAlignment="1">
      <alignment horizontal="right" vertical="center"/>
    </xf>
    <xf numFmtId="166" fontId="10" fillId="4" borderId="0" xfId="1" applyNumberFormat="1" applyFont="1" applyFill="1" applyBorder="1" applyAlignment="1">
      <alignment horizontal="right" vertical="center"/>
    </xf>
    <xf numFmtId="166" fontId="10" fillId="4" borderId="3" xfId="1" applyNumberFormat="1" applyFont="1" applyFill="1" applyBorder="1" applyAlignment="1">
      <alignment horizontal="right" vertical="center"/>
    </xf>
    <xf numFmtId="170" fontId="10" fillId="4" borderId="0" xfId="17" applyNumberFormat="1" applyFont="1" applyFill="1" applyBorder="1" applyAlignment="1">
      <alignment horizontal="right" vertical="center"/>
    </xf>
    <xf numFmtId="171" fontId="11" fillId="4" borderId="3" xfId="0" applyNumberFormat="1" applyFont="1" applyFill="1" applyBorder="1" applyAlignment="1">
      <alignment horizontal="right" vertical="center"/>
    </xf>
    <xf numFmtId="170" fontId="10" fillId="4" borderId="4" xfId="1" applyNumberFormat="1" applyFont="1" applyFill="1" applyBorder="1" applyAlignment="1">
      <alignment horizontal="right" vertical="center"/>
    </xf>
    <xf numFmtId="171" fontId="10" fillId="4" borderId="0" xfId="12" applyNumberFormat="1" applyFont="1" applyFill="1" applyAlignment="1">
      <alignment horizontal="center" vertical="center"/>
    </xf>
    <xf numFmtId="171" fontId="14" fillId="4" borderId="0" xfId="0" applyNumberFormat="1" applyFont="1" applyFill="1" applyAlignment="1">
      <alignment horizontal="right" vertical="center"/>
    </xf>
    <xf numFmtId="171" fontId="14" fillId="0" borderId="0" xfId="0" applyNumberFormat="1" applyFont="1" applyFill="1" applyBorder="1" applyAlignment="1">
      <alignment horizontal="right" vertical="center"/>
    </xf>
    <xf numFmtId="171" fontId="14" fillId="4" borderId="3" xfId="0" applyNumberFormat="1" applyFont="1" applyFill="1" applyBorder="1" applyAlignment="1">
      <alignment horizontal="right" vertical="center"/>
    </xf>
    <xf numFmtId="171" fontId="14" fillId="0" borderId="0" xfId="2" applyNumberFormat="1" applyFont="1" applyFill="1" applyBorder="1" applyAlignment="1">
      <alignment horizontal="right" vertical="center"/>
    </xf>
    <xf numFmtId="171" fontId="13" fillId="4" borderId="0" xfId="2" applyNumberFormat="1" applyFont="1" applyFill="1" applyAlignment="1">
      <alignment horizontal="right" vertical="center"/>
    </xf>
    <xf numFmtId="0" fontId="5" fillId="4" borderId="0" xfId="12" applyFont="1" applyFill="1" applyAlignment="1">
      <alignment vertical="center"/>
    </xf>
    <xf numFmtId="0" fontId="9" fillId="0" borderId="3" xfId="12" applyFont="1" applyFill="1" applyBorder="1" applyAlignment="1">
      <alignment horizontal="center" vertical="center"/>
    </xf>
    <xf numFmtId="170" fontId="10" fillId="0" borderId="0" xfId="12" applyNumberFormat="1" applyFont="1" applyFill="1" applyAlignment="1">
      <alignment horizontal="center" vertical="center"/>
    </xf>
    <xf numFmtId="170" fontId="12" fillId="0" borderId="3" xfId="12" applyNumberFormat="1" applyFont="1" applyBorder="1" applyAlignment="1">
      <alignment horizontal="center" vertical="center"/>
    </xf>
    <xf numFmtId="170" fontId="12" fillId="0" borderId="0" xfId="12" applyNumberFormat="1" applyFont="1" applyBorder="1" applyAlignment="1">
      <alignment horizontal="center" vertical="center"/>
    </xf>
    <xf numFmtId="171" fontId="5" fillId="0" borderId="0" xfId="12" applyNumberFormat="1" applyFont="1" applyFill="1" applyAlignment="1">
      <alignment horizontal="center" vertical="center"/>
    </xf>
    <xf numFmtId="0" fontId="5" fillId="0" borderId="0" xfId="12" applyFont="1" applyFill="1" applyAlignment="1">
      <alignment horizontal="center" vertical="center"/>
    </xf>
    <xf numFmtId="165" fontId="5" fillId="0" borderId="0" xfId="1" applyFont="1" applyBorder="1" applyAlignment="1">
      <alignment horizontal="right" vertical="center"/>
    </xf>
    <xf numFmtId="165" fontId="10" fillId="4" borderId="0" xfId="1" applyFont="1" applyFill="1" applyBorder="1" applyAlignment="1">
      <alignment horizontal="right" vertical="center"/>
    </xf>
    <xf numFmtId="171" fontId="11" fillId="0" borderId="0" xfId="0" applyNumberFormat="1" applyFont="1" applyFill="1" applyBorder="1" applyAlignment="1">
      <alignment horizontal="right" vertical="center"/>
    </xf>
    <xf numFmtId="171" fontId="11" fillId="4" borderId="0" xfId="0" applyNumberFormat="1" applyFont="1" applyFill="1" applyBorder="1" applyAlignment="1">
      <alignment vertical="center"/>
    </xf>
    <xf numFmtId="171" fontId="12" fillId="0" borderId="0" xfId="12" applyNumberFormat="1" applyFont="1" applyFill="1" applyBorder="1" applyAlignment="1">
      <alignment horizontal="center" vertical="center"/>
    </xf>
    <xf numFmtId="171" fontId="5" fillId="4" borderId="3" xfId="12" applyNumberFormat="1" applyFont="1" applyFill="1" applyBorder="1" applyAlignment="1">
      <alignment horizontal="right" vertical="center"/>
    </xf>
    <xf numFmtId="170" fontId="12" fillId="0" borderId="0" xfId="12" applyNumberFormat="1" applyFont="1" applyAlignment="1">
      <alignment vertical="center"/>
    </xf>
    <xf numFmtId="171" fontId="11" fillId="0" borderId="3" xfId="2" applyNumberFormat="1" applyFont="1" applyFill="1" applyBorder="1" applyAlignment="1">
      <alignment vertical="center"/>
    </xf>
    <xf numFmtId="171" fontId="11" fillId="4" borderId="3" xfId="2" applyNumberFormat="1" applyFont="1" applyFill="1" applyBorder="1" applyAlignment="1">
      <alignment vertical="center"/>
    </xf>
    <xf numFmtId="171" fontId="9" fillId="0" borderId="0" xfId="0" applyNumberFormat="1" applyFont="1" applyFill="1" applyBorder="1" applyAlignment="1">
      <alignment horizontal="center" vertical="center"/>
    </xf>
    <xf numFmtId="173" fontId="12" fillId="4" borderId="0" xfId="12" applyNumberFormat="1" applyFont="1" applyFill="1" applyBorder="1" applyAlignment="1">
      <alignment horizontal="right" vertical="center"/>
    </xf>
    <xf numFmtId="171" fontId="9" fillId="0" borderId="0" xfId="0" applyNumberFormat="1" applyFont="1" applyFill="1" applyBorder="1" applyAlignment="1">
      <alignment horizontal="center" vertical="center"/>
    </xf>
    <xf numFmtId="171" fontId="10" fillId="0" borderId="0" xfId="2" applyNumberFormat="1" applyFont="1" applyFill="1" applyBorder="1" applyAlignment="1">
      <alignment horizontal="right" vertical="center"/>
    </xf>
    <xf numFmtId="0" fontId="16" fillId="0" borderId="0" xfId="12" applyFont="1" applyFill="1" applyAlignment="1">
      <alignment vertical="center"/>
    </xf>
    <xf numFmtId="170" fontId="5" fillId="0" borderId="0" xfId="12" applyNumberFormat="1" applyFont="1" applyBorder="1" applyAlignment="1">
      <alignment horizontal="center" vertical="center"/>
    </xf>
    <xf numFmtId="173" fontId="9" fillId="0" borderId="0" xfId="12" applyNumberFormat="1" applyFont="1" applyFill="1" applyBorder="1" applyAlignment="1">
      <alignment horizontal="center" vertical="center"/>
    </xf>
    <xf numFmtId="173" fontId="9" fillId="0" borderId="0" xfId="12" applyNumberFormat="1" applyFont="1" applyFill="1" applyBorder="1" applyAlignment="1">
      <alignment horizontal="right"/>
    </xf>
    <xf numFmtId="0" fontId="9" fillId="0" borderId="0" xfId="12" applyFont="1" applyFill="1" applyAlignment="1">
      <alignment horizontal="right" vertical="center"/>
    </xf>
    <xf numFmtId="171" fontId="9" fillId="0" borderId="0" xfId="12" applyNumberFormat="1" applyFont="1" applyFill="1" applyBorder="1" applyAlignment="1">
      <alignment horizontal="right" vertical="center"/>
    </xf>
    <xf numFmtId="173" fontId="9" fillId="0" borderId="0" xfId="12" applyNumberFormat="1" applyFont="1" applyFill="1" applyAlignment="1">
      <alignment horizontal="right" vertical="center"/>
    </xf>
    <xf numFmtId="173" fontId="9" fillId="0" borderId="0" xfId="12" quotePrefix="1" applyNumberFormat="1" applyFont="1" applyFill="1" applyBorder="1" applyAlignment="1">
      <alignment horizontal="right" vertical="center"/>
    </xf>
    <xf numFmtId="173" fontId="9" fillId="0" borderId="3" xfId="12" applyNumberFormat="1" applyFont="1" applyFill="1" applyBorder="1" applyAlignment="1">
      <alignment horizontal="right" vertical="center"/>
    </xf>
    <xf numFmtId="173" fontId="9" fillId="4" borderId="0" xfId="12" applyNumberFormat="1" applyFont="1" applyFill="1" applyBorder="1" applyAlignment="1">
      <alignment horizontal="right" vertical="center"/>
    </xf>
    <xf numFmtId="170" fontId="9" fillId="0" borderId="0" xfId="12" applyNumberFormat="1" applyFont="1" applyFill="1" applyAlignment="1">
      <alignment vertical="center"/>
    </xf>
    <xf numFmtId="173" fontId="10" fillId="4" borderId="0" xfId="12" applyNumberFormat="1" applyFont="1" applyFill="1" applyBorder="1" applyAlignment="1">
      <alignment horizontal="right" vertical="center"/>
    </xf>
    <xf numFmtId="171" fontId="10" fillId="4" borderId="0" xfId="12" applyNumberFormat="1" applyFont="1" applyFill="1" applyAlignment="1">
      <alignment horizontal="right" vertical="center"/>
    </xf>
    <xf numFmtId="170" fontId="10" fillId="0" borderId="0" xfId="12" applyNumberFormat="1" applyFont="1" applyFill="1" applyBorder="1" applyAlignment="1">
      <alignment horizontal="center" vertical="center"/>
    </xf>
    <xf numFmtId="171" fontId="10" fillId="4" borderId="3" xfId="12" applyNumberFormat="1" applyFont="1" applyFill="1" applyBorder="1" applyAlignment="1">
      <alignment horizontal="right" vertical="center"/>
    </xf>
    <xf numFmtId="173" fontId="10" fillId="4" borderId="3" xfId="12" applyNumberFormat="1" applyFont="1" applyFill="1" applyBorder="1" applyAlignment="1">
      <alignment horizontal="right" vertical="center"/>
    </xf>
    <xf numFmtId="0" fontId="10" fillId="0" borderId="0" xfId="19" applyFont="1" applyFill="1" applyAlignment="1">
      <alignment vertical="center"/>
    </xf>
    <xf numFmtId="0" fontId="9" fillId="0" borderId="0" xfId="19" applyFont="1" applyFill="1" applyAlignment="1">
      <alignment vertical="center"/>
    </xf>
    <xf numFmtId="173" fontId="10" fillId="4" borderId="0" xfId="12" applyNumberFormat="1" applyFont="1" applyFill="1" applyAlignment="1">
      <alignment horizontal="right" vertical="center"/>
    </xf>
    <xf numFmtId="173" fontId="10" fillId="4" borderId="0" xfId="12" applyNumberFormat="1" applyFont="1" applyFill="1" applyBorder="1" applyAlignment="1">
      <alignment horizontal="right"/>
    </xf>
    <xf numFmtId="173" fontId="10" fillId="4" borderId="6" xfId="12" applyNumberFormat="1" applyFont="1" applyFill="1" applyBorder="1" applyAlignment="1">
      <alignment horizontal="right" vertical="center"/>
    </xf>
    <xf numFmtId="173" fontId="10" fillId="4" borderId="4" xfId="12" applyNumberFormat="1" applyFont="1" applyFill="1" applyBorder="1" applyAlignment="1">
      <alignment horizontal="right" vertical="center"/>
    </xf>
    <xf numFmtId="171" fontId="10" fillId="4" borderId="4" xfId="12" applyNumberFormat="1" applyFont="1" applyFill="1" applyBorder="1" applyAlignment="1">
      <alignment horizontal="right" vertical="center"/>
    </xf>
    <xf numFmtId="173" fontId="10" fillId="0" borderId="4" xfId="12" applyNumberFormat="1" applyFont="1" applyFill="1" applyBorder="1" applyAlignment="1">
      <alignment horizontal="right" vertical="center"/>
    </xf>
    <xf numFmtId="171" fontId="10" fillId="0" borderId="4" xfId="12" applyNumberFormat="1" applyFont="1" applyFill="1" applyBorder="1" applyAlignment="1">
      <alignment horizontal="right" vertical="center"/>
    </xf>
    <xf numFmtId="3" fontId="17" fillId="0" borderId="0" xfId="0" applyNumberFormat="1" applyFont="1" applyFill="1" applyBorder="1" applyAlignment="1">
      <alignment horizontal="right" vertical="center" wrapText="1"/>
    </xf>
    <xf numFmtId="3" fontId="10" fillId="0" borderId="0" xfId="0" applyNumberFormat="1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vertical="center" wrapText="1"/>
    </xf>
    <xf numFmtId="3" fontId="19" fillId="0" borderId="0" xfId="0" applyNumberFormat="1" applyFont="1" applyFill="1" applyBorder="1" applyAlignment="1">
      <alignment horizontal="right" vertical="center" wrapText="1"/>
    </xf>
    <xf numFmtId="3" fontId="9" fillId="0" borderId="0" xfId="0" applyNumberFormat="1" applyFont="1" applyFill="1" applyBorder="1" applyAlignment="1">
      <alignment horizontal="right" vertical="center" wrapText="1"/>
    </xf>
    <xf numFmtId="173" fontId="9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justify" vertical="center"/>
    </xf>
    <xf numFmtId="171" fontId="9" fillId="0" borderId="0" xfId="0" applyNumberFormat="1" applyFont="1" applyFill="1" applyBorder="1" applyAlignment="1">
      <alignment horizontal="center" vertical="center"/>
    </xf>
    <xf numFmtId="173" fontId="9" fillId="0" borderId="0" xfId="0" applyNumberFormat="1" applyFont="1" applyFill="1" applyBorder="1" applyAlignment="1">
      <alignment horizontal="center" vertical="center"/>
    </xf>
    <xf numFmtId="173" fontId="9" fillId="0" borderId="3" xfId="12" applyNumberFormat="1" applyFont="1" applyFill="1" applyBorder="1" applyAlignment="1">
      <alignment horizontal="center" vertical="center"/>
    </xf>
    <xf numFmtId="173" fontId="9" fillId="0" borderId="7" xfId="12" applyNumberFormat="1" applyFont="1" applyFill="1" applyBorder="1" applyAlignment="1">
      <alignment horizontal="center" vertical="center"/>
    </xf>
    <xf numFmtId="171" fontId="12" fillId="0" borderId="3" xfId="12" applyNumberFormat="1" applyFont="1" applyBorder="1" applyAlignment="1">
      <alignment horizontal="center" vertical="center"/>
    </xf>
    <xf numFmtId="173" fontId="12" fillId="0" borderId="3" xfId="12" applyNumberFormat="1" applyFont="1" applyFill="1" applyBorder="1" applyAlignment="1">
      <alignment horizontal="center" vertical="center"/>
    </xf>
    <xf numFmtId="171" fontId="12" fillId="0" borderId="3" xfId="12" applyNumberFormat="1" applyFont="1" applyFill="1" applyBorder="1" applyAlignment="1">
      <alignment horizontal="center" vertical="center"/>
    </xf>
    <xf numFmtId="171" fontId="12" fillId="0" borderId="7" xfId="12" applyNumberFormat="1" applyFont="1" applyBorder="1" applyAlignment="1">
      <alignment horizontal="center" vertical="center"/>
    </xf>
    <xf numFmtId="0" fontId="10" fillId="0" borderId="3" xfId="12" applyFont="1" applyFill="1" applyBorder="1" applyAlignment="1">
      <alignment horizontal="justify" vertical="center" wrapText="1"/>
    </xf>
  </cellXfs>
  <cellStyles count="22">
    <cellStyle name="Comma" xfId="1" builtinId="3"/>
    <cellStyle name="Comma 11 10" xfId="2" xr:uid="{00000000-0005-0000-0000-000001000000}"/>
    <cellStyle name="Comma 2" xfId="3" xr:uid="{00000000-0005-0000-0000-000002000000}"/>
    <cellStyle name="Comma 2 3" xfId="4" xr:uid="{00000000-0005-0000-0000-000003000000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12" xfId="12" xr:uid="{00000000-0005-0000-0000-00000C000000}"/>
    <cellStyle name="Normal 2" xfId="13" xr:uid="{00000000-0005-0000-0000-00000D000000}"/>
    <cellStyle name="Normal 21" xfId="14" xr:uid="{00000000-0005-0000-0000-00000E000000}"/>
    <cellStyle name="Normal 21 2 2" xfId="15" xr:uid="{00000000-0005-0000-0000-00000F000000}"/>
    <cellStyle name="Normal 21 2 4" xfId="16" xr:uid="{00000000-0005-0000-0000-000010000000}"/>
    <cellStyle name="Normal 3" xfId="17" xr:uid="{00000000-0005-0000-0000-000011000000}"/>
    <cellStyle name="Normal 3 3 2" xfId="18" xr:uid="{00000000-0005-0000-0000-000012000000}"/>
    <cellStyle name="Normal_KEGCO_2002" xfId="19" xr:uid="{00000000-0005-0000-0000-000013000000}"/>
    <cellStyle name="Percent [2]" xfId="20" xr:uid="{00000000-0005-0000-0000-000014000000}"/>
    <cellStyle name="Quantity" xfId="21" xr:uid="{00000000-0005-0000-0000-00001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 x14ac:dyDescent="0.4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FF99"/>
  </sheetPr>
  <dimension ref="A1:M158"/>
  <sheetViews>
    <sheetView topLeftCell="A157" zoomScale="90" zoomScaleNormal="90" zoomScaleSheetLayoutView="100" workbookViewId="0">
      <selection activeCell="S29" sqref="S29"/>
    </sheetView>
  </sheetViews>
  <sheetFormatPr defaultColWidth="9.33203125" defaultRowHeight="16.5" customHeight="1" x14ac:dyDescent="0.45"/>
  <cols>
    <col min="1" max="3" width="1.5" style="3" customWidth="1"/>
    <col min="4" max="4" width="44.33203125" style="3" customWidth="1"/>
    <col min="5" max="5" width="6.1640625" style="4" customWidth="1"/>
    <col min="6" max="6" width="0.6640625" style="4" customWidth="1"/>
    <col min="7" max="7" width="14" style="5" customWidth="1"/>
    <col min="8" max="8" width="0.6640625" style="5" customWidth="1"/>
    <col min="9" max="9" width="14" style="5" customWidth="1"/>
    <col min="10" max="10" width="0.6640625" style="5" customWidth="1"/>
    <col min="11" max="11" width="14" style="5" customWidth="1"/>
    <col min="12" max="12" width="0.6640625" style="5" customWidth="1"/>
    <col min="13" max="13" width="14" style="5" customWidth="1"/>
    <col min="14" max="16384" width="9.33203125" style="3"/>
  </cols>
  <sheetData>
    <row r="1" spans="1:13" ht="16.5" customHeight="1" x14ac:dyDescent="0.45">
      <c r="A1" s="1" t="s">
        <v>50</v>
      </c>
      <c r="B1" s="1"/>
      <c r="C1" s="1"/>
      <c r="D1" s="1"/>
      <c r="E1" s="29"/>
      <c r="F1" s="29"/>
      <c r="G1" s="19"/>
      <c r="H1" s="19"/>
      <c r="I1" s="19"/>
      <c r="J1" s="19"/>
      <c r="K1" s="19"/>
      <c r="L1" s="19"/>
      <c r="M1" s="19"/>
    </row>
    <row r="2" spans="1:13" ht="16.5" customHeight="1" x14ac:dyDescent="0.45">
      <c r="A2" s="1" t="s">
        <v>41</v>
      </c>
      <c r="B2" s="1"/>
      <c r="C2" s="30"/>
      <c r="D2" s="30"/>
      <c r="E2" s="29"/>
      <c r="F2" s="29"/>
      <c r="G2" s="19"/>
      <c r="H2" s="19"/>
      <c r="I2" s="19"/>
      <c r="J2" s="19"/>
      <c r="K2" s="19"/>
      <c r="L2" s="19"/>
      <c r="M2" s="19"/>
    </row>
    <row r="3" spans="1:13" ht="16.5" customHeight="1" x14ac:dyDescent="0.45">
      <c r="A3" s="31" t="s">
        <v>264</v>
      </c>
      <c r="B3" s="31"/>
      <c r="C3" s="32"/>
      <c r="D3" s="32"/>
      <c r="E3" s="33"/>
      <c r="F3" s="33"/>
      <c r="G3" s="18"/>
      <c r="H3" s="18"/>
      <c r="I3" s="18"/>
      <c r="J3" s="18"/>
      <c r="K3" s="18"/>
      <c r="L3" s="18"/>
      <c r="M3" s="18"/>
    </row>
    <row r="4" spans="1:13" ht="16.5" customHeight="1" x14ac:dyDescent="0.45">
      <c r="A4" s="34"/>
      <c r="B4" s="34"/>
      <c r="C4" s="35"/>
      <c r="D4" s="35"/>
      <c r="E4" s="17"/>
      <c r="F4" s="17"/>
      <c r="G4" s="14"/>
      <c r="H4" s="14"/>
      <c r="I4" s="14"/>
      <c r="J4" s="14"/>
      <c r="K4" s="14"/>
      <c r="L4" s="14"/>
      <c r="M4" s="14"/>
    </row>
    <row r="5" spans="1:13" ht="16.5" customHeight="1" x14ac:dyDescent="0.45">
      <c r="A5" s="34"/>
      <c r="B5" s="34"/>
      <c r="C5" s="35"/>
      <c r="D5" s="35"/>
      <c r="E5" s="17"/>
      <c r="F5" s="17"/>
      <c r="G5" s="14"/>
      <c r="H5" s="14"/>
      <c r="I5" s="14"/>
      <c r="J5" s="14"/>
      <c r="K5" s="14"/>
      <c r="L5" s="14"/>
      <c r="M5" s="14"/>
    </row>
    <row r="6" spans="1:13" ht="15.6" customHeight="1" x14ac:dyDescent="0.45">
      <c r="A6" s="34"/>
      <c r="B6" s="34"/>
      <c r="C6" s="35"/>
      <c r="D6" s="35"/>
      <c r="E6" s="17"/>
      <c r="F6" s="17"/>
      <c r="G6" s="260" t="s">
        <v>172</v>
      </c>
      <c r="H6" s="260"/>
      <c r="I6" s="260"/>
      <c r="J6" s="96"/>
      <c r="K6" s="261" t="s">
        <v>113</v>
      </c>
      <c r="L6" s="261"/>
      <c r="M6" s="261"/>
    </row>
    <row r="7" spans="1:13" ht="15.6" customHeight="1" x14ac:dyDescent="0.45">
      <c r="A7" s="34"/>
      <c r="B7" s="34"/>
      <c r="C7" s="35"/>
      <c r="D7" s="35"/>
      <c r="E7" s="17"/>
      <c r="F7" s="17"/>
      <c r="G7" s="258" t="s">
        <v>173</v>
      </c>
      <c r="H7" s="258"/>
      <c r="I7" s="258"/>
      <c r="J7" s="151"/>
      <c r="K7" s="258" t="s">
        <v>173</v>
      </c>
      <c r="L7" s="258"/>
      <c r="M7" s="258"/>
    </row>
    <row r="8" spans="1:13" ht="15.6" customHeight="1" x14ac:dyDescent="0.45">
      <c r="A8" s="34"/>
      <c r="B8" s="34"/>
      <c r="C8" s="35"/>
      <c r="D8" s="35"/>
      <c r="E8" s="17"/>
      <c r="F8" s="17"/>
      <c r="G8" s="14" t="s">
        <v>92</v>
      </c>
      <c r="H8" s="14"/>
      <c r="I8" s="14" t="s">
        <v>93</v>
      </c>
      <c r="J8" s="14"/>
      <c r="K8" s="14" t="s">
        <v>92</v>
      </c>
      <c r="L8" s="14"/>
      <c r="M8" s="14" t="s">
        <v>93</v>
      </c>
    </row>
    <row r="9" spans="1:13" ht="15.6" customHeight="1" x14ac:dyDescent="0.45">
      <c r="A9" s="34"/>
      <c r="B9" s="34"/>
      <c r="C9" s="35"/>
      <c r="D9" s="35"/>
      <c r="E9" s="17"/>
      <c r="F9" s="17"/>
      <c r="G9" s="16" t="s">
        <v>265</v>
      </c>
      <c r="H9" s="14"/>
      <c r="I9" s="16" t="s">
        <v>31</v>
      </c>
      <c r="J9" s="14"/>
      <c r="K9" s="16" t="s">
        <v>265</v>
      </c>
      <c r="L9" s="14"/>
      <c r="M9" s="16" t="s">
        <v>31</v>
      </c>
    </row>
    <row r="10" spans="1:13" ht="15.6" customHeight="1" x14ac:dyDescent="0.45">
      <c r="A10" s="11"/>
      <c r="B10" s="11"/>
      <c r="C10" s="11"/>
      <c r="D10" s="11"/>
      <c r="G10" s="16" t="s">
        <v>223</v>
      </c>
      <c r="H10" s="14"/>
      <c r="I10" s="16" t="s">
        <v>154</v>
      </c>
      <c r="J10" s="14"/>
      <c r="K10" s="16" t="s">
        <v>223</v>
      </c>
      <c r="L10" s="14"/>
      <c r="M10" s="16" t="s">
        <v>154</v>
      </c>
    </row>
    <row r="11" spans="1:13" s="4" customFormat="1" ht="15.6" customHeight="1" x14ac:dyDescent="0.45">
      <c r="E11" s="33" t="s">
        <v>0</v>
      </c>
      <c r="F11" s="17"/>
      <c r="G11" s="18" t="s">
        <v>76</v>
      </c>
      <c r="H11" s="19"/>
      <c r="I11" s="18" t="s">
        <v>76</v>
      </c>
      <c r="J11" s="5"/>
      <c r="K11" s="18" t="s">
        <v>76</v>
      </c>
      <c r="L11" s="19"/>
      <c r="M11" s="18" t="s">
        <v>76</v>
      </c>
    </row>
    <row r="12" spans="1:13" s="4" customFormat="1" ht="12" customHeight="1" x14ac:dyDescent="0.45">
      <c r="E12" s="17"/>
      <c r="F12" s="17"/>
      <c r="G12" s="152"/>
      <c r="H12" s="19"/>
      <c r="I12" s="14"/>
      <c r="J12" s="5"/>
      <c r="K12" s="152"/>
      <c r="L12" s="19"/>
      <c r="M12" s="14"/>
    </row>
    <row r="13" spans="1:13" ht="15.6" customHeight="1" x14ac:dyDescent="0.45">
      <c r="A13" s="2" t="s">
        <v>18</v>
      </c>
      <c r="B13" s="2"/>
      <c r="G13" s="153"/>
      <c r="K13" s="153"/>
    </row>
    <row r="14" spans="1:13" ht="12" customHeight="1" x14ac:dyDescent="0.45">
      <c r="A14" s="2"/>
      <c r="B14" s="2"/>
      <c r="G14" s="153"/>
      <c r="K14" s="153"/>
    </row>
    <row r="15" spans="1:13" ht="15.6" customHeight="1" x14ac:dyDescent="0.45">
      <c r="A15" s="2" t="s">
        <v>19</v>
      </c>
      <c r="B15" s="2"/>
      <c r="G15" s="153"/>
      <c r="K15" s="153"/>
    </row>
    <row r="16" spans="1:13" ht="12" customHeight="1" x14ac:dyDescent="0.45">
      <c r="A16" s="2"/>
      <c r="B16" s="2"/>
      <c r="G16" s="153"/>
      <c r="K16" s="153"/>
    </row>
    <row r="17" spans="1:13" ht="15.6" customHeight="1" x14ac:dyDescent="0.45">
      <c r="A17" s="3" t="s">
        <v>15</v>
      </c>
      <c r="G17" s="153">
        <v>3367156</v>
      </c>
      <c r="I17" s="5">
        <v>5412813</v>
      </c>
      <c r="K17" s="153">
        <v>139624</v>
      </c>
      <c r="M17" s="5">
        <v>639281</v>
      </c>
    </row>
    <row r="18" spans="1:13" ht="15.6" customHeight="1" x14ac:dyDescent="0.45">
      <c r="A18" s="3" t="s">
        <v>225</v>
      </c>
      <c r="G18" s="153"/>
      <c r="K18" s="153"/>
    </row>
    <row r="19" spans="1:13" ht="15.6" customHeight="1" x14ac:dyDescent="0.45">
      <c r="B19" s="3" t="s">
        <v>226</v>
      </c>
      <c r="G19" s="153">
        <v>170677</v>
      </c>
      <c r="I19" s="5">
        <v>0</v>
      </c>
      <c r="K19" s="153">
        <v>5974</v>
      </c>
      <c r="M19" s="5">
        <v>0</v>
      </c>
    </row>
    <row r="20" spans="1:13" ht="15.6" customHeight="1" x14ac:dyDescent="0.45">
      <c r="A20" s="3" t="s">
        <v>67</v>
      </c>
      <c r="G20" s="153">
        <v>0</v>
      </c>
      <c r="I20" s="5">
        <v>503590</v>
      </c>
      <c r="K20" s="153">
        <v>0</v>
      </c>
      <c r="M20" s="5">
        <v>328372</v>
      </c>
    </row>
    <row r="21" spans="1:13" ht="15.6" customHeight="1" x14ac:dyDescent="0.45">
      <c r="A21" s="3" t="s">
        <v>94</v>
      </c>
      <c r="G21" s="153">
        <v>255892</v>
      </c>
      <c r="I21" s="5">
        <v>600717</v>
      </c>
      <c r="K21" s="153">
        <v>12898</v>
      </c>
      <c r="M21" s="5">
        <v>3677</v>
      </c>
    </row>
    <row r="22" spans="1:13" ht="15.6" customHeight="1" x14ac:dyDescent="0.45">
      <c r="A22" s="3" t="s">
        <v>60</v>
      </c>
      <c r="E22" s="4">
        <v>17</v>
      </c>
      <c r="G22" s="153">
        <v>383018</v>
      </c>
      <c r="I22" s="5">
        <v>379260</v>
      </c>
      <c r="K22" s="153">
        <v>587419</v>
      </c>
      <c r="M22" s="5">
        <v>417251</v>
      </c>
    </row>
    <row r="23" spans="1:13" ht="15.6" customHeight="1" x14ac:dyDescent="0.45">
      <c r="A23" s="3" t="s">
        <v>244</v>
      </c>
      <c r="E23" s="4">
        <v>17</v>
      </c>
      <c r="G23" s="153">
        <v>0</v>
      </c>
      <c r="I23" s="5">
        <v>0</v>
      </c>
      <c r="K23" s="153">
        <v>50000</v>
      </c>
      <c r="M23" s="5">
        <v>50000</v>
      </c>
    </row>
    <row r="24" spans="1:13" ht="15.6" customHeight="1" x14ac:dyDescent="0.45">
      <c r="A24" s="3" t="s">
        <v>61</v>
      </c>
      <c r="G24" s="153">
        <v>7989192</v>
      </c>
      <c r="I24" s="5">
        <v>5371360</v>
      </c>
      <c r="K24" s="153">
        <v>619525</v>
      </c>
      <c r="M24" s="5">
        <v>0</v>
      </c>
    </row>
    <row r="25" spans="1:13" ht="15.6" customHeight="1" x14ac:dyDescent="0.45">
      <c r="A25" s="3" t="s">
        <v>65</v>
      </c>
      <c r="G25" s="153">
        <v>8344632</v>
      </c>
      <c r="I25" s="5">
        <v>10491736</v>
      </c>
      <c r="K25" s="153">
        <v>0</v>
      </c>
      <c r="M25" s="5">
        <v>669666</v>
      </c>
    </row>
    <row r="26" spans="1:13" ht="15.6" customHeight="1" x14ac:dyDescent="0.45">
      <c r="A26" s="3" t="s">
        <v>156</v>
      </c>
      <c r="G26" s="153">
        <v>270904</v>
      </c>
      <c r="I26" s="5">
        <v>388132</v>
      </c>
      <c r="K26" s="153">
        <v>987</v>
      </c>
      <c r="M26" s="5">
        <v>1876</v>
      </c>
    </row>
    <row r="27" spans="1:13" ht="15.6" customHeight="1" x14ac:dyDescent="0.45">
      <c r="A27" s="3" t="s">
        <v>285</v>
      </c>
      <c r="G27" s="153">
        <v>131565</v>
      </c>
      <c r="I27" s="5">
        <v>0</v>
      </c>
      <c r="K27" s="153">
        <v>131565</v>
      </c>
      <c r="M27" s="5">
        <v>0</v>
      </c>
    </row>
    <row r="28" spans="1:13" ht="15.6" customHeight="1" x14ac:dyDescent="0.45">
      <c r="A28" s="3" t="s">
        <v>1</v>
      </c>
      <c r="G28" s="154">
        <v>776382</v>
      </c>
      <c r="H28" s="13"/>
      <c r="I28" s="90">
        <v>939764</v>
      </c>
      <c r="K28" s="154">
        <v>60499</v>
      </c>
      <c r="M28" s="90">
        <v>88583</v>
      </c>
    </row>
    <row r="29" spans="1:13" ht="12" customHeight="1" x14ac:dyDescent="0.45">
      <c r="G29" s="155"/>
      <c r="I29" s="86"/>
      <c r="K29" s="155"/>
      <c r="M29" s="86"/>
    </row>
    <row r="30" spans="1:13" ht="15.6" customHeight="1" x14ac:dyDescent="0.45">
      <c r="A30" s="2" t="s">
        <v>20</v>
      </c>
      <c r="G30" s="156">
        <f>SUM(G17:G29)</f>
        <v>21689418</v>
      </c>
      <c r="I30" s="9">
        <f>SUM(I17:I29)</f>
        <v>24087372</v>
      </c>
      <c r="K30" s="156">
        <f>SUM(K17:K29)</f>
        <v>1608491</v>
      </c>
      <c r="M30" s="9">
        <f>SUM(M17:M29)</f>
        <v>2198706</v>
      </c>
    </row>
    <row r="31" spans="1:13" ht="12" customHeight="1" x14ac:dyDescent="0.45">
      <c r="G31" s="153"/>
      <c r="K31" s="157"/>
      <c r="M31" s="13"/>
    </row>
    <row r="32" spans="1:13" ht="15.6" customHeight="1" x14ac:dyDescent="0.45">
      <c r="A32" s="2" t="s">
        <v>21</v>
      </c>
      <c r="G32" s="153"/>
      <c r="K32" s="153"/>
    </row>
    <row r="33" spans="1:13" ht="12" customHeight="1" x14ac:dyDescent="0.45">
      <c r="A33" s="2"/>
      <c r="G33" s="153"/>
      <c r="K33" s="153"/>
    </row>
    <row r="34" spans="1:13" ht="15.6" customHeight="1" x14ac:dyDescent="0.45">
      <c r="A34" s="3" t="s">
        <v>56</v>
      </c>
      <c r="G34" s="153">
        <v>71035</v>
      </c>
      <c r="I34" s="5">
        <v>296843</v>
      </c>
      <c r="K34" s="153">
        <v>1747</v>
      </c>
      <c r="M34" s="5">
        <v>227040</v>
      </c>
    </row>
    <row r="35" spans="1:13" ht="15.6" customHeight="1" x14ac:dyDescent="0.45">
      <c r="A35" s="3" t="s">
        <v>286</v>
      </c>
      <c r="E35" s="4">
        <v>11</v>
      </c>
      <c r="G35" s="153">
        <v>1071909</v>
      </c>
      <c r="I35" s="5">
        <v>1223051</v>
      </c>
      <c r="K35" s="153">
        <v>850523</v>
      </c>
      <c r="M35" s="5">
        <v>877774</v>
      </c>
    </row>
    <row r="36" spans="1:13" ht="15.6" customHeight="1" x14ac:dyDescent="0.45">
      <c r="A36" s="3" t="s">
        <v>287</v>
      </c>
      <c r="E36" s="4">
        <v>11</v>
      </c>
      <c r="G36" s="153">
        <v>0</v>
      </c>
      <c r="I36" s="5">
        <v>0</v>
      </c>
      <c r="K36" s="153">
        <v>22236053</v>
      </c>
      <c r="M36" s="5">
        <v>22094401</v>
      </c>
    </row>
    <row r="37" spans="1:13" ht="15.6" customHeight="1" x14ac:dyDescent="0.45">
      <c r="A37" s="3" t="s">
        <v>123</v>
      </c>
      <c r="E37" s="4">
        <v>17</v>
      </c>
      <c r="G37" s="153">
        <v>1840266</v>
      </c>
      <c r="I37" s="5">
        <v>1501629</v>
      </c>
      <c r="K37" s="153">
        <v>1143300</v>
      </c>
      <c r="M37" s="5">
        <v>1008300</v>
      </c>
    </row>
    <row r="38" spans="1:13" ht="15.6" customHeight="1" x14ac:dyDescent="0.45">
      <c r="A38" s="3" t="s">
        <v>104</v>
      </c>
      <c r="G38" s="153">
        <v>241500</v>
      </c>
      <c r="I38" s="5">
        <v>241500</v>
      </c>
      <c r="K38" s="153">
        <v>0</v>
      </c>
      <c r="M38" s="5">
        <v>0</v>
      </c>
    </row>
    <row r="39" spans="1:13" ht="15.6" customHeight="1" x14ac:dyDescent="0.45">
      <c r="A39" s="3" t="s">
        <v>38</v>
      </c>
      <c r="G39" s="153">
        <v>1190217</v>
      </c>
      <c r="I39" s="5">
        <v>1615639</v>
      </c>
      <c r="K39" s="153">
        <v>141113</v>
      </c>
      <c r="M39" s="5">
        <v>141113</v>
      </c>
    </row>
    <row r="40" spans="1:13" ht="15.6" customHeight="1" x14ac:dyDescent="0.45">
      <c r="A40" s="3" t="s">
        <v>255</v>
      </c>
      <c r="E40" s="4">
        <v>9</v>
      </c>
      <c r="G40" s="153">
        <v>16341283</v>
      </c>
      <c r="I40" s="5">
        <v>13828260</v>
      </c>
      <c r="K40" s="153">
        <v>1797744</v>
      </c>
      <c r="M40" s="5">
        <v>83600</v>
      </c>
    </row>
    <row r="41" spans="1:13" ht="15.6" customHeight="1" x14ac:dyDescent="0.45">
      <c r="A41" s="3" t="s">
        <v>68</v>
      </c>
      <c r="E41" s="4">
        <v>10</v>
      </c>
      <c r="G41" s="153">
        <v>22251879</v>
      </c>
      <c r="I41" s="5">
        <v>19869537</v>
      </c>
      <c r="K41" s="153">
        <v>65561</v>
      </c>
      <c r="M41" s="5">
        <v>38453</v>
      </c>
    </row>
    <row r="42" spans="1:13" ht="15.6" customHeight="1" x14ac:dyDescent="0.45">
      <c r="A42" s="3" t="s">
        <v>51</v>
      </c>
      <c r="G42" s="153">
        <v>2161210</v>
      </c>
      <c r="I42" s="5">
        <v>2018535</v>
      </c>
      <c r="K42" s="153">
        <v>121609</v>
      </c>
      <c r="M42" s="5">
        <v>0</v>
      </c>
    </row>
    <row r="43" spans="1:13" ht="15.6" customHeight="1" x14ac:dyDescent="0.45">
      <c r="A43" s="3" t="s">
        <v>44</v>
      </c>
      <c r="E43" s="4">
        <v>10</v>
      </c>
      <c r="G43" s="153">
        <v>522731</v>
      </c>
      <c r="I43" s="5">
        <v>535168</v>
      </c>
      <c r="K43" s="153">
        <v>46973</v>
      </c>
      <c r="M43" s="5">
        <v>46349</v>
      </c>
    </row>
    <row r="44" spans="1:13" ht="15.6" customHeight="1" x14ac:dyDescent="0.45">
      <c r="A44" s="3" t="s">
        <v>157</v>
      </c>
      <c r="G44" s="153">
        <v>0</v>
      </c>
      <c r="I44" s="5">
        <v>1520020</v>
      </c>
      <c r="K44" s="153">
        <v>0</v>
      </c>
      <c r="M44" s="5">
        <v>0</v>
      </c>
    </row>
    <row r="45" spans="1:13" ht="15.6" customHeight="1" x14ac:dyDescent="0.45">
      <c r="A45" s="3" t="s">
        <v>305</v>
      </c>
      <c r="E45" s="4">
        <v>17</v>
      </c>
      <c r="G45" s="153">
        <v>218912</v>
      </c>
      <c r="I45" s="5">
        <v>0</v>
      </c>
      <c r="K45" s="153">
        <v>0</v>
      </c>
      <c r="M45" s="5">
        <v>0</v>
      </c>
    </row>
    <row r="46" spans="1:13" ht="15.6" customHeight="1" x14ac:dyDescent="0.45">
      <c r="A46" s="3" t="s">
        <v>57</v>
      </c>
      <c r="G46" s="153">
        <v>209491</v>
      </c>
      <c r="I46" s="5">
        <v>180249</v>
      </c>
      <c r="K46" s="153">
        <v>0</v>
      </c>
      <c r="M46" s="5">
        <v>0</v>
      </c>
    </row>
    <row r="47" spans="1:13" ht="15.6" customHeight="1" x14ac:dyDescent="0.45">
      <c r="A47" s="3" t="s">
        <v>2</v>
      </c>
      <c r="G47" s="153">
        <v>996049</v>
      </c>
      <c r="H47" s="13"/>
      <c r="I47" s="90">
        <v>763320</v>
      </c>
      <c r="K47" s="153">
        <v>242415</v>
      </c>
      <c r="M47" s="90">
        <v>237420</v>
      </c>
    </row>
    <row r="48" spans="1:13" ht="12" customHeight="1" x14ac:dyDescent="0.45">
      <c r="G48" s="155"/>
      <c r="I48" s="86"/>
      <c r="K48" s="155"/>
      <c r="M48" s="86"/>
    </row>
    <row r="49" spans="1:13" ht="15.6" customHeight="1" x14ac:dyDescent="0.45">
      <c r="A49" s="2" t="s">
        <v>22</v>
      </c>
      <c r="G49" s="156">
        <f>SUM(G34:G48)</f>
        <v>47116482</v>
      </c>
      <c r="I49" s="9">
        <f>SUM(I34:I48)</f>
        <v>43593751</v>
      </c>
      <c r="K49" s="156">
        <f>SUM(K34:K48)</f>
        <v>26647038</v>
      </c>
      <c r="M49" s="9">
        <f>SUM(M34:M48)</f>
        <v>24754450</v>
      </c>
    </row>
    <row r="50" spans="1:13" ht="12" customHeight="1" x14ac:dyDescent="0.45">
      <c r="G50" s="155"/>
      <c r="I50" s="86"/>
      <c r="K50" s="155"/>
      <c r="M50" s="86"/>
    </row>
    <row r="51" spans="1:13" ht="15.6" customHeight="1" thickBot="1" x14ac:dyDescent="0.5">
      <c r="A51" s="2" t="s">
        <v>37</v>
      </c>
      <c r="G51" s="158">
        <f>SUM(G30,G49)</f>
        <v>68805900</v>
      </c>
      <c r="I51" s="26">
        <f>SUM(I30,I49)</f>
        <v>67681123</v>
      </c>
      <c r="K51" s="158">
        <f>SUM(K30,K49)</f>
        <v>28255529</v>
      </c>
      <c r="M51" s="26">
        <f>SUM(M30,M49)</f>
        <v>26953156</v>
      </c>
    </row>
    <row r="52" spans="1:13" ht="15.6" customHeight="1" thickTop="1" x14ac:dyDescent="0.45">
      <c r="A52" s="2"/>
      <c r="G52" s="13"/>
      <c r="I52" s="13"/>
      <c r="K52" s="13"/>
      <c r="M52" s="13"/>
    </row>
    <row r="53" spans="1:13" ht="15.6" customHeight="1" x14ac:dyDescent="0.45">
      <c r="A53" s="2"/>
      <c r="G53" s="13"/>
      <c r="I53" s="13"/>
      <c r="K53" s="13"/>
      <c r="M53" s="13"/>
    </row>
    <row r="54" spans="1:13" ht="15.6" customHeight="1" x14ac:dyDescent="0.45">
      <c r="A54" s="2"/>
      <c r="G54" s="13"/>
      <c r="I54" s="13"/>
      <c r="K54" s="13"/>
      <c r="M54" s="13"/>
    </row>
    <row r="55" spans="1:13" ht="7.5" customHeight="1" x14ac:dyDescent="0.45">
      <c r="A55" s="2"/>
      <c r="G55" s="13"/>
      <c r="I55" s="13"/>
      <c r="K55" s="13"/>
      <c r="M55" s="13"/>
    </row>
    <row r="56" spans="1:13" ht="21.95" customHeight="1" x14ac:dyDescent="0.45">
      <c r="A56" s="259" t="s">
        <v>214</v>
      </c>
      <c r="B56" s="259"/>
      <c r="C56" s="259"/>
      <c r="D56" s="259"/>
      <c r="E56" s="259"/>
      <c r="F56" s="259"/>
      <c r="G56" s="259"/>
      <c r="H56" s="259"/>
      <c r="I56" s="259"/>
      <c r="J56" s="259"/>
      <c r="K56" s="259"/>
      <c r="L56" s="259"/>
      <c r="M56" s="259"/>
    </row>
    <row r="57" spans="1:13" ht="16.5" customHeight="1" x14ac:dyDescent="0.45">
      <c r="A57" s="2" t="str">
        <f>A1</f>
        <v>Singha Estate Public Company Limited</v>
      </c>
      <c r="B57" s="2"/>
    </row>
    <row r="58" spans="1:13" ht="16.5" customHeight="1" x14ac:dyDescent="0.45">
      <c r="A58" s="2" t="s">
        <v>41</v>
      </c>
      <c r="B58" s="2"/>
    </row>
    <row r="59" spans="1:13" ht="16.5" customHeight="1" x14ac:dyDescent="0.45">
      <c r="A59" s="6" t="str">
        <f>A3</f>
        <v>As at 30 June 2020</v>
      </c>
      <c r="B59" s="6"/>
      <c r="C59" s="7"/>
      <c r="D59" s="7"/>
      <c r="E59" s="8"/>
      <c r="F59" s="8"/>
      <c r="G59" s="9"/>
      <c r="H59" s="9"/>
      <c r="I59" s="9"/>
      <c r="J59" s="9"/>
      <c r="K59" s="9"/>
      <c r="L59" s="9"/>
      <c r="M59" s="9"/>
    </row>
    <row r="60" spans="1:13" ht="16.5" customHeight="1" x14ac:dyDescent="0.45">
      <c r="A60" s="10"/>
      <c r="B60" s="10"/>
      <c r="C60" s="11"/>
      <c r="D60" s="11"/>
      <c r="E60" s="12"/>
      <c r="F60" s="12"/>
      <c r="G60" s="13"/>
      <c r="H60" s="13"/>
      <c r="I60" s="13"/>
      <c r="J60" s="13"/>
      <c r="K60" s="13"/>
      <c r="L60" s="13"/>
      <c r="M60" s="13"/>
    </row>
    <row r="61" spans="1:13" ht="16.5" customHeight="1" x14ac:dyDescent="0.45">
      <c r="A61" s="10"/>
      <c r="B61" s="10"/>
      <c r="C61" s="11"/>
      <c r="D61" s="11"/>
      <c r="E61" s="12"/>
      <c r="F61" s="12"/>
      <c r="G61" s="13"/>
      <c r="H61" s="13"/>
      <c r="I61" s="13"/>
      <c r="J61" s="13"/>
      <c r="K61" s="13"/>
      <c r="L61" s="13"/>
      <c r="M61" s="13"/>
    </row>
    <row r="62" spans="1:13" ht="16.5" customHeight="1" x14ac:dyDescent="0.45">
      <c r="A62" s="10"/>
      <c r="B62" s="10"/>
      <c r="C62" s="11"/>
      <c r="D62" s="11"/>
      <c r="E62" s="12"/>
      <c r="F62" s="12"/>
      <c r="G62" s="260" t="s">
        <v>172</v>
      </c>
      <c r="H62" s="260"/>
      <c r="I62" s="260"/>
      <c r="J62" s="96"/>
      <c r="K62" s="261" t="s">
        <v>113</v>
      </c>
      <c r="L62" s="261"/>
      <c r="M62" s="261"/>
    </row>
    <row r="63" spans="1:13" ht="16.5" customHeight="1" x14ac:dyDescent="0.45">
      <c r="A63" s="34"/>
      <c r="B63" s="34"/>
      <c r="C63" s="35"/>
      <c r="D63" s="35"/>
      <c r="E63" s="17"/>
      <c r="F63" s="17"/>
      <c r="G63" s="258" t="s">
        <v>173</v>
      </c>
      <c r="H63" s="258"/>
      <c r="I63" s="258"/>
      <c r="J63" s="151"/>
      <c r="K63" s="258" t="s">
        <v>173</v>
      </c>
      <c r="L63" s="258"/>
      <c r="M63" s="258"/>
    </row>
    <row r="64" spans="1:13" ht="16.5" customHeight="1" x14ac:dyDescent="0.45">
      <c r="A64" s="34"/>
      <c r="B64" s="34"/>
      <c r="C64" s="35"/>
      <c r="D64" s="35"/>
      <c r="E64" s="17"/>
      <c r="F64" s="17"/>
      <c r="G64" s="14" t="s">
        <v>92</v>
      </c>
      <c r="H64" s="14"/>
      <c r="I64" s="14" t="s">
        <v>93</v>
      </c>
      <c r="J64" s="14"/>
      <c r="K64" s="14" t="s">
        <v>92</v>
      </c>
      <c r="L64" s="14"/>
      <c r="M64" s="14" t="s">
        <v>93</v>
      </c>
    </row>
    <row r="65" spans="1:13" ht="16.5" customHeight="1" x14ac:dyDescent="0.45">
      <c r="A65" s="34"/>
      <c r="B65" s="34"/>
      <c r="C65" s="35"/>
      <c r="D65" s="35"/>
      <c r="E65" s="17"/>
      <c r="F65" s="17"/>
      <c r="G65" s="16" t="s">
        <v>265</v>
      </c>
      <c r="H65" s="14"/>
      <c r="I65" s="16" t="s">
        <v>31</v>
      </c>
      <c r="J65" s="14"/>
      <c r="K65" s="16" t="s">
        <v>265</v>
      </c>
      <c r="L65" s="14"/>
      <c r="M65" s="16" t="s">
        <v>31</v>
      </c>
    </row>
    <row r="66" spans="1:13" ht="16.5" customHeight="1" x14ac:dyDescent="0.45">
      <c r="A66" s="11"/>
      <c r="B66" s="11"/>
      <c r="C66" s="11"/>
      <c r="D66" s="11"/>
      <c r="G66" s="16" t="s">
        <v>223</v>
      </c>
      <c r="H66" s="14"/>
      <c r="I66" s="16" t="s">
        <v>154</v>
      </c>
      <c r="J66" s="14"/>
      <c r="K66" s="16" t="s">
        <v>223</v>
      </c>
      <c r="L66" s="14"/>
      <c r="M66" s="16" t="s">
        <v>154</v>
      </c>
    </row>
    <row r="67" spans="1:13" ht="16.5" customHeight="1" x14ac:dyDescent="0.45">
      <c r="A67" s="11"/>
      <c r="B67" s="11"/>
      <c r="C67" s="11"/>
      <c r="D67" s="11"/>
      <c r="E67" s="33" t="s">
        <v>0</v>
      </c>
      <c r="F67" s="17"/>
      <c r="G67" s="18" t="s">
        <v>76</v>
      </c>
      <c r="H67" s="19"/>
      <c r="I67" s="18" t="s">
        <v>76</v>
      </c>
      <c r="K67" s="18" t="s">
        <v>76</v>
      </c>
      <c r="L67" s="19"/>
      <c r="M67" s="18" t="s">
        <v>76</v>
      </c>
    </row>
    <row r="68" spans="1:13" ht="16.5" customHeight="1" x14ac:dyDescent="0.45">
      <c r="A68" s="11"/>
      <c r="B68" s="11"/>
      <c r="C68" s="11"/>
      <c r="D68" s="11"/>
      <c r="E68" s="17"/>
      <c r="F68" s="17"/>
      <c r="G68" s="152"/>
      <c r="H68" s="19"/>
      <c r="I68" s="14"/>
      <c r="J68" s="14"/>
      <c r="K68" s="152"/>
      <c r="L68" s="19"/>
      <c r="M68" s="14"/>
    </row>
    <row r="69" spans="1:13" ht="16.5" customHeight="1" x14ac:dyDescent="0.45">
      <c r="A69" s="2" t="s">
        <v>114</v>
      </c>
      <c r="B69" s="2"/>
      <c r="E69" s="12"/>
      <c r="F69" s="12"/>
      <c r="G69" s="157"/>
      <c r="H69" s="13"/>
      <c r="I69" s="13"/>
      <c r="K69" s="153"/>
    </row>
    <row r="70" spans="1:13" ht="16.5" customHeight="1" x14ac:dyDescent="0.45">
      <c r="A70" s="2"/>
      <c r="B70" s="2"/>
      <c r="E70" s="12"/>
      <c r="F70" s="12"/>
      <c r="G70" s="157"/>
      <c r="H70" s="13"/>
      <c r="I70" s="13"/>
      <c r="J70" s="13"/>
      <c r="K70" s="157"/>
      <c r="L70" s="13"/>
      <c r="M70" s="13"/>
    </row>
    <row r="71" spans="1:13" ht="16.5" customHeight="1" x14ac:dyDescent="0.45">
      <c r="A71" s="2" t="s">
        <v>23</v>
      </c>
      <c r="B71" s="2"/>
      <c r="E71" s="12"/>
      <c r="F71" s="12"/>
      <c r="G71" s="157"/>
      <c r="H71" s="13"/>
      <c r="I71" s="13"/>
      <c r="J71" s="13"/>
      <c r="K71" s="157"/>
      <c r="L71" s="13"/>
      <c r="M71" s="13"/>
    </row>
    <row r="72" spans="1:13" ht="16.5" customHeight="1" x14ac:dyDescent="0.45">
      <c r="A72" s="2"/>
      <c r="B72" s="2"/>
      <c r="E72" s="12"/>
      <c r="F72" s="12"/>
      <c r="G72" s="157"/>
      <c r="H72" s="13"/>
      <c r="I72" s="13"/>
      <c r="J72" s="13"/>
      <c r="K72" s="157"/>
      <c r="L72" s="13"/>
      <c r="M72" s="13"/>
    </row>
    <row r="73" spans="1:13" ht="16.5" customHeight="1" x14ac:dyDescent="0.45">
      <c r="A73" s="3" t="s">
        <v>245</v>
      </c>
      <c r="E73" s="4">
        <v>12</v>
      </c>
      <c r="G73" s="153">
        <v>4103933</v>
      </c>
      <c r="H73" s="13"/>
      <c r="I73" s="5">
        <v>3724739</v>
      </c>
      <c r="J73" s="13"/>
      <c r="K73" s="153">
        <v>1701668</v>
      </c>
      <c r="L73" s="13"/>
      <c r="M73" s="5">
        <v>557935</v>
      </c>
    </row>
    <row r="74" spans="1:13" ht="16.5" customHeight="1" x14ac:dyDescent="0.45">
      <c r="A74" s="3" t="s">
        <v>62</v>
      </c>
      <c r="G74" s="153">
        <v>2676929</v>
      </c>
      <c r="H74" s="13"/>
      <c r="I74" s="5">
        <v>4350001</v>
      </c>
      <c r="J74" s="13"/>
      <c r="K74" s="153">
        <v>309734</v>
      </c>
      <c r="L74" s="13"/>
      <c r="M74" s="5">
        <v>456701</v>
      </c>
    </row>
    <row r="75" spans="1:13" ht="16.5" customHeight="1" x14ac:dyDescent="0.45">
      <c r="A75" s="3" t="s">
        <v>79</v>
      </c>
      <c r="E75" s="4">
        <v>17</v>
      </c>
      <c r="G75" s="153">
        <v>25154</v>
      </c>
      <c r="H75" s="13"/>
      <c r="I75" s="5">
        <v>65915</v>
      </c>
      <c r="J75" s="13"/>
      <c r="K75" s="153">
        <v>185022</v>
      </c>
      <c r="L75" s="13"/>
      <c r="M75" s="5">
        <v>122355</v>
      </c>
    </row>
    <row r="76" spans="1:13" ht="16.5" customHeight="1" x14ac:dyDescent="0.45">
      <c r="A76" s="3" t="s">
        <v>158</v>
      </c>
      <c r="E76" s="4">
        <v>17</v>
      </c>
      <c r="G76" s="153">
        <v>0</v>
      </c>
      <c r="H76" s="13"/>
      <c r="I76" s="5">
        <v>0</v>
      </c>
      <c r="J76" s="13"/>
      <c r="K76" s="153">
        <v>3317748</v>
      </c>
      <c r="L76" s="13"/>
      <c r="M76" s="5">
        <v>2862748</v>
      </c>
    </row>
    <row r="77" spans="1:13" ht="16.5" customHeight="1" x14ac:dyDescent="0.45">
      <c r="A77" s="3" t="s">
        <v>140</v>
      </c>
      <c r="E77" s="4">
        <v>12</v>
      </c>
      <c r="G77" s="153">
        <v>3021160</v>
      </c>
      <c r="H77" s="13"/>
      <c r="I77" s="5">
        <v>1663422</v>
      </c>
      <c r="J77" s="13"/>
      <c r="K77" s="153">
        <v>0</v>
      </c>
      <c r="L77" s="13"/>
      <c r="M77" s="5">
        <v>0</v>
      </c>
    </row>
    <row r="78" spans="1:13" ht="16.5" customHeight="1" x14ac:dyDescent="0.45">
      <c r="A78" s="3" t="s">
        <v>105</v>
      </c>
      <c r="E78" s="4">
        <v>13</v>
      </c>
      <c r="G78" s="153">
        <v>5577757</v>
      </c>
      <c r="H78" s="13"/>
      <c r="I78" s="5">
        <v>1277372</v>
      </c>
      <c r="J78" s="13"/>
      <c r="K78" s="153">
        <v>5577757</v>
      </c>
      <c r="L78" s="13"/>
      <c r="M78" s="5">
        <v>0</v>
      </c>
    </row>
    <row r="79" spans="1:13" ht="16.5" customHeight="1" x14ac:dyDescent="0.45">
      <c r="A79" s="3" t="s">
        <v>191</v>
      </c>
      <c r="G79" s="153">
        <v>191436</v>
      </c>
      <c r="H79" s="13"/>
      <c r="I79" s="5">
        <v>144140</v>
      </c>
      <c r="J79" s="13"/>
      <c r="K79" s="153">
        <v>0</v>
      </c>
      <c r="L79" s="13"/>
      <c r="M79" s="5">
        <v>0</v>
      </c>
    </row>
    <row r="80" spans="1:13" ht="16.5" customHeight="1" x14ac:dyDescent="0.45">
      <c r="A80" s="3" t="s">
        <v>46</v>
      </c>
      <c r="G80" s="153">
        <v>668877</v>
      </c>
      <c r="H80" s="13"/>
      <c r="I80" s="5">
        <v>676520</v>
      </c>
      <c r="J80" s="13"/>
      <c r="K80" s="153">
        <v>83544</v>
      </c>
      <c r="L80" s="13"/>
      <c r="M80" s="5">
        <v>100322</v>
      </c>
    </row>
    <row r="81" spans="1:13" ht="16.5" customHeight="1" x14ac:dyDescent="0.45">
      <c r="A81" s="3" t="s">
        <v>169</v>
      </c>
      <c r="G81" s="159"/>
      <c r="H81" s="13"/>
      <c r="I81" s="3"/>
      <c r="J81" s="13"/>
      <c r="K81" s="159"/>
      <c r="L81" s="13"/>
      <c r="M81" s="3"/>
    </row>
    <row r="82" spans="1:13" ht="16.5" customHeight="1" x14ac:dyDescent="0.45">
      <c r="B82" s="3" t="s">
        <v>171</v>
      </c>
      <c r="E82" s="4">
        <v>17</v>
      </c>
      <c r="G82" s="153">
        <v>192465</v>
      </c>
      <c r="H82" s="13"/>
      <c r="I82" s="5">
        <v>192992</v>
      </c>
      <c r="J82" s="13"/>
      <c r="K82" s="153">
        <v>0</v>
      </c>
      <c r="L82" s="13"/>
      <c r="M82" s="5">
        <v>0</v>
      </c>
    </row>
    <row r="83" spans="1:13" ht="16.5" customHeight="1" x14ac:dyDescent="0.45">
      <c r="A83" s="3" t="s">
        <v>25</v>
      </c>
      <c r="G83" s="153">
        <v>158266</v>
      </c>
      <c r="H83" s="13"/>
      <c r="I83" s="9">
        <v>418746</v>
      </c>
      <c r="J83" s="13"/>
      <c r="K83" s="156">
        <v>54578</v>
      </c>
      <c r="L83" s="13"/>
      <c r="M83" s="9">
        <v>34574</v>
      </c>
    </row>
    <row r="84" spans="1:13" ht="16.5" customHeight="1" x14ac:dyDescent="0.45">
      <c r="G84" s="155"/>
      <c r="H84" s="13"/>
      <c r="I84" s="86"/>
      <c r="J84" s="13"/>
      <c r="K84" s="153"/>
      <c r="L84" s="13"/>
    </row>
    <row r="85" spans="1:13" ht="16.5" customHeight="1" x14ac:dyDescent="0.45">
      <c r="A85" s="2" t="s">
        <v>24</v>
      </c>
      <c r="G85" s="156">
        <f>SUM(G73:G83)</f>
        <v>16615977</v>
      </c>
      <c r="H85" s="13"/>
      <c r="I85" s="9">
        <f>SUM(I73:I83)</f>
        <v>12513847</v>
      </c>
      <c r="J85" s="13"/>
      <c r="K85" s="156">
        <f>SUM(K73:K83)</f>
        <v>11230051</v>
      </c>
      <c r="L85" s="13"/>
      <c r="M85" s="9">
        <f>SUM(M73:M83)</f>
        <v>4134635</v>
      </c>
    </row>
    <row r="86" spans="1:13" ht="16.5" customHeight="1" x14ac:dyDescent="0.45">
      <c r="A86" s="2"/>
      <c r="B86" s="2"/>
      <c r="G86" s="153"/>
      <c r="H86" s="13"/>
      <c r="J86" s="13"/>
      <c r="K86" s="153"/>
      <c r="L86" s="13"/>
    </row>
    <row r="87" spans="1:13" ht="16.5" customHeight="1" x14ac:dyDescent="0.45">
      <c r="A87" s="2" t="s">
        <v>26</v>
      </c>
      <c r="B87" s="2"/>
      <c r="G87" s="153"/>
      <c r="H87" s="13"/>
      <c r="J87" s="13"/>
      <c r="K87" s="160"/>
      <c r="L87" s="13"/>
      <c r="M87" s="87"/>
    </row>
    <row r="88" spans="1:13" ht="16.5" customHeight="1" x14ac:dyDescent="0.45">
      <c r="A88" s="2"/>
      <c r="B88" s="2"/>
      <c r="G88" s="153"/>
      <c r="H88" s="13"/>
      <c r="J88" s="13"/>
      <c r="K88" s="160"/>
      <c r="L88" s="13"/>
      <c r="M88" s="87"/>
    </row>
    <row r="89" spans="1:13" ht="16.5" customHeight="1" x14ac:dyDescent="0.45">
      <c r="A89" s="3" t="s">
        <v>141</v>
      </c>
      <c r="B89" s="2"/>
      <c r="E89" s="4">
        <v>12</v>
      </c>
      <c r="G89" s="153">
        <v>15633413</v>
      </c>
      <c r="H89" s="13"/>
      <c r="I89" s="93">
        <v>15049236</v>
      </c>
      <c r="J89" s="13"/>
      <c r="K89" s="153">
        <v>647776</v>
      </c>
      <c r="L89" s="13"/>
      <c r="M89" s="93">
        <v>647485</v>
      </c>
    </row>
    <row r="90" spans="1:13" ht="16.5" customHeight="1" x14ac:dyDescent="0.45">
      <c r="A90" s="3" t="s">
        <v>115</v>
      </c>
      <c r="B90" s="2"/>
      <c r="E90" s="4">
        <v>13</v>
      </c>
      <c r="G90" s="153">
        <v>985264</v>
      </c>
      <c r="H90" s="13"/>
      <c r="I90" s="93">
        <v>5319211</v>
      </c>
      <c r="J90" s="13"/>
      <c r="K90" s="153">
        <v>0</v>
      </c>
      <c r="L90" s="13"/>
      <c r="M90" s="93">
        <v>5319211</v>
      </c>
    </row>
    <row r="91" spans="1:13" ht="16.5" customHeight="1" x14ac:dyDescent="0.45">
      <c r="A91" s="3" t="s">
        <v>288</v>
      </c>
      <c r="B91" s="2"/>
      <c r="G91" s="153">
        <v>48355</v>
      </c>
      <c r="H91" s="13"/>
      <c r="I91" s="5">
        <v>78062</v>
      </c>
      <c r="J91" s="13"/>
      <c r="K91" s="153">
        <v>0</v>
      </c>
      <c r="L91" s="13"/>
      <c r="M91" s="92">
        <v>78062</v>
      </c>
    </row>
    <row r="92" spans="1:13" ht="16.5" customHeight="1" x14ac:dyDescent="0.45">
      <c r="A92" s="3" t="s">
        <v>246</v>
      </c>
      <c r="B92" s="2"/>
      <c r="G92" s="153">
        <v>1920296</v>
      </c>
      <c r="H92" s="13"/>
      <c r="I92" s="93">
        <v>5002</v>
      </c>
      <c r="J92" s="13"/>
      <c r="K92" s="153">
        <v>120916</v>
      </c>
      <c r="L92" s="13"/>
      <c r="M92" s="93">
        <v>0</v>
      </c>
    </row>
    <row r="93" spans="1:13" ht="16.5" customHeight="1" x14ac:dyDescent="0.45">
      <c r="A93" s="3" t="s">
        <v>52</v>
      </c>
      <c r="F93" s="3"/>
      <c r="G93" s="153">
        <v>1212556</v>
      </c>
      <c r="H93" s="13"/>
      <c r="I93" s="5">
        <v>1242276</v>
      </c>
      <c r="J93" s="13"/>
      <c r="K93" s="153">
        <v>361211</v>
      </c>
      <c r="L93" s="13"/>
      <c r="M93" s="92">
        <v>319113</v>
      </c>
    </row>
    <row r="94" spans="1:13" ht="16.5" customHeight="1" x14ac:dyDescent="0.45">
      <c r="A94" s="3" t="s">
        <v>39</v>
      </c>
      <c r="G94" s="153">
        <v>131927</v>
      </c>
      <c r="H94" s="13"/>
      <c r="I94" s="93">
        <v>114210</v>
      </c>
      <c r="J94" s="13"/>
      <c r="K94" s="153">
        <v>31945</v>
      </c>
      <c r="L94" s="13"/>
      <c r="M94" s="92">
        <v>28125</v>
      </c>
    </row>
    <row r="95" spans="1:13" ht="16.5" customHeight="1" x14ac:dyDescent="0.45">
      <c r="A95" s="3" t="s">
        <v>192</v>
      </c>
      <c r="E95" s="4">
        <v>17</v>
      </c>
      <c r="G95" s="153">
        <v>5455852</v>
      </c>
      <c r="H95" s="13"/>
      <c r="I95" s="93">
        <v>5551294</v>
      </c>
      <c r="J95" s="13"/>
      <c r="K95" s="153">
        <v>0</v>
      </c>
      <c r="L95" s="13"/>
      <c r="M95" s="92">
        <v>0</v>
      </c>
    </row>
    <row r="96" spans="1:13" ht="16.5" customHeight="1" x14ac:dyDescent="0.45">
      <c r="A96" s="3" t="s">
        <v>66</v>
      </c>
      <c r="G96" s="161">
        <v>238476</v>
      </c>
      <c r="H96" s="13"/>
      <c r="I96" s="91">
        <v>212056</v>
      </c>
      <c r="J96" s="13"/>
      <c r="K96" s="161">
        <v>40490</v>
      </c>
      <c r="L96" s="13"/>
      <c r="M96" s="95">
        <v>6555</v>
      </c>
    </row>
    <row r="97" spans="1:13" ht="16.5" customHeight="1" x14ac:dyDescent="0.45">
      <c r="G97" s="157"/>
      <c r="H97" s="13"/>
      <c r="I97" s="13"/>
      <c r="J97" s="13"/>
      <c r="K97" s="160"/>
      <c r="L97" s="13"/>
      <c r="M97" s="87"/>
    </row>
    <row r="98" spans="1:13" ht="16.5" customHeight="1" x14ac:dyDescent="0.45">
      <c r="A98" s="2" t="s">
        <v>27</v>
      </c>
      <c r="G98" s="156">
        <f>SUM(G89:G97)</f>
        <v>25626139</v>
      </c>
      <c r="H98" s="13"/>
      <c r="I98" s="9">
        <f>SUM(I89:I97)</f>
        <v>27571347</v>
      </c>
      <c r="J98" s="13"/>
      <c r="K98" s="156">
        <f>SUM(K89:K97)</f>
        <v>1202338</v>
      </c>
      <c r="L98" s="13"/>
      <c r="M98" s="9">
        <f>SUM(M89:M97)</f>
        <v>6398551</v>
      </c>
    </row>
    <row r="99" spans="1:13" ht="16.5" customHeight="1" x14ac:dyDescent="0.45">
      <c r="G99" s="155"/>
      <c r="H99" s="13"/>
      <c r="I99" s="86"/>
      <c r="J99" s="13"/>
      <c r="K99" s="160"/>
      <c r="L99" s="13"/>
      <c r="M99" s="87"/>
    </row>
    <row r="100" spans="1:13" ht="16.5" customHeight="1" x14ac:dyDescent="0.45">
      <c r="A100" s="2" t="s">
        <v>28</v>
      </c>
      <c r="G100" s="156">
        <f>SUM(G85,G98)</f>
        <v>42242116</v>
      </c>
      <c r="H100" s="13"/>
      <c r="I100" s="9">
        <f>SUM(I85,I98)</f>
        <v>40085194</v>
      </c>
      <c r="J100" s="13"/>
      <c r="K100" s="156">
        <f>SUM(K85,K98)</f>
        <v>12432389</v>
      </c>
      <c r="L100" s="13"/>
      <c r="M100" s="9">
        <f>SUM(M85,M98)</f>
        <v>10533186</v>
      </c>
    </row>
    <row r="101" spans="1:13" ht="16.5" customHeight="1" x14ac:dyDescent="0.45">
      <c r="A101" s="2"/>
      <c r="G101" s="13"/>
      <c r="H101" s="13"/>
      <c r="I101" s="13"/>
      <c r="J101" s="13"/>
      <c r="K101" s="13"/>
      <c r="L101" s="13"/>
      <c r="M101" s="13"/>
    </row>
    <row r="102" spans="1:13" ht="16.5" customHeight="1" x14ac:dyDescent="0.45">
      <c r="A102" s="2"/>
      <c r="G102" s="13"/>
      <c r="H102" s="13"/>
      <c r="I102" s="13"/>
      <c r="J102" s="13"/>
      <c r="K102" s="13"/>
      <c r="L102" s="13"/>
      <c r="M102" s="13"/>
    </row>
    <row r="103" spans="1:13" ht="16.5" customHeight="1" x14ac:dyDescent="0.45">
      <c r="A103" s="2"/>
      <c r="G103" s="13"/>
      <c r="H103" s="13"/>
      <c r="I103" s="13"/>
      <c r="J103" s="13"/>
      <c r="K103" s="13"/>
      <c r="L103" s="13"/>
      <c r="M103" s="13"/>
    </row>
    <row r="104" spans="1:13" ht="16.5" customHeight="1" x14ac:dyDescent="0.45">
      <c r="A104" s="2"/>
      <c r="G104" s="13"/>
      <c r="H104" s="13"/>
      <c r="I104" s="13"/>
      <c r="J104" s="13"/>
      <c r="K104" s="13"/>
      <c r="L104" s="13"/>
      <c r="M104" s="13"/>
    </row>
    <row r="105" spans="1:13" ht="16.5" customHeight="1" x14ac:dyDescent="0.45">
      <c r="A105" s="2"/>
      <c r="G105" s="13"/>
      <c r="H105" s="13"/>
      <c r="I105" s="13"/>
      <c r="J105" s="13"/>
      <c r="K105" s="13"/>
      <c r="L105" s="13"/>
      <c r="M105" s="13"/>
    </row>
    <row r="106" spans="1:13" ht="16.5" customHeight="1" x14ac:dyDescent="0.45">
      <c r="A106" s="2"/>
      <c r="G106" s="13"/>
      <c r="H106" s="13"/>
      <c r="I106" s="13"/>
      <c r="J106" s="13"/>
      <c r="K106" s="13"/>
      <c r="L106" s="13"/>
      <c r="M106" s="13"/>
    </row>
    <row r="107" spans="1:13" ht="21.95" customHeight="1" x14ac:dyDescent="0.45">
      <c r="A107" s="7" t="str">
        <f>+A56</f>
        <v>The notes to the interim financial information are an integral part of this financial information.</v>
      </c>
      <c r="B107" s="7"/>
      <c r="C107" s="7"/>
      <c r="D107" s="7"/>
      <c r="E107" s="8"/>
      <c r="F107" s="8"/>
      <c r="G107" s="9"/>
      <c r="H107" s="9"/>
      <c r="I107" s="9"/>
      <c r="J107" s="9"/>
      <c r="K107" s="9"/>
      <c r="L107" s="9"/>
      <c r="M107" s="9"/>
    </row>
    <row r="108" spans="1:13" ht="16.5" customHeight="1" x14ac:dyDescent="0.45">
      <c r="A108" s="2" t="str">
        <f>+A57</f>
        <v>Singha Estate Public Company Limited</v>
      </c>
      <c r="B108" s="2"/>
    </row>
    <row r="109" spans="1:13" ht="16.5" customHeight="1" x14ac:dyDescent="0.45">
      <c r="A109" s="2" t="s">
        <v>41</v>
      </c>
      <c r="B109" s="2"/>
    </row>
    <row r="110" spans="1:13" ht="16.5" customHeight="1" x14ac:dyDescent="0.45">
      <c r="A110" s="6" t="str">
        <f>+A59</f>
        <v>As at 30 June 2020</v>
      </c>
      <c r="B110" s="6"/>
      <c r="C110" s="7"/>
      <c r="D110" s="7"/>
      <c r="E110" s="8"/>
      <c r="F110" s="8"/>
      <c r="G110" s="9"/>
      <c r="H110" s="9"/>
      <c r="I110" s="9"/>
      <c r="J110" s="9"/>
      <c r="K110" s="9"/>
      <c r="L110" s="9"/>
      <c r="M110" s="9"/>
    </row>
    <row r="111" spans="1:13" ht="16.5" customHeight="1" x14ac:dyDescent="0.45">
      <c r="A111" s="10"/>
      <c r="B111" s="10"/>
      <c r="C111" s="11"/>
      <c r="D111" s="11"/>
      <c r="E111" s="12"/>
      <c r="F111" s="12"/>
      <c r="G111" s="13"/>
      <c r="H111" s="13"/>
      <c r="I111" s="13"/>
      <c r="J111" s="13"/>
      <c r="K111" s="13"/>
      <c r="L111" s="13"/>
      <c r="M111" s="13"/>
    </row>
    <row r="112" spans="1:13" ht="16.5" customHeight="1" x14ac:dyDescent="0.45">
      <c r="A112" s="10"/>
      <c r="B112" s="10"/>
      <c r="C112" s="11"/>
      <c r="D112" s="11"/>
      <c r="E112" s="12"/>
      <c r="F112" s="12"/>
      <c r="G112" s="13"/>
      <c r="H112" s="13"/>
      <c r="I112" s="13"/>
      <c r="J112" s="13"/>
      <c r="K112" s="13"/>
      <c r="L112" s="13"/>
      <c r="M112" s="13"/>
    </row>
    <row r="113" spans="1:13" ht="16.5" customHeight="1" x14ac:dyDescent="0.45">
      <c r="A113" s="10"/>
      <c r="B113" s="10"/>
      <c r="C113" s="11"/>
      <c r="D113" s="11"/>
      <c r="E113" s="12"/>
      <c r="F113" s="12"/>
      <c r="G113" s="260" t="s">
        <v>172</v>
      </c>
      <c r="H113" s="260"/>
      <c r="I113" s="260"/>
      <c r="J113" s="96"/>
      <c r="K113" s="261" t="s">
        <v>113</v>
      </c>
      <c r="L113" s="261"/>
      <c r="M113" s="261"/>
    </row>
    <row r="114" spans="1:13" ht="16.5" customHeight="1" x14ac:dyDescent="0.45">
      <c r="A114" s="34"/>
      <c r="B114" s="34"/>
      <c r="C114" s="35"/>
      <c r="D114" s="35"/>
      <c r="E114" s="17"/>
      <c r="F114" s="17"/>
      <c r="G114" s="258" t="s">
        <v>173</v>
      </c>
      <c r="H114" s="258"/>
      <c r="I114" s="258"/>
      <c r="J114" s="151"/>
      <c r="K114" s="258" t="s">
        <v>173</v>
      </c>
      <c r="L114" s="258"/>
      <c r="M114" s="258"/>
    </row>
    <row r="115" spans="1:13" ht="16.5" customHeight="1" x14ac:dyDescent="0.45">
      <c r="A115" s="34"/>
      <c r="B115" s="34"/>
      <c r="C115" s="35"/>
      <c r="D115" s="35"/>
      <c r="E115" s="17"/>
      <c r="F115" s="17"/>
      <c r="G115" s="14" t="s">
        <v>92</v>
      </c>
      <c r="H115" s="14"/>
      <c r="I115" s="14" t="s">
        <v>93</v>
      </c>
      <c r="J115" s="14"/>
      <c r="K115" s="14" t="s">
        <v>92</v>
      </c>
      <c r="L115" s="14"/>
      <c r="M115" s="14" t="s">
        <v>93</v>
      </c>
    </row>
    <row r="116" spans="1:13" ht="16.5" customHeight="1" x14ac:dyDescent="0.45">
      <c r="A116" s="34"/>
      <c r="B116" s="34"/>
      <c r="C116" s="35"/>
      <c r="D116" s="35"/>
      <c r="E116" s="17"/>
      <c r="F116" s="17"/>
      <c r="G116" s="16" t="s">
        <v>265</v>
      </c>
      <c r="H116" s="14"/>
      <c r="I116" s="16" t="s">
        <v>31</v>
      </c>
      <c r="J116" s="14"/>
      <c r="K116" s="16" t="s">
        <v>265</v>
      </c>
      <c r="L116" s="14"/>
      <c r="M116" s="16" t="s">
        <v>31</v>
      </c>
    </row>
    <row r="117" spans="1:13" ht="16.5" customHeight="1" x14ac:dyDescent="0.45">
      <c r="A117" s="11"/>
      <c r="B117" s="11"/>
      <c r="C117" s="11"/>
      <c r="D117" s="11"/>
      <c r="E117" s="12"/>
      <c r="G117" s="16" t="s">
        <v>223</v>
      </c>
      <c r="H117" s="14"/>
      <c r="I117" s="16" t="s">
        <v>154</v>
      </c>
      <c r="J117" s="14"/>
      <c r="K117" s="16" t="s">
        <v>223</v>
      </c>
      <c r="L117" s="14"/>
      <c r="M117" s="16" t="s">
        <v>154</v>
      </c>
    </row>
    <row r="118" spans="1:13" ht="16.5" customHeight="1" x14ac:dyDescent="0.45">
      <c r="A118" s="11"/>
      <c r="B118" s="11"/>
      <c r="C118" s="11"/>
      <c r="D118" s="11"/>
      <c r="E118" s="17"/>
      <c r="F118" s="17"/>
      <c r="G118" s="18" t="s">
        <v>76</v>
      </c>
      <c r="H118" s="19"/>
      <c r="I118" s="18" t="s">
        <v>76</v>
      </c>
      <c r="K118" s="18" t="s">
        <v>76</v>
      </c>
      <c r="L118" s="19"/>
      <c r="M118" s="18" t="s">
        <v>76</v>
      </c>
    </row>
    <row r="119" spans="1:13" ht="16.5" customHeight="1" x14ac:dyDescent="0.45">
      <c r="A119" s="11"/>
      <c r="B119" s="11"/>
      <c r="C119" s="11"/>
      <c r="D119" s="11"/>
      <c r="E119" s="17"/>
      <c r="F119" s="17"/>
      <c r="G119" s="152"/>
      <c r="H119" s="19"/>
      <c r="I119" s="14"/>
      <c r="J119" s="14"/>
      <c r="K119" s="152"/>
      <c r="L119" s="19"/>
      <c r="M119" s="14"/>
    </row>
    <row r="120" spans="1:13" ht="16.5" customHeight="1" x14ac:dyDescent="0.45">
      <c r="A120" s="2" t="s">
        <v>116</v>
      </c>
      <c r="B120" s="2"/>
      <c r="E120" s="12"/>
      <c r="F120" s="12"/>
      <c r="G120" s="157"/>
      <c r="H120" s="13"/>
      <c r="I120" s="13"/>
      <c r="K120" s="153"/>
    </row>
    <row r="121" spans="1:13" ht="16.5" customHeight="1" x14ac:dyDescent="0.45">
      <c r="E121" s="12"/>
      <c r="G121" s="153"/>
      <c r="K121" s="153"/>
    </row>
    <row r="122" spans="1:13" ht="16.5" customHeight="1" x14ac:dyDescent="0.45">
      <c r="A122" s="2" t="s">
        <v>117</v>
      </c>
      <c r="B122" s="2"/>
      <c r="E122" s="12"/>
      <c r="G122" s="153"/>
      <c r="K122" s="153"/>
    </row>
    <row r="123" spans="1:13" ht="16.5" customHeight="1" x14ac:dyDescent="0.45">
      <c r="A123" s="2"/>
      <c r="B123" s="2"/>
      <c r="E123" s="12"/>
      <c r="G123" s="153"/>
      <c r="K123" s="153"/>
    </row>
    <row r="124" spans="1:13" ht="16.5" customHeight="1" x14ac:dyDescent="0.45">
      <c r="A124" s="3" t="s">
        <v>45</v>
      </c>
      <c r="B124" s="2"/>
      <c r="E124" s="12"/>
      <c r="G124" s="153"/>
      <c r="K124" s="153"/>
    </row>
    <row r="125" spans="1:13" ht="16.5" customHeight="1" x14ac:dyDescent="0.45">
      <c r="B125" s="3" t="s">
        <v>125</v>
      </c>
      <c r="E125" s="12"/>
      <c r="G125" s="153"/>
      <c r="K125" s="153"/>
    </row>
    <row r="126" spans="1:13" ht="16.5" customHeight="1" x14ac:dyDescent="0.45">
      <c r="C126" s="3" t="s">
        <v>174</v>
      </c>
      <c r="E126" s="3"/>
      <c r="G126" s="153"/>
      <c r="K126" s="153"/>
    </row>
    <row r="127" spans="1:13" ht="16.5" customHeight="1" thickBot="1" x14ac:dyDescent="0.5">
      <c r="D127" s="3" t="s">
        <v>126</v>
      </c>
      <c r="E127" s="3"/>
      <c r="G127" s="162">
        <v>10128503</v>
      </c>
      <c r="H127" s="87"/>
      <c r="I127" s="94">
        <v>10128503</v>
      </c>
      <c r="J127" s="87"/>
      <c r="K127" s="162">
        <v>10128503</v>
      </c>
      <c r="L127" s="87"/>
      <c r="M127" s="94">
        <v>10128503</v>
      </c>
    </row>
    <row r="128" spans="1:13" ht="16.5" customHeight="1" thickTop="1" x14ac:dyDescent="0.45">
      <c r="A128" s="2"/>
      <c r="B128" s="2"/>
      <c r="E128" s="12"/>
      <c r="G128" s="153"/>
      <c r="K128" s="153"/>
      <c r="M128" s="87"/>
    </row>
    <row r="129" spans="1:13" s="4" customFormat="1" ht="16.5" customHeight="1" x14ac:dyDescent="0.45">
      <c r="B129" s="3" t="s">
        <v>6</v>
      </c>
      <c r="C129" s="3"/>
      <c r="D129" s="3"/>
      <c r="E129" s="12"/>
      <c r="G129" s="153"/>
      <c r="H129" s="5"/>
      <c r="I129" s="5"/>
      <c r="J129" s="5"/>
      <c r="K129" s="153"/>
      <c r="L129" s="5"/>
      <c r="M129" s="5"/>
    </row>
    <row r="130" spans="1:13" ht="16.5" customHeight="1" x14ac:dyDescent="0.45">
      <c r="C130" s="3" t="s">
        <v>218</v>
      </c>
      <c r="E130" s="12"/>
      <c r="G130" s="153"/>
      <c r="K130" s="153"/>
    </row>
    <row r="131" spans="1:13" ht="16.5" customHeight="1" x14ac:dyDescent="0.45">
      <c r="D131" s="3" t="s">
        <v>148</v>
      </c>
      <c r="E131" s="12"/>
      <c r="G131" s="153">
        <v>6853719</v>
      </c>
      <c r="I131" s="5">
        <v>6853719</v>
      </c>
      <c r="K131" s="153">
        <v>6853719</v>
      </c>
      <c r="M131" s="5">
        <v>6853719</v>
      </c>
    </row>
    <row r="132" spans="1:13" ht="16.5" customHeight="1" x14ac:dyDescent="0.45">
      <c r="A132" s="3" t="s">
        <v>7</v>
      </c>
      <c r="E132" s="12"/>
      <c r="G132" s="153">
        <v>7116800</v>
      </c>
      <c r="I132" s="5">
        <v>7116800</v>
      </c>
      <c r="K132" s="153">
        <v>10761525</v>
      </c>
      <c r="M132" s="5">
        <v>10761525</v>
      </c>
    </row>
    <row r="133" spans="1:13" s="4" customFormat="1" ht="16.5" customHeight="1" x14ac:dyDescent="0.45">
      <c r="A133" s="3" t="s">
        <v>63</v>
      </c>
      <c r="B133" s="3"/>
      <c r="C133" s="3"/>
      <c r="D133" s="3"/>
      <c r="E133" s="12"/>
      <c r="G133" s="153">
        <v>442910</v>
      </c>
      <c r="H133" s="5"/>
      <c r="I133" s="5">
        <v>442910</v>
      </c>
      <c r="J133" s="5"/>
      <c r="K133" s="153">
        <v>0</v>
      </c>
      <c r="L133" s="5"/>
      <c r="M133" s="5">
        <v>0</v>
      </c>
    </row>
    <row r="134" spans="1:13" s="4" customFormat="1" ht="16.5" customHeight="1" x14ac:dyDescent="0.45">
      <c r="A134" s="3" t="s">
        <v>142</v>
      </c>
      <c r="B134" s="3"/>
      <c r="C134" s="3"/>
      <c r="D134" s="3"/>
      <c r="E134" s="12"/>
      <c r="G134" s="157"/>
      <c r="H134" s="5"/>
      <c r="I134" s="5"/>
      <c r="J134" s="5"/>
      <c r="K134" s="157"/>
      <c r="L134" s="5"/>
      <c r="M134" s="5"/>
    </row>
    <row r="135" spans="1:13" s="4" customFormat="1" ht="16.5" customHeight="1" x14ac:dyDescent="0.45">
      <c r="B135" s="3" t="s">
        <v>143</v>
      </c>
      <c r="C135" s="3"/>
      <c r="D135" s="3"/>
      <c r="E135" s="12"/>
      <c r="G135" s="153">
        <v>-533256</v>
      </c>
      <c r="H135" s="5"/>
      <c r="I135" s="5">
        <v>-858503</v>
      </c>
      <c r="J135" s="5"/>
      <c r="K135" s="153">
        <v>0</v>
      </c>
      <c r="L135" s="5"/>
      <c r="M135" s="5">
        <v>0</v>
      </c>
    </row>
    <row r="136" spans="1:13" s="4" customFormat="1" ht="16.5" customHeight="1" x14ac:dyDescent="0.45">
      <c r="A136" s="3" t="s">
        <v>188</v>
      </c>
      <c r="B136" s="3"/>
      <c r="C136" s="3"/>
      <c r="D136" s="3"/>
      <c r="E136" s="12"/>
      <c r="G136" s="157"/>
      <c r="K136" s="157"/>
    </row>
    <row r="137" spans="1:13" s="4" customFormat="1" ht="16.5" customHeight="1" x14ac:dyDescent="0.45">
      <c r="A137" s="3"/>
      <c r="B137" s="3" t="s">
        <v>189</v>
      </c>
      <c r="C137" s="3"/>
      <c r="D137" s="3"/>
      <c r="E137" s="12"/>
      <c r="G137" s="153">
        <v>0</v>
      </c>
      <c r="I137" s="5">
        <v>0</v>
      </c>
      <c r="K137" s="153">
        <v>-2931610</v>
      </c>
      <c r="M137" s="5">
        <v>-2931610</v>
      </c>
    </row>
    <row r="138" spans="1:13" s="4" customFormat="1" ht="16.5" customHeight="1" x14ac:dyDescent="0.45">
      <c r="A138" s="3" t="s">
        <v>106</v>
      </c>
      <c r="B138" s="3"/>
      <c r="C138" s="3"/>
      <c r="D138" s="3"/>
      <c r="G138" s="153">
        <v>292405</v>
      </c>
      <c r="H138" s="5"/>
      <c r="I138" s="5">
        <v>272677</v>
      </c>
      <c r="J138" s="5"/>
      <c r="K138" s="153">
        <v>280839</v>
      </c>
      <c r="L138" s="5"/>
      <c r="M138" s="5">
        <v>269837</v>
      </c>
    </row>
    <row r="139" spans="1:13" s="4" customFormat="1" ht="16.5" customHeight="1" x14ac:dyDescent="0.45">
      <c r="A139" s="3" t="s">
        <v>8</v>
      </c>
      <c r="B139" s="3"/>
      <c r="C139" s="3"/>
      <c r="D139" s="3"/>
      <c r="G139" s="169"/>
      <c r="H139" s="5"/>
      <c r="I139" s="5"/>
      <c r="J139" s="5"/>
      <c r="K139" s="169"/>
      <c r="L139" s="5"/>
      <c r="M139" s="5"/>
    </row>
    <row r="140" spans="1:13" s="4" customFormat="1" ht="16.5" customHeight="1" x14ac:dyDescent="0.45">
      <c r="B140" s="3" t="s">
        <v>9</v>
      </c>
      <c r="C140" s="3"/>
      <c r="D140" s="3"/>
      <c r="G140" s="169"/>
      <c r="H140" s="5"/>
      <c r="I140" s="5"/>
      <c r="J140" s="5"/>
      <c r="K140" s="169"/>
      <c r="L140" s="5"/>
      <c r="M140" s="5"/>
    </row>
    <row r="141" spans="1:13" s="4" customFormat="1" ht="16.5" customHeight="1" x14ac:dyDescent="0.45">
      <c r="C141" s="42" t="s">
        <v>95</v>
      </c>
      <c r="D141" s="3"/>
      <c r="G141" s="218">
        <v>95462</v>
      </c>
      <c r="I141" s="5">
        <v>72456</v>
      </c>
      <c r="K141" s="218">
        <v>116643</v>
      </c>
      <c r="M141" s="5">
        <v>93637</v>
      </c>
    </row>
    <row r="142" spans="1:13" ht="16.5" customHeight="1" x14ac:dyDescent="0.45">
      <c r="B142" s="3" t="s">
        <v>10</v>
      </c>
      <c r="G142" s="169">
        <v>3758357</v>
      </c>
      <c r="I142" s="89">
        <v>4461539</v>
      </c>
      <c r="K142" s="169">
        <v>748659</v>
      </c>
      <c r="M142" s="89">
        <v>1372661</v>
      </c>
    </row>
    <row r="143" spans="1:13" ht="16.5" customHeight="1" x14ac:dyDescent="0.45">
      <c r="A143" s="3" t="s">
        <v>118</v>
      </c>
      <c r="G143" s="196">
        <v>-788555</v>
      </c>
      <c r="H143" s="87"/>
      <c r="I143" s="93">
        <v>-822675</v>
      </c>
      <c r="K143" s="196">
        <v>-6635</v>
      </c>
      <c r="M143" s="93">
        <v>201</v>
      </c>
    </row>
    <row r="144" spans="1:13" ht="16.5" customHeight="1" x14ac:dyDescent="0.45">
      <c r="G144" s="155"/>
      <c r="I144" s="86"/>
      <c r="K144" s="155"/>
      <c r="M144" s="88"/>
    </row>
    <row r="145" spans="1:13" ht="16.5" customHeight="1" x14ac:dyDescent="0.45">
      <c r="A145" s="2" t="s">
        <v>159</v>
      </c>
      <c r="G145" s="157">
        <f>SUM(G131:G143)</f>
        <v>17237842</v>
      </c>
      <c r="H145" s="13"/>
      <c r="I145" s="13">
        <f>SUM(I131:I143)</f>
        <v>17538923</v>
      </c>
      <c r="K145" s="157">
        <f>SUM(K131:K143)</f>
        <v>15823140</v>
      </c>
      <c r="M145" s="13">
        <f>SUM(M131:M143)</f>
        <v>16419970</v>
      </c>
    </row>
    <row r="146" spans="1:13" ht="16.5" customHeight="1" x14ac:dyDescent="0.45">
      <c r="A146" s="3" t="s">
        <v>69</v>
      </c>
      <c r="G146" s="156">
        <v>9325942</v>
      </c>
      <c r="H146" s="13"/>
      <c r="I146" s="91">
        <v>10057006</v>
      </c>
      <c r="K146" s="156">
        <v>0</v>
      </c>
      <c r="M146" s="95">
        <v>0</v>
      </c>
    </row>
    <row r="147" spans="1:13" s="11" customFormat="1" ht="16.5" customHeight="1" x14ac:dyDescent="0.45">
      <c r="E147" s="12"/>
      <c r="F147" s="12"/>
      <c r="G147" s="157"/>
      <c r="H147" s="13"/>
      <c r="I147" s="13"/>
      <c r="J147" s="5"/>
      <c r="K147" s="157"/>
      <c r="L147" s="5"/>
      <c r="M147" s="13"/>
    </row>
    <row r="148" spans="1:13" s="11" customFormat="1" ht="16.5" customHeight="1" x14ac:dyDescent="0.45">
      <c r="A148" s="2" t="s">
        <v>119</v>
      </c>
      <c r="E148" s="12"/>
      <c r="F148" s="12"/>
      <c r="G148" s="156">
        <f>SUM(G145:G146)</f>
        <v>26563784</v>
      </c>
      <c r="H148" s="13"/>
      <c r="I148" s="9">
        <f>SUM(I145:I146)</f>
        <v>27595929</v>
      </c>
      <c r="J148" s="5"/>
      <c r="K148" s="156">
        <f>SUM(K145:K146)</f>
        <v>15823140</v>
      </c>
      <c r="L148" s="5"/>
      <c r="M148" s="9">
        <f>SUM(M145:M146)</f>
        <v>16419970</v>
      </c>
    </row>
    <row r="149" spans="1:13" ht="16.5" customHeight="1" x14ac:dyDescent="0.45">
      <c r="A149" s="2"/>
      <c r="G149" s="157"/>
      <c r="I149" s="13"/>
      <c r="K149" s="157"/>
      <c r="M149" s="87"/>
    </row>
    <row r="150" spans="1:13" ht="16.5" customHeight="1" thickBot="1" x14ac:dyDescent="0.5">
      <c r="A150" s="2" t="s">
        <v>121</v>
      </c>
      <c r="G150" s="158">
        <f>SUM(G100,G148)</f>
        <v>68805900</v>
      </c>
      <c r="I150" s="26">
        <f>SUM(I100,I148)</f>
        <v>67681123</v>
      </c>
      <c r="K150" s="158">
        <f>SUM(K100,K148)</f>
        <v>28255529</v>
      </c>
      <c r="M150" s="26">
        <f>SUM(M100,M148)</f>
        <v>26953156</v>
      </c>
    </row>
    <row r="151" spans="1:13" ht="16.5" customHeight="1" thickTop="1" x14ac:dyDescent="0.45">
      <c r="A151" s="2"/>
      <c r="G151" s="13"/>
      <c r="I151" s="13"/>
      <c r="K151" s="13"/>
      <c r="M151" s="13"/>
    </row>
    <row r="152" spans="1:13" ht="16.5" customHeight="1" x14ac:dyDescent="0.45">
      <c r="A152" s="2"/>
      <c r="G152" s="13"/>
      <c r="I152" s="13"/>
      <c r="K152" s="13"/>
      <c r="M152" s="13"/>
    </row>
    <row r="153" spans="1:13" ht="16.5" customHeight="1" x14ac:dyDescent="0.45">
      <c r="A153" s="2"/>
      <c r="G153" s="13"/>
      <c r="I153" s="13"/>
      <c r="K153" s="13"/>
      <c r="M153" s="13"/>
    </row>
    <row r="154" spans="1:13" ht="16.5" customHeight="1" x14ac:dyDescent="0.45">
      <c r="A154" s="2"/>
      <c r="G154" s="13"/>
      <c r="I154" s="13"/>
      <c r="K154" s="13"/>
      <c r="M154" s="13"/>
    </row>
    <row r="155" spans="1:13" ht="16.5" customHeight="1" x14ac:dyDescent="0.45">
      <c r="A155" s="2"/>
      <c r="G155" s="13"/>
      <c r="I155" s="13"/>
      <c r="K155" s="13"/>
      <c r="M155" s="13"/>
    </row>
    <row r="156" spans="1:13" ht="16.5" customHeight="1" x14ac:dyDescent="0.45">
      <c r="A156" s="2"/>
      <c r="G156" s="13"/>
      <c r="I156" s="13"/>
      <c r="K156" s="13"/>
      <c r="M156" s="13"/>
    </row>
    <row r="157" spans="1:13" ht="16.5" customHeight="1" x14ac:dyDescent="0.45">
      <c r="A157" s="2"/>
      <c r="G157" s="13"/>
      <c r="I157" s="13"/>
      <c r="K157" s="13"/>
      <c r="M157" s="13"/>
    </row>
    <row r="158" spans="1:13" ht="21.95" customHeight="1" x14ac:dyDescent="0.45">
      <c r="A158" s="259" t="str">
        <f>+A56</f>
        <v>The notes to the interim financial information are an integral part of this financial information.</v>
      </c>
      <c r="B158" s="259"/>
      <c r="C158" s="259"/>
      <c r="D158" s="259"/>
      <c r="E158" s="259"/>
      <c r="F158" s="259"/>
      <c r="G158" s="259"/>
      <c r="H158" s="259"/>
      <c r="I158" s="259"/>
      <c r="J158" s="259"/>
      <c r="K158" s="259"/>
      <c r="L158" s="259"/>
      <c r="M158" s="259"/>
    </row>
  </sheetData>
  <mergeCells count="14">
    <mergeCell ref="G114:I114"/>
    <mergeCell ref="K114:M114"/>
    <mergeCell ref="A158:M158"/>
    <mergeCell ref="G6:I6"/>
    <mergeCell ref="K6:M6"/>
    <mergeCell ref="G62:I62"/>
    <mergeCell ref="K62:M62"/>
    <mergeCell ref="G113:I113"/>
    <mergeCell ref="K113:M113"/>
    <mergeCell ref="A56:M56"/>
    <mergeCell ref="G7:I7"/>
    <mergeCell ref="K7:M7"/>
    <mergeCell ref="G63:I63"/>
    <mergeCell ref="K63:M63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3ADD2-DEF7-4711-80D5-A44F20C80034}">
  <sheetPr>
    <tabColor rgb="FF00FF99"/>
  </sheetPr>
  <dimension ref="A1:M102"/>
  <sheetViews>
    <sheetView zoomScale="90" zoomScaleNormal="90" zoomScaleSheetLayoutView="102" workbookViewId="0">
      <selection activeCell="G105" sqref="G105"/>
    </sheetView>
  </sheetViews>
  <sheetFormatPr defaultColWidth="9.33203125" defaultRowHeight="16.5" customHeight="1" x14ac:dyDescent="0.45"/>
  <cols>
    <col min="1" max="3" width="1.83203125" style="3" customWidth="1"/>
    <col min="4" max="4" width="43" style="3" customWidth="1"/>
    <col min="5" max="5" width="6.83203125" style="4" customWidth="1"/>
    <col min="6" max="6" width="0.5" style="4" customWidth="1"/>
    <col min="7" max="7" width="12.6640625" style="37" customWidth="1"/>
    <col min="8" max="8" width="0.5" style="37" customWidth="1"/>
    <col min="9" max="9" width="12.6640625" style="37" customWidth="1"/>
    <col min="10" max="10" width="0.5" style="37" customWidth="1"/>
    <col min="11" max="11" width="12.6640625" style="37" customWidth="1"/>
    <col min="12" max="12" width="0.5" style="37" customWidth="1"/>
    <col min="13" max="13" width="12.6640625" style="37" customWidth="1"/>
    <col min="14" max="16384" width="9.33203125" style="3"/>
  </cols>
  <sheetData>
    <row r="1" spans="1:13" ht="16.5" customHeight="1" x14ac:dyDescent="0.45">
      <c r="A1" s="1" t="str">
        <f>+'2-4 BS'!A1</f>
        <v>Singha Estate Public Company Limited</v>
      </c>
      <c r="B1" s="2"/>
    </row>
    <row r="2" spans="1:13" ht="16.5" customHeight="1" x14ac:dyDescent="0.45">
      <c r="A2" s="2" t="s">
        <v>42</v>
      </c>
      <c r="B2" s="2"/>
    </row>
    <row r="3" spans="1:13" ht="16.5" customHeight="1" x14ac:dyDescent="0.45">
      <c r="A3" s="6" t="s">
        <v>266</v>
      </c>
      <c r="B3" s="6"/>
      <c r="C3" s="7"/>
      <c r="D3" s="7"/>
      <c r="E3" s="8"/>
      <c r="F3" s="8"/>
      <c r="G3" s="137"/>
      <c r="H3" s="137"/>
      <c r="I3" s="137"/>
      <c r="J3" s="137"/>
      <c r="K3" s="137"/>
      <c r="L3" s="137"/>
      <c r="M3" s="137"/>
    </row>
    <row r="4" spans="1:13" ht="15" customHeight="1" x14ac:dyDescent="0.45">
      <c r="A4" s="10"/>
      <c r="B4" s="10"/>
      <c r="C4" s="11"/>
      <c r="D4" s="11"/>
      <c r="E4" s="12"/>
      <c r="F4" s="12"/>
      <c r="G4" s="38"/>
      <c r="H4" s="38"/>
      <c r="I4" s="38"/>
      <c r="J4" s="38"/>
      <c r="K4" s="38"/>
      <c r="L4" s="38"/>
      <c r="M4" s="38"/>
    </row>
    <row r="5" spans="1:13" ht="15" customHeight="1" x14ac:dyDescent="0.45">
      <c r="A5" s="10"/>
      <c r="B5" s="10"/>
      <c r="C5" s="11"/>
      <c r="D5" s="11"/>
      <c r="E5" s="12"/>
      <c r="F5" s="12"/>
      <c r="G5" s="38"/>
      <c r="H5" s="38"/>
      <c r="I5" s="38"/>
      <c r="J5" s="38"/>
      <c r="K5" s="38"/>
      <c r="L5" s="38"/>
      <c r="M5" s="38"/>
    </row>
    <row r="6" spans="1:13" ht="15" customHeight="1" x14ac:dyDescent="0.45">
      <c r="A6" s="10"/>
      <c r="B6" s="10"/>
      <c r="C6" s="11"/>
      <c r="D6" s="11"/>
      <c r="E6" s="12"/>
      <c r="F6" s="12"/>
      <c r="G6" s="260" t="s">
        <v>172</v>
      </c>
      <c r="H6" s="260"/>
      <c r="I6" s="260"/>
      <c r="J6" s="138"/>
      <c r="K6" s="260" t="s">
        <v>113</v>
      </c>
      <c r="L6" s="260"/>
      <c r="M6" s="260"/>
    </row>
    <row r="7" spans="1:13" ht="15" customHeight="1" x14ac:dyDescent="0.45">
      <c r="A7" s="10"/>
      <c r="B7" s="10"/>
      <c r="C7" s="11"/>
      <c r="D7" s="11"/>
      <c r="E7" s="12"/>
      <c r="F7" s="12"/>
      <c r="G7" s="258" t="s">
        <v>173</v>
      </c>
      <c r="H7" s="258"/>
      <c r="I7" s="258"/>
      <c r="J7" s="151"/>
      <c r="K7" s="258" t="s">
        <v>173</v>
      </c>
      <c r="L7" s="258"/>
      <c r="M7" s="258"/>
    </row>
    <row r="8" spans="1:13" ht="15" customHeight="1" x14ac:dyDescent="0.45">
      <c r="A8" s="10"/>
      <c r="B8" s="10"/>
      <c r="C8" s="11"/>
      <c r="D8" s="11"/>
      <c r="E8" s="12"/>
      <c r="F8" s="12"/>
      <c r="G8" s="139" t="s">
        <v>91</v>
      </c>
      <c r="H8" s="226"/>
      <c r="I8" s="139" t="s">
        <v>91</v>
      </c>
      <c r="J8" s="38"/>
      <c r="K8" s="139" t="s">
        <v>91</v>
      </c>
      <c r="L8" s="226"/>
      <c r="M8" s="139" t="s">
        <v>91</v>
      </c>
    </row>
    <row r="9" spans="1:13" ht="15" customHeight="1" x14ac:dyDescent="0.45">
      <c r="A9" s="11"/>
      <c r="B9" s="11"/>
      <c r="C9" s="11"/>
      <c r="D9" s="11"/>
      <c r="E9" s="12"/>
      <c r="F9" s="12"/>
      <c r="G9" s="141" t="s">
        <v>223</v>
      </c>
      <c r="H9" s="139"/>
      <c r="I9" s="141" t="s">
        <v>154</v>
      </c>
      <c r="J9" s="139"/>
      <c r="K9" s="141" t="s">
        <v>223</v>
      </c>
      <c r="L9" s="139"/>
      <c r="M9" s="141" t="s">
        <v>154</v>
      </c>
    </row>
    <row r="10" spans="1:13" ht="15" customHeight="1" x14ac:dyDescent="0.45">
      <c r="E10" s="17"/>
      <c r="F10" s="17"/>
      <c r="G10" s="142" t="s">
        <v>76</v>
      </c>
      <c r="H10" s="143"/>
      <c r="I10" s="142" t="s">
        <v>76</v>
      </c>
      <c r="K10" s="142" t="s">
        <v>76</v>
      </c>
      <c r="L10" s="143"/>
      <c r="M10" s="142" t="s">
        <v>76</v>
      </c>
    </row>
    <row r="11" spans="1:13" ht="15" customHeight="1" x14ac:dyDescent="0.45">
      <c r="E11" s="17"/>
      <c r="F11" s="17"/>
      <c r="G11" s="163"/>
      <c r="H11" s="139"/>
      <c r="I11" s="139"/>
      <c r="K11" s="174"/>
      <c r="L11" s="143"/>
      <c r="M11" s="143"/>
    </row>
    <row r="12" spans="1:13" ht="15" customHeight="1" x14ac:dyDescent="0.45">
      <c r="A12" s="3" t="s">
        <v>53</v>
      </c>
      <c r="E12" s="12"/>
      <c r="G12" s="164"/>
      <c r="K12" s="164"/>
    </row>
    <row r="13" spans="1:13" ht="15" customHeight="1" x14ac:dyDescent="0.45">
      <c r="B13" s="3" t="s">
        <v>54</v>
      </c>
      <c r="E13" s="12"/>
      <c r="G13" s="165">
        <v>621051</v>
      </c>
      <c r="H13" s="20"/>
      <c r="I13" s="20">
        <v>1264015</v>
      </c>
      <c r="J13" s="20"/>
      <c r="K13" s="165">
        <v>106610</v>
      </c>
      <c r="L13" s="144"/>
      <c r="M13" s="20">
        <v>765801</v>
      </c>
    </row>
    <row r="14" spans="1:13" ht="15" customHeight="1" x14ac:dyDescent="0.45">
      <c r="A14" s="3" t="s">
        <v>98</v>
      </c>
      <c r="E14" s="12"/>
      <c r="G14" s="165">
        <v>299295</v>
      </c>
      <c r="H14" s="20"/>
      <c r="I14" s="20">
        <v>1041435</v>
      </c>
      <c r="J14" s="20"/>
      <c r="K14" s="165">
        <v>35042</v>
      </c>
      <c r="L14" s="144"/>
      <c r="M14" s="20">
        <v>5120</v>
      </c>
    </row>
    <row r="15" spans="1:13" ht="15" customHeight="1" x14ac:dyDescent="0.45">
      <c r="A15" s="3" t="s">
        <v>108</v>
      </c>
      <c r="E15" s="12"/>
      <c r="G15" s="165">
        <v>6860</v>
      </c>
      <c r="H15" s="23"/>
      <c r="I15" s="20">
        <v>49883</v>
      </c>
      <c r="J15" s="23"/>
      <c r="K15" s="165">
        <v>0</v>
      </c>
      <c r="L15" s="145"/>
      <c r="M15" s="20">
        <v>0</v>
      </c>
    </row>
    <row r="16" spans="1:13" ht="15" customHeight="1" x14ac:dyDescent="0.45">
      <c r="E16" s="12"/>
      <c r="G16" s="166"/>
      <c r="H16" s="23"/>
      <c r="I16" s="136"/>
      <c r="J16" s="23"/>
      <c r="K16" s="166"/>
      <c r="L16" s="145"/>
      <c r="M16" s="136"/>
    </row>
    <row r="17" spans="1:13" ht="15" customHeight="1" x14ac:dyDescent="0.45">
      <c r="A17" s="2" t="s">
        <v>160</v>
      </c>
      <c r="E17" s="12"/>
      <c r="G17" s="167">
        <f>SUM(G13:G15)</f>
        <v>927206</v>
      </c>
      <c r="H17" s="23"/>
      <c r="I17" s="25">
        <f>SUM(I13:I16)</f>
        <v>2355333</v>
      </c>
      <c r="J17" s="23"/>
      <c r="K17" s="167">
        <f>SUM(K13:K15)</f>
        <v>141652</v>
      </c>
      <c r="L17" s="145"/>
      <c r="M17" s="25">
        <f>SUM(M13:M16)</f>
        <v>770921</v>
      </c>
    </row>
    <row r="18" spans="1:13" ht="15" customHeight="1" x14ac:dyDescent="0.45">
      <c r="A18" s="2"/>
      <c r="E18" s="12"/>
      <c r="G18" s="165"/>
      <c r="H18" s="23"/>
      <c r="I18" s="20"/>
      <c r="J18" s="23"/>
      <c r="K18" s="165"/>
      <c r="L18" s="145"/>
      <c r="M18" s="20"/>
    </row>
    <row r="19" spans="1:13" ht="15" customHeight="1" x14ac:dyDescent="0.45">
      <c r="A19" s="3" t="s">
        <v>58</v>
      </c>
      <c r="E19" s="12"/>
      <c r="G19" s="165">
        <v>-386041</v>
      </c>
      <c r="H19" s="23"/>
      <c r="I19" s="20">
        <v>-738446</v>
      </c>
      <c r="J19" s="20"/>
      <c r="K19" s="165">
        <v>-31348</v>
      </c>
      <c r="L19" s="144"/>
      <c r="M19" s="20">
        <v>-376162</v>
      </c>
    </row>
    <row r="20" spans="1:13" ht="15" customHeight="1" x14ac:dyDescent="0.45">
      <c r="A20" s="3" t="s">
        <v>97</v>
      </c>
      <c r="E20" s="12"/>
      <c r="G20" s="165">
        <v>-127682</v>
      </c>
      <c r="H20" s="20"/>
      <c r="I20" s="20">
        <v>-599090</v>
      </c>
      <c r="J20" s="20"/>
      <c r="K20" s="165">
        <v>-8211</v>
      </c>
      <c r="L20" s="144"/>
      <c r="M20" s="20">
        <v>-2615</v>
      </c>
    </row>
    <row r="21" spans="1:13" ht="15" customHeight="1" x14ac:dyDescent="0.45">
      <c r="A21" s="3" t="s">
        <v>107</v>
      </c>
      <c r="E21" s="12"/>
      <c r="G21" s="168">
        <v>-4146</v>
      </c>
      <c r="H21" s="20"/>
      <c r="I21" s="21">
        <v>-32503</v>
      </c>
      <c r="J21" s="20"/>
      <c r="K21" s="168">
        <v>0</v>
      </c>
      <c r="L21" s="144"/>
      <c r="M21" s="21">
        <v>0</v>
      </c>
    </row>
    <row r="22" spans="1:13" ht="15" customHeight="1" x14ac:dyDescent="0.45">
      <c r="E22" s="11"/>
      <c r="F22" s="3"/>
      <c r="G22" s="169"/>
      <c r="H22" s="59"/>
      <c r="I22" s="59"/>
      <c r="J22" s="20"/>
      <c r="K22" s="169"/>
      <c r="L22" s="144"/>
    </row>
    <row r="23" spans="1:13" ht="15" customHeight="1" x14ac:dyDescent="0.45">
      <c r="A23" s="2" t="s">
        <v>161</v>
      </c>
      <c r="E23" s="11"/>
      <c r="F23" s="3"/>
      <c r="G23" s="170">
        <f>SUM(G19:G21)</f>
        <v>-517869</v>
      </c>
      <c r="H23" s="59"/>
      <c r="I23" s="43">
        <f>SUM(I19:I21)</f>
        <v>-1370039</v>
      </c>
      <c r="J23" s="20"/>
      <c r="K23" s="170">
        <f>SUM(K19:K21)</f>
        <v>-39559</v>
      </c>
      <c r="L23" s="144"/>
      <c r="M23" s="43">
        <f>SUM(M19:M21)</f>
        <v>-378777</v>
      </c>
    </row>
    <row r="24" spans="1:13" ht="15" customHeight="1" x14ac:dyDescent="0.45">
      <c r="E24" s="12"/>
      <c r="G24" s="164"/>
      <c r="J24" s="20"/>
      <c r="K24" s="164"/>
      <c r="L24" s="144"/>
    </row>
    <row r="25" spans="1:13" ht="15" customHeight="1" x14ac:dyDescent="0.45">
      <c r="A25" s="2" t="s">
        <v>36</v>
      </c>
      <c r="E25" s="12"/>
      <c r="G25" s="171">
        <f>SUM(G17+G23)</f>
        <v>409337</v>
      </c>
      <c r="H25" s="38"/>
      <c r="I25" s="38">
        <f>SUM(I17+I23)</f>
        <v>985294</v>
      </c>
      <c r="J25" s="20"/>
      <c r="K25" s="171">
        <f>SUM(K17+K23)</f>
        <v>102093</v>
      </c>
      <c r="L25" s="38"/>
      <c r="M25" s="38">
        <f>SUM(M17+M23)</f>
        <v>392144</v>
      </c>
    </row>
    <row r="26" spans="1:13" ht="15" customHeight="1" x14ac:dyDescent="0.45">
      <c r="A26" s="3" t="s">
        <v>40</v>
      </c>
      <c r="E26" s="12"/>
      <c r="G26" s="172">
        <v>94670</v>
      </c>
      <c r="H26" s="22"/>
      <c r="I26" s="22">
        <v>92665</v>
      </c>
      <c r="J26" s="20"/>
      <c r="K26" s="172">
        <v>121916</v>
      </c>
      <c r="L26" s="144"/>
      <c r="M26" s="22">
        <v>201301</v>
      </c>
    </row>
    <row r="27" spans="1:13" ht="15" customHeight="1" x14ac:dyDescent="0.45">
      <c r="A27" s="3" t="s">
        <v>29</v>
      </c>
      <c r="G27" s="173">
        <v>-173571</v>
      </c>
      <c r="H27" s="20"/>
      <c r="I27" s="23">
        <v>-287342</v>
      </c>
      <c r="J27" s="20"/>
      <c r="K27" s="173">
        <v>-30347</v>
      </c>
      <c r="L27" s="144"/>
      <c r="M27" s="23">
        <v>-90552</v>
      </c>
    </row>
    <row r="28" spans="1:13" ht="15" customHeight="1" x14ac:dyDescent="0.45">
      <c r="A28" s="3" t="s">
        <v>30</v>
      </c>
      <c r="G28" s="173">
        <v>-865283</v>
      </c>
      <c r="H28" s="20"/>
      <c r="I28" s="23">
        <v>-572852</v>
      </c>
      <c r="J28" s="20"/>
      <c r="K28" s="173">
        <v>-152568</v>
      </c>
      <c r="L28" s="144"/>
      <c r="M28" s="23">
        <v>-171365</v>
      </c>
    </row>
    <row r="29" spans="1:13" ht="15" customHeight="1" x14ac:dyDescent="0.45">
      <c r="A29" s="3" t="s">
        <v>175</v>
      </c>
      <c r="G29" s="173">
        <v>-343199</v>
      </c>
      <c r="H29" s="20"/>
      <c r="I29" s="23">
        <v>-165151</v>
      </c>
      <c r="J29" s="20"/>
      <c r="K29" s="173">
        <v>-214188</v>
      </c>
      <c r="L29" s="144"/>
      <c r="M29" s="23">
        <v>-146079</v>
      </c>
    </row>
    <row r="30" spans="1:13" ht="15" customHeight="1" x14ac:dyDescent="0.45">
      <c r="A30" s="3" t="s">
        <v>241</v>
      </c>
      <c r="G30" s="173">
        <v>-1499</v>
      </c>
      <c r="H30" s="20"/>
      <c r="I30" s="23">
        <v>170544</v>
      </c>
      <c r="J30" s="20"/>
      <c r="K30" s="173">
        <v>6327</v>
      </c>
      <c r="L30" s="144"/>
      <c r="M30" s="23">
        <v>189276</v>
      </c>
    </row>
    <row r="31" spans="1:13" ht="15" customHeight="1" x14ac:dyDescent="0.45">
      <c r="A31" s="3" t="s">
        <v>289</v>
      </c>
      <c r="G31" s="164"/>
      <c r="K31" s="164"/>
    </row>
    <row r="32" spans="1:13" ht="15" customHeight="1" x14ac:dyDescent="0.45">
      <c r="B32" s="3" t="s">
        <v>193</v>
      </c>
      <c r="G32" s="177">
        <v>-28411</v>
      </c>
      <c r="I32" s="137">
        <v>32960</v>
      </c>
      <c r="K32" s="177">
        <v>0</v>
      </c>
      <c r="M32" s="137">
        <v>0</v>
      </c>
    </row>
    <row r="33" spans="1:13" ht="15" customHeight="1" x14ac:dyDescent="0.45">
      <c r="G33" s="171"/>
      <c r="H33" s="38"/>
      <c r="I33" s="38"/>
      <c r="J33" s="38"/>
      <c r="K33" s="171"/>
      <c r="L33" s="146"/>
      <c r="M33" s="147"/>
    </row>
    <row r="34" spans="1:13" ht="15" customHeight="1" x14ac:dyDescent="0.45">
      <c r="A34" s="2" t="s">
        <v>202</v>
      </c>
      <c r="G34" s="164">
        <f>SUM(G25:G32)</f>
        <v>-907956</v>
      </c>
      <c r="I34" s="37">
        <f>SUM(I25:I32)</f>
        <v>256118</v>
      </c>
      <c r="K34" s="164">
        <f>SUM(K25:K32)</f>
        <v>-166767</v>
      </c>
      <c r="M34" s="37">
        <f>SUM(M25:M32)</f>
        <v>374725</v>
      </c>
    </row>
    <row r="35" spans="1:13" ht="15" customHeight="1" x14ac:dyDescent="0.45">
      <c r="A35" s="3" t="s">
        <v>187</v>
      </c>
      <c r="G35" s="175">
        <v>-38100</v>
      </c>
      <c r="H35" s="20"/>
      <c r="I35" s="24">
        <v>-69174</v>
      </c>
      <c r="J35" s="20"/>
      <c r="K35" s="175">
        <v>-30672</v>
      </c>
      <c r="L35" s="145"/>
      <c r="M35" s="24">
        <v>-39170</v>
      </c>
    </row>
    <row r="36" spans="1:13" ht="15" customHeight="1" x14ac:dyDescent="0.45">
      <c r="G36" s="164"/>
      <c r="H36" s="38"/>
      <c r="J36" s="38"/>
      <c r="K36" s="164"/>
      <c r="L36" s="38"/>
    </row>
    <row r="37" spans="1:13" ht="15" customHeight="1" x14ac:dyDescent="0.45">
      <c r="A37" s="2" t="s">
        <v>203</v>
      </c>
      <c r="G37" s="177">
        <f>SUM(G34:G35)</f>
        <v>-946056</v>
      </c>
      <c r="H37" s="38"/>
      <c r="I37" s="137">
        <f>SUM(I34:I35)</f>
        <v>186944</v>
      </c>
      <c r="J37" s="38"/>
      <c r="K37" s="177">
        <f>SUM(K34:K35)</f>
        <v>-197439</v>
      </c>
      <c r="L37" s="38"/>
      <c r="M37" s="137">
        <f>SUM(M34:M35)</f>
        <v>335555</v>
      </c>
    </row>
    <row r="38" spans="1:13" ht="15" customHeight="1" x14ac:dyDescent="0.45">
      <c r="G38" s="171"/>
      <c r="H38" s="38"/>
      <c r="I38" s="38"/>
      <c r="J38" s="38"/>
      <c r="K38" s="176"/>
      <c r="L38" s="146"/>
      <c r="M38" s="147"/>
    </row>
    <row r="39" spans="1:13" ht="15" customHeight="1" x14ac:dyDescent="0.45">
      <c r="A39" s="2" t="s">
        <v>219</v>
      </c>
      <c r="G39" s="164"/>
      <c r="H39" s="38"/>
      <c r="J39" s="38"/>
      <c r="K39" s="164"/>
      <c r="L39" s="38"/>
    </row>
    <row r="40" spans="1:13" ht="15" customHeight="1" x14ac:dyDescent="0.45">
      <c r="A40" s="3" t="s">
        <v>81</v>
      </c>
      <c r="E40" s="3"/>
      <c r="F40" s="3"/>
      <c r="G40" s="169"/>
      <c r="H40" s="36"/>
      <c r="I40" s="36"/>
      <c r="J40" s="36"/>
      <c r="K40" s="169"/>
      <c r="L40" s="36"/>
      <c r="M40" s="36"/>
    </row>
    <row r="41" spans="1:13" ht="15" customHeight="1" x14ac:dyDescent="0.45">
      <c r="B41" s="3" t="s">
        <v>80</v>
      </c>
      <c r="E41" s="3"/>
      <c r="F41" s="3"/>
      <c r="G41" s="169"/>
      <c r="H41" s="36"/>
      <c r="I41" s="36"/>
      <c r="J41" s="36"/>
      <c r="K41" s="169"/>
      <c r="L41" s="36"/>
      <c r="M41" s="36"/>
    </row>
    <row r="42" spans="1:13" ht="15" customHeight="1" x14ac:dyDescent="0.45">
      <c r="B42" s="3" t="s">
        <v>13</v>
      </c>
      <c r="C42" s="3" t="s">
        <v>96</v>
      </c>
      <c r="E42" s="3"/>
      <c r="F42" s="3"/>
      <c r="G42" s="173">
        <v>0</v>
      </c>
      <c r="H42" s="23"/>
      <c r="I42" s="23">
        <v>-317</v>
      </c>
      <c r="J42" s="23"/>
      <c r="K42" s="173">
        <v>0</v>
      </c>
      <c r="L42" s="145"/>
      <c r="M42" s="23">
        <v>11</v>
      </c>
    </row>
    <row r="43" spans="1:13" ht="15" customHeight="1" x14ac:dyDescent="0.45">
      <c r="B43" s="3" t="s">
        <v>13</v>
      </c>
      <c r="C43" s="3" t="s">
        <v>233</v>
      </c>
      <c r="F43" s="3"/>
      <c r="G43" s="173">
        <v>-43688</v>
      </c>
      <c r="H43" s="23"/>
      <c r="I43" s="23" t="s">
        <v>13</v>
      </c>
      <c r="J43" s="23"/>
      <c r="K43" s="173">
        <v>-48888</v>
      </c>
      <c r="L43" s="145"/>
      <c r="M43" s="23" t="s">
        <v>13</v>
      </c>
    </row>
    <row r="44" spans="1:13" ht="15" customHeight="1" x14ac:dyDescent="0.45">
      <c r="B44" s="3" t="s">
        <v>13</v>
      </c>
      <c r="C44" s="3" t="s">
        <v>99</v>
      </c>
      <c r="G44" s="173">
        <v>-832925</v>
      </c>
      <c r="H44" s="23"/>
      <c r="I44" s="23">
        <v>-405240</v>
      </c>
      <c r="J44" s="23"/>
      <c r="K44" s="173">
        <v>0</v>
      </c>
      <c r="L44" s="145"/>
      <c r="M44" s="23">
        <v>0</v>
      </c>
    </row>
    <row r="45" spans="1:13" ht="15" customHeight="1" x14ac:dyDescent="0.45">
      <c r="B45" s="3" t="s">
        <v>13</v>
      </c>
      <c r="C45" s="3" t="s">
        <v>100</v>
      </c>
      <c r="E45" s="3"/>
      <c r="F45" s="3"/>
      <c r="G45" s="167">
        <v>96646</v>
      </c>
      <c r="H45" s="23"/>
      <c r="I45" s="25">
        <v>63</v>
      </c>
      <c r="J45" s="23"/>
      <c r="K45" s="167">
        <v>97426</v>
      </c>
      <c r="L45" s="145"/>
      <c r="M45" s="25">
        <v>-2</v>
      </c>
    </row>
    <row r="46" spans="1:13" ht="15" customHeight="1" x14ac:dyDescent="0.45">
      <c r="E46" s="3"/>
      <c r="F46" s="3"/>
      <c r="G46" s="173"/>
      <c r="H46" s="23"/>
      <c r="I46" s="23"/>
      <c r="J46" s="23"/>
      <c r="K46" s="173"/>
      <c r="L46" s="145"/>
      <c r="M46" s="23"/>
    </row>
    <row r="47" spans="1:13" ht="15" customHeight="1" x14ac:dyDescent="0.45">
      <c r="A47" s="3" t="s">
        <v>162</v>
      </c>
      <c r="E47" s="3"/>
      <c r="F47" s="3"/>
      <c r="G47" s="173"/>
      <c r="H47" s="23"/>
      <c r="I47" s="23"/>
      <c r="J47" s="23"/>
      <c r="K47" s="173"/>
      <c r="L47" s="145"/>
      <c r="M47" s="23"/>
    </row>
    <row r="48" spans="1:13" ht="15" customHeight="1" x14ac:dyDescent="0.45">
      <c r="B48" s="3" t="s">
        <v>163</v>
      </c>
      <c r="E48" s="3"/>
      <c r="F48" s="3"/>
      <c r="G48" s="167">
        <f>SUM(G42:G45)</f>
        <v>-779967</v>
      </c>
      <c r="H48" s="23"/>
      <c r="I48" s="25">
        <f>SUM(I42:I45)</f>
        <v>-405494</v>
      </c>
      <c r="J48" s="23"/>
      <c r="K48" s="167">
        <f>SUM(K42:K45)</f>
        <v>48538</v>
      </c>
      <c r="L48" s="145"/>
      <c r="M48" s="25">
        <f>SUM(M42:M45)</f>
        <v>9</v>
      </c>
    </row>
    <row r="49" spans="1:13" ht="15" customHeight="1" x14ac:dyDescent="0.45">
      <c r="E49" s="3"/>
      <c r="F49" s="3"/>
      <c r="G49" s="23"/>
      <c r="H49" s="23"/>
      <c r="I49" s="23"/>
      <c r="J49" s="23"/>
      <c r="K49" s="23"/>
      <c r="L49" s="145"/>
      <c r="M49" s="23"/>
    </row>
    <row r="50" spans="1:13" ht="15" customHeight="1" x14ac:dyDescent="0.45">
      <c r="E50" s="3"/>
      <c r="F50" s="3"/>
      <c r="G50" s="23"/>
      <c r="H50" s="23"/>
      <c r="I50" s="23"/>
      <c r="J50" s="23"/>
      <c r="K50" s="23"/>
      <c r="L50" s="145"/>
      <c r="M50" s="23"/>
    </row>
    <row r="51" spans="1:13" ht="15" customHeight="1" x14ac:dyDescent="0.45">
      <c r="E51" s="3"/>
      <c r="F51" s="3"/>
      <c r="G51" s="23"/>
      <c r="H51" s="23"/>
      <c r="I51" s="23"/>
      <c r="J51" s="23"/>
      <c r="K51" s="23"/>
      <c r="L51" s="145"/>
      <c r="M51" s="23"/>
    </row>
    <row r="52" spans="1:13" ht="15" customHeight="1" x14ac:dyDescent="0.45">
      <c r="E52" s="3"/>
      <c r="F52" s="3"/>
      <c r="G52" s="23"/>
      <c r="H52" s="23"/>
      <c r="I52" s="23"/>
      <c r="J52" s="23"/>
      <c r="K52" s="23"/>
      <c r="L52" s="145"/>
      <c r="M52" s="23"/>
    </row>
    <row r="53" spans="1:13" ht="21.95" customHeight="1" x14ac:dyDescent="0.45">
      <c r="A53" s="7" t="str">
        <f>'2-4 BS'!A158:M158</f>
        <v>The notes to the interim financial information are an integral part of this financial information.</v>
      </c>
      <c r="B53" s="7"/>
      <c r="C53" s="7"/>
      <c r="D53" s="7"/>
      <c r="E53" s="7"/>
      <c r="F53" s="7"/>
      <c r="G53" s="43"/>
      <c r="H53" s="43"/>
      <c r="I53" s="43"/>
      <c r="J53" s="43"/>
      <c r="K53" s="43"/>
      <c r="L53" s="43"/>
      <c r="M53" s="43"/>
    </row>
    <row r="54" spans="1:13" ht="16.5" customHeight="1" x14ac:dyDescent="0.45">
      <c r="A54" s="1" t="str">
        <f>A1</f>
        <v>Singha Estate Public Company Limited</v>
      </c>
      <c r="B54" s="2"/>
    </row>
    <row r="55" spans="1:13" ht="16.5" customHeight="1" x14ac:dyDescent="0.45">
      <c r="A55" s="2" t="s">
        <v>42</v>
      </c>
      <c r="B55" s="2"/>
    </row>
    <row r="56" spans="1:13" ht="16.5" customHeight="1" x14ac:dyDescent="0.45">
      <c r="A56" s="6" t="str">
        <f>+A3</f>
        <v>For the three-month period ended 30 June 2020</v>
      </c>
      <c r="B56" s="6"/>
      <c r="C56" s="7"/>
      <c r="D56" s="7"/>
      <c r="E56" s="8"/>
      <c r="F56" s="8"/>
      <c r="G56" s="137"/>
      <c r="H56" s="137"/>
      <c r="I56" s="137"/>
      <c r="J56" s="137"/>
      <c r="K56" s="137"/>
      <c r="L56" s="137"/>
      <c r="M56" s="137"/>
    </row>
    <row r="57" spans="1:13" ht="16.5" customHeight="1" x14ac:dyDescent="0.45">
      <c r="A57" s="10"/>
      <c r="B57" s="10"/>
      <c r="C57" s="11"/>
      <c r="D57" s="11"/>
      <c r="E57" s="12"/>
      <c r="F57" s="12"/>
      <c r="G57" s="38"/>
      <c r="H57" s="38"/>
      <c r="I57" s="38"/>
      <c r="J57" s="38"/>
      <c r="K57" s="38"/>
      <c r="L57" s="38"/>
      <c r="M57" s="38"/>
    </row>
    <row r="58" spans="1:13" ht="16.5" customHeight="1" x14ac:dyDescent="0.45">
      <c r="A58" s="10"/>
      <c r="B58" s="10"/>
      <c r="C58" s="11"/>
      <c r="D58" s="11"/>
      <c r="E58" s="12"/>
      <c r="F58" s="12"/>
      <c r="G58" s="38"/>
      <c r="H58" s="38"/>
      <c r="I58" s="38"/>
      <c r="J58" s="38"/>
      <c r="K58" s="38"/>
      <c r="L58" s="38"/>
      <c r="M58" s="38"/>
    </row>
    <row r="59" spans="1:13" ht="16.5" customHeight="1" x14ac:dyDescent="0.45">
      <c r="A59" s="10"/>
      <c r="B59" s="10"/>
      <c r="C59" s="11"/>
      <c r="D59" s="11"/>
      <c r="E59" s="12"/>
      <c r="F59" s="12"/>
      <c r="G59" s="260" t="s">
        <v>172</v>
      </c>
      <c r="H59" s="260"/>
      <c r="I59" s="260"/>
      <c r="J59" s="138"/>
      <c r="K59" s="260" t="s">
        <v>113</v>
      </c>
      <c r="L59" s="260"/>
      <c r="M59" s="260"/>
    </row>
    <row r="60" spans="1:13" ht="16.5" customHeight="1" x14ac:dyDescent="0.45">
      <c r="A60" s="10"/>
      <c r="B60" s="10"/>
      <c r="C60" s="11"/>
      <c r="D60" s="11"/>
      <c r="E60" s="12"/>
      <c r="F60" s="12"/>
      <c r="G60" s="258" t="s">
        <v>173</v>
      </c>
      <c r="H60" s="258"/>
      <c r="I60" s="258"/>
      <c r="J60" s="151"/>
      <c r="K60" s="258" t="s">
        <v>173</v>
      </c>
      <c r="L60" s="258"/>
      <c r="M60" s="258"/>
    </row>
    <row r="61" spans="1:13" ht="16.5" customHeight="1" x14ac:dyDescent="0.45">
      <c r="A61" s="10"/>
      <c r="B61" s="10"/>
      <c r="C61" s="11"/>
      <c r="D61" s="11"/>
      <c r="E61" s="12"/>
      <c r="F61" s="12"/>
      <c r="G61" s="139" t="s">
        <v>91</v>
      </c>
      <c r="H61" s="226"/>
      <c r="I61" s="139" t="s">
        <v>91</v>
      </c>
      <c r="J61" s="38"/>
      <c r="K61" s="139" t="s">
        <v>91</v>
      </c>
      <c r="L61" s="226"/>
      <c r="M61" s="139" t="s">
        <v>91</v>
      </c>
    </row>
    <row r="62" spans="1:13" ht="16.5" customHeight="1" x14ac:dyDescent="0.45">
      <c r="A62" s="11"/>
      <c r="B62" s="11"/>
      <c r="C62" s="11"/>
      <c r="D62" s="11"/>
      <c r="E62" s="12"/>
      <c r="F62" s="12"/>
      <c r="G62" s="141" t="s">
        <v>223</v>
      </c>
      <c r="H62" s="139"/>
      <c r="I62" s="141" t="s">
        <v>154</v>
      </c>
      <c r="J62" s="139"/>
      <c r="K62" s="141" t="s">
        <v>223</v>
      </c>
      <c r="L62" s="139"/>
      <c r="M62" s="141" t="s">
        <v>154</v>
      </c>
    </row>
    <row r="63" spans="1:13" ht="16.5" customHeight="1" x14ac:dyDescent="0.45">
      <c r="E63" s="17"/>
      <c r="F63" s="17"/>
      <c r="G63" s="142" t="s">
        <v>76</v>
      </c>
      <c r="H63" s="143"/>
      <c r="I63" s="142" t="s">
        <v>76</v>
      </c>
      <c r="K63" s="142" t="s">
        <v>76</v>
      </c>
      <c r="L63" s="143"/>
      <c r="M63" s="142" t="s">
        <v>76</v>
      </c>
    </row>
    <row r="64" spans="1:13" ht="16.5" customHeight="1" x14ac:dyDescent="0.45">
      <c r="E64" s="17"/>
      <c r="F64" s="17"/>
      <c r="G64" s="163"/>
      <c r="H64" s="143"/>
      <c r="I64" s="139"/>
      <c r="K64" s="163"/>
      <c r="L64" s="143"/>
      <c r="M64" s="139"/>
    </row>
    <row r="65" spans="1:13" ht="16.5" customHeight="1" x14ac:dyDescent="0.45">
      <c r="A65" s="3" t="s">
        <v>164</v>
      </c>
      <c r="E65" s="3"/>
      <c r="F65" s="3"/>
      <c r="G65" s="163"/>
      <c r="H65" s="143"/>
      <c r="I65" s="139"/>
      <c r="K65" s="163"/>
      <c r="L65" s="143"/>
      <c r="M65" s="139"/>
    </row>
    <row r="66" spans="1:13" ht="16.5" customHeight="1" x14ac:dyDescent="0.45">
      <c r="B66" s="3" t="s">
        <v>80</v>
      </c>
      <c r="E66" s="3"/>
      <c r="F66" s="3"/>
      <c r="G66" s="163"/>
      <c r="H66" s="143"/>
      <c r="I66" s="139"/>
      <c r="K66" s="163"/>
      <c r="L66" s="143"/>
      <c r="M66" s="139"/>
    </row>
    <row r="67" spans="1:13" ht="16.5" customHeight="1" x14ac:dyDescent="0.45">
      <c r="B67" s="42" t="s">
        <v>13</v>
      </c>
      <c r="C67" s="3" t="s">
        <v>298</v>
      </c>
      <c r="E67" s="3"/>
      <c r="F67" s="3"/>
      <c r="G67" s="171">
        <v>0</v>
      </c>
      <c r="H67" s="143"/>
      <c r="I67" s="38">
        <v>2068</v>
      </c>
      <c r="K67" s="171">
        <v>0</v>
      </c>
      <c r="M67" s="38">
        <v>0</v>
      </c>
    </row>
    <row r="68" spans="1:13" ht="16.5" customHeight="1" x14ac:dyDescent="0.45">
      <c r="B68" s="42" t="s">
        <v>13</v>
      </c>
      <c r="C68" s="3" t="s">
        <v>165</v>
      </c>
      <c r="E68" s="3"/>
      <c r="F68" s="3"/>
      <c r="G68" s="171"/>
      <c r="I68" s="38"/>
      <c r="K68" s="171"/>
      <c r="M68" s="38"/>
    </row>
    <row r="69" spans="1:13" ht="16.5" customHeight="1" x14ac:dyDescent="0.45">
      <c r="D69" s="3" t="s">
        <v>166</v>
      </c>
      <c r="E69" s="3"/>
      <c r="F69" s="3"/>
      <c r="G69" s="171">
        <v>0</v>
      </c>
      <c r="H69" s="38"/>
      <c r="I69" s="38">
        <v>-414</v>
      </c>
      <c r="J69" s="38"/>
      <c r="K69" s="171">
        <v>0</v>
      </c>
      <c r="L69" s="38"/>
      <c r="M69" s="38">
        <v>0</v>
      </c>
    </row>
    <row r="70" spans="1:13" ht="16.5" customHeight="1" x14ac:dyDescent="0.45">
      <c r="E70" s="17"/>
      <c r="F70" s="17"/>
      <c r="G70" s="178"/>
      <c r="H70" s="139"/>
      <c r="I70" s="148"/>
      <c r="J70" s="38"/>
      <c r="K70" s="178"/>
      <c r="L70" s="139"/>
      <c r="M70" s="148"/>
    </row>
    <row r="71" spans="1:13" ht="16.5" customHeight="1" x14ac:dyDescent="0.45">
      <c r="A71" s="3" t="s">
        <v>167</v>
      </c>
      <c r="E71" s="17"/>
      <c r="F71" s="17"/>
      <c r="G71" s="163"/>
      <c r="H71" s="139"/>
      <c r="I71" s="139"/>
      <c r="J71" s="38"/>
      <c r="K71" s="163"/>
      <c r="L71" s="139"/>
      <c r="M71" s="139"/>
    </row>
    <row r="72" spans="1:13" ht="16.5" customHeight="1" x14ac:dyDescent="0.45">
      <c r="B72" s="3" t="s">
        <v>163</v>
      </c>
      <c r="E72" s="17"/>
      <c r="F72" s="17"/>
      <c r="G72" s="177">
        <f>SUM(G67:G69)</f>
        <v>0</v>
      </c>
      <c r="H72" s="143"/>
      <c r="I72" s="137">
        <f>SUM(I67:I69)</f>
        <v>1654</v>
      </c>
      <c r="K72" s="177">
        <f>SUM(K67:K69)</f>
        <v>0</v>
      </c>
      <c r="L72" s="143"/>
      <c r="M72" s="137">
        <f>SUM(M67:M69)</f>
        <v>0</v>
      </c>
    </row>
    <row r="73" spans="1:13" ht="16.5" customHeight="1" x14ac:dyDescent="0.45">
      <c r="E73" s="17"/>
      <c r="F73" s="17"/>
      <c r="G73" s="163"/>
      <c r="H73" s="143"/>
      <c r="I73" s="139"/>
      <c r="K73" s="163"/>
      <c r="L73" s="143"/>
      <c r="M73" s="139"/>
    </row>
    <row r="74" spans="1:13" ht="16.5" customHeight="1" x14ac:dyDescent="0.45">
      <c r="A74" s="2" t="s">
        <v>77</v>
      </c>
      <c r="B74" s="2"/>
      <c r="C74" s="2"/>
      <c r="D74" s="2"/>
      <c r="G74" s="171"/>
      <c r="I74" s="38"/>
      <c r="K74" s="176"/>
      <c r="M74" s="147"/>
    </row>
    <row r="75" spans="1:13" ht="16.5" customHeight="1" x14ac:dyDescent="0.45">
      <c r="A75" s="2"/>
      <c r="B75" s="2" t="s">
        <v>78</v>
      </c>
      <c r="C75" s="2"/>
      <c r="D75" s="2"/>
      <c r="G75" s="177">
        <f>G72+G48</f>
        <v>-779967</v>
      </c>
      <c r="I75" s="137">
        <f>I72+I48</f>
        <v>-403840</v>
      </c>
      <c r="K75" s="177">
        <f>K72+K48</f>
        <v>48538</v>
      </c>
      <c r="M75" s="137">
        <f>M72+M48</f>
        <v>9</v>
      </c>
    </row>
    <row r="76" spans="1:13" ht="16.5" customHeight="1" x14ac:dyDescent="0.45">
      <c r="G76" s="171"/>
      <c r="H76" s="38"/>
      <c r="I76" s="38"/>
      <c r="J76" s="38"/>
      <c r="K76" s="176"/>
      <c r="M76" s="147"/>
    </row>
    <row r="77" spans="1:13" ht="16.5" customHeight="1" thickBot="1" x14ac:dyDescent="0.5">
      <c r="A77" s="2" t="s">
        <v>168</v>
      </c>
      <c r="B77" s="2"/>
      <c r="G77" s="179">
        <f>SUM(G37,G75)</f>
        <v>-1726023</v>
      </c>
      <c r="I77" s="149">
        <f>SUM(I37,I75)</f>
        <v>-216896</v>
      </c>
      <c r="K77" s="179">
        <f>SUM(K37,K75)</f>
        <v>-148901</v>
      </c>
      <c r="M77" s="149">
        <f>SUM(M37,M75)</f>
        <v>335564</v>
      </c>
    </row>
    <row r="78" spans="1:13" ht="16.5" customHeight="1" thickTop="1" x14ac:dyDescent="0.45">
      <c r="G78" s="171"/>
      <c r="I78" s="38"/>
      <c r="K78" s="171"/>
      <c r="M78" s="38"/>
    </row>
    <row r="79" spans="1:13" ht="16.5" customHeight="1" x14ac:dyDescent="0.45">
      <c r="A79" s="2" t="s">
        <v>220</v>
      </c>
      <c r="G79" s="171"/>
      <c r="I79" s="38"/>
      <c r="K79" s="171"/>
      <c r="M79" s="38"/>
    </row>
    <row r="80" spans="1:13" ht="16.5" customHeight="1" x14ac:dyDescent="0.45">
      <c r="A80" s="3" t="s">
        <v>75</v>
      </c>
      <c r="G80" s="180">
        <v>-620465</v>
      </c>
      <c r="H80" s="27"/>
      <c r="I80" s="27">
        <v>150263</v>
      </c>
      <c r="J80" s="27"/>
      <c r="K80" s="180">
        <v>-197439</v>
      </c>
      <c r="L80" s="27"/>
      <c r="M80" s="27">
        <v>335555</v>
      </c>
    </row>
    <row r="81" spans="1:13" ht="16.5" customHeight="1" x14ac:dyDescent="0.45">
      <c r="A81" s="3" t="s">
        <v>69</v>
      </c>
      <c r="G81" s="181">
        <v>-325591</v>
      </c>
      <c r="H81" s="27"/>
      <c r="I81" s="28">
        <v>36681</v>
      </c>
      <c r="J81" s="27"/>
      <c r="K81" s="181">
        <v>0</v>
      </c>
      <c r="L81" s="144"/>
      <c r="M81" s="28">
        <v>0</v>
      </c>
    </row>
    <row r="82" spans="1:13" ht="16.5" customHeight="1" x14ac:dyDescent="0.45">
      <c r="G82" s="171"/>
      <c r="H82" s="38"/>
      <c r="I82" s="38"/>
      <c r="J82" s="38"/>
      <c r="K82" s="176"/>
      <c r="L82" s="146"/>
      <c r="M82" s="147"/>
    </row>
    <row r="83" spans="1:13" ht="16.5" customHeight="1" thickBot="1" x14ac:dyDescent="0.5">
      <c r="G83" s="179">
        <f>SUM(G80:G81)</f>
        <v>-946056</v>
      </c>
      <c r="I83" s="149">
        <f>SUM(I80:I81)</f>
        <v>186944</v>
      </c>
      <c r="K83" s="179">
        <f>SUM(K80:K82)</f>
        <v>-197439</v>
      </c>
      <c r="M83" s="149">
        <f>SUM(M80:M82)</f>
        <v>335555</v>
      </c>
    </row>
    <row r="84" spans="1:13" ht="16.5" customHeight="1" thickTop="1" x14ac:dyDescent="0.45">
      <c r="G84" s="171"/>
      <c r="H84" s="38"/>
      <c r="I84" s="38"/>
      <c r="J84" s="38"/>
      <c r="K84" s="176"/>
      <c r="L84" s="146"/>
      <c r="M84" s="147"/>
    </row>
    <row r="85" spans="1:13" ht="16.5" customHeight="1" x14ac:dyDescent="0.45">
      <c r="A85" s="2" t="s">
        <v>200</v>
      </c>
      <c r="B85" s="2"/>
      <c r="C85" s="2"/>
      <c r="G85" s="164"/>
      <c r="K85" s="164"/>
    </row>
    <row r="86" spans="1:13" ht="16.5" customHeight="1" x14ac:dyDescent="0.45">
      <c r="B86" s="2" t="s">
        <v>201</v>
      </c>
      <c r="G86" s="171"/>
      <c r="H86" s="38"/>
      <c r="I86" s="38"/>
      <c r="J86" s="38"/>
      <c r="K86" s="176"/>
      <c r="L86" s="146"/>
      <c r="M86" s="147"/>
    </row>
    <row r="87" spans="1:13" ht="16.5" customHeight="1" x14ac:dyDescent="0.45">
      <c r="A87" s="3" t="s">
        <v>75</v>
      </c>
      <c r="G87" s="180">
        <v>-1093250</v>
      </c>
      <c r="H87" s="27"/>
      <c r="I87" s="27">
        <v>-253577</v>
      </c>
      <c r="J87" s="27"/>
      <c r="K87" s="180">
        <v>-148901</v>
      </c>
      <c r="L87" s="27"/>
      <c r="M87" s="27">
        <v>335564</v>
      </c>
    </row>
    <row r="88" spans="1:13" ht="16.5" customHeight="1" x14ac:dyDescent="0.45">
      <c r="A88" s="3" t="s">
        <v>69</v>
      </c>
      <c r="G88" s="181">
        <v>-632773</v>
      </c>
      <c r="H88" s="27"/>
      <c r="I88" s="28">
        <v>36681</v>
      </c>
      <c r="J88" s="27"/>
      <c r="K88" s="181">
        <v>0</v>
      </c>
      <c r="L88" s="144"/>
      <c r="M88" s="28">
        <v>0</v>
      </c>
    </row>
    <row r="89" spans="1:13" ht="16.5" customHeight="1" x14ac:dyDescent="0.45">
      <c r="G89" s="171"/>
      <c r="H89" s="38"/>
      <c r="I89" s="38"/>
      <c r="J89" s="38"/>
      <c r="K89" s="176"/>
      <c r="L89" s="146"/>
      <c r="M89" s="147"/>
    </row>
    <row r="90" spans="1:13" ht="16.5" customHeight="1" thickBot="1" x14ac:dyDescent="0.5">
      <c r="G90" s="179">
        <f>SUM(G87:G89)</f>
        <v>-1726023</v>
      </c>
      <c r="I90" s="149">
        <f>SUM(I87:I89)</f>
        <v>-216896</v>
      </c>
      <c r="K90" s="179">
        <f>SUM(K87:K89)</f>
        <v>-148901</v>
      </c>
      <c r="M90" s="149">
        <f>SUM(M87:M89)</f>
        <v>335564</v>
      </c>
    </row>
    <row r="91" spans="1:13" ht="16.5" customHeight="1" thickTop="1" x14ac:dyDescent="0.45">
      <c r="G91" s="171"/>
      <c r="H91" s="38"/>
      <c r="I91" s="38"/>
      <c r="J91" s="38"/>
      <c r="K91" s="176"/>
      <c r="L91" s="146"/>
      <c r="M91" s="147"/>
    </row>
    <row r="92" spans="1:13" ht="16.5" customHeight="1" x14ac:dyDescent="0.45">
      <c r="G92" s="171"/>
      <c r="H92" s="38"/>
      <c r="I92" s="38"/>
      <c r="J92" s="38"/>
      <c r="K92" s="176"/>
      <c r="L92" s="146"/>
      <c r="M92" s="147"/>
    </row>
    <row r="93" spans="1:13" ht="16.5" customHeight="1" x14ac:dyDescent="0.45">
      <c r="A93" s="2" t="s">
        <v>204</v>
      </c>
      <c r="G93" s="171"/>
      <c r="I93" s="38"/>
      <c r="K93" s="171"/>
      <c r="M93" s="38"/>
    </row>
    <row r="94" spans="1:13" ht="16.5" customHeight="1" x14ac:dyDescent="0.45">
      <c r="A94" s="3" t="s">
        <v>205</v>
      </c>
      <c r="G94" s="182">
        <v>-9.0999999999999998E-2</v>
      </c>
      <c r="H94" s="150"/>
      <c r="I94" s="150">
        <v>2.1999999999999999E-2</v>
      </c>
      <c r="J94" s="150"/>
      <c r="K94" s="182">
        <v>-2.9000000000000001E-2</v>
      </c>
      <c r="L94" s="150"/>
      <c r="M94" s="150">
        <v>4.8959548174784137E-2</v>
      </c>
    </row>
    <row r="95" spans="1:13" ht="16.5" customHeight="1" x14ac:dyDescent="0.45">
      <c r="G95" s="27"/>
      <c r="H95" s="27"/>
      <c r="I95" s="27"/>
      <c r="J95" s="27"/>
      <c r="K95" s="27"/>
      <c r="L95" s="27"/>
      <c r="M95" s="27"/>
    </row>
    <row r="96" spans="1:13" ht="16.5" customHeight="1" x14ac:dyDescent="0.45">
      <c r="G96" s="27"/>
      <c r="H96" s="27"/>
      <c r="I96" s="27"/>
      <c r="J96" s="27"/>
      <c r="K96" s="27"/>
      <c r="L96" s="27"/>
      <c r="M96" s="27"/>
    </row>
    <row r="97" spans="1:13" ht="16.5" customHeight="1" x14ac:dyDescent="0.45">
      <c r="G97" s="27"/>
      <c r="H97" s="27"/>
      <c r="I97" s="27"/>
      <c r="J97" s="27"/>
      <c r="K97" s="27"/>
      <c r="L97" s="27"/>
      <c r="M97" s="27"/>
    </row>
    <row r="98" spans="1:13" ht="16.5" customHeight="1" x14ac:dyDescent="0.45">
      <c r="G98" s="27"/>
      <c r="H98" s="27"/>
      <c r="I98" s="27"/>
      <c r="J98" s="27"/>
      <c r="K98" s="27"/>
      <c r="L98" s="27"/>
      <c r="M98" s="27"/>
    </row>
    <row r="99" spans="1:13" ht="16.5" customHeight="1" x14ac:dyDescent="0.45">
      <c r="G99" s="27"/>
      <c r="H99" s="27"/>
      <c r="I99" s="27"/>
      <c r="J99" s="27"/>
      <c r="K99" s="27"/>
      <c r="L99" s="27"/>
      <c r="M99" s="27"/>
    </row>
    <row r="100" spans="1:13" ht="16.5" customHeight="1" x14ac:dyDescent="0.45">
      <c r="G100" s="27"/>
      <c r="H100" s="27"/>
      <c r="I100" s="27"/>
      <c r="J100" s="27"/>
      <c r="K100" s="27"/>
      <c r="L100" s="27"/>
      <c r="M100" s="27"/>
    </row>
    <row r="101" spans="1:13" ht="7.5" customHeight="1" x14ac:dyDescent="0.45">
      <c r="G101" s="27"/>
      <c r="H101" s="27"/>
      <c r="I101" s="27"/>
      <c r="J101" s="27"/>
      <c r="K101" s="27"/>
      <c r="L101" s="27"/>
      <c r="M101" s="27"/>
    </row>
    <row r="102" spans="1:13" ht="21.95" customHeight="1" x14ac:dyDescent="0.45">
      <c r="A102" s="7" t="str">
        <f>+'2-4 BS'!A56:M56</f>
        <v>The notes to the interim financial information are an integral part of this financial information.</v>
      </c>
      <c r="B102" s="7"/>
      <c r="C102" s="7"/>
      <c r="D102" s="7"/>
      <c r="E102" s="7"/>
      <c r="F102" s="7"/>
      <c r="G102" s="43"/>
      <c r="H102" s="43"/>
      <c r="I102" s="43"/>
      <c r="J102" s="43"/>
      <c r="K102" s="43"/>
      <c r="L102" s="43"/>
      <c r="M102" s="43"/>
    </row>
  </sheetData>
  <mergeCells count="8">
    <mergeCell ref="G60:I60"/>
    <mergeCell ref="K60:M60"/>
    <mergeCell ref="G6:I6"/>
    <mergeCell ref="K6:M6"/>
    <mergeCell ref="G7:I7"/>
    <mergeCell ref="K7:M7"/>
    <mergeCell ref="G59:I59"/>
    <mergeCell ref="K59:M59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  <ignoredErrors>
    <ignoredError sqref="J72 L7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FF99"/>
  </sheetPr>
  <dimension ref="A1:M102"/>
  <sheetViews>
    <sheetView zoomScale="90" zoomScaleNormal="90" zoomScaleSheetLayoutView="110" workbookViewId="0">
      <selection sqref="A1 G17 I17 K17 M17 G23 I23 K23 M23 G25 I25 K25 M25 G34 I34 K34 M34 G37 I37 K37 M37 G48 I48 K48 M48 A53:A54 A56 G74 I74 K74 M74 G77 I77 K77 M77 G79 I79 K79 M79 G85 I85 K85 M85 G92 I92 K92 M92 A102"/>
    </sheetView>
  </sheetViews>
  <sheetFormatPr defaultColWidth="9.33203125" defaultRowHeight="16.5" customHeight="1" x14ac:dyDescent="0.45"/>
  <cols>
    <col min="1" max="3" width="1.83203125" style="3" customWidth="1"/>
    <col min="4" max="4" width="43.1640625" style="3" customWidth="1"/>
    <col min="5" max="5" width="6.83203125" style="4" customWidth="1"/>
    <col min="6" max="6" width="0.5" style="4" customWidth="1"/>
    <col min="7" max="7" width="12.6640625" style="37" customWidth="1"/>
    <col min="8" max="8" width="0.5" style="37" customWidth="1"/>
    <col min="9" max="9" width="12.6640625" style="37" customWidth="1"/>
    <col min="10" max="10" width="0.5" style="37" customWidth="1"/>
    <col min="11" max="11" width="12.6640625" style="37" customWidth="1"/>
    <col min="12" max="12" width="0.5" style="37" customWidth="1"/>
    <col min="13" max="13" width="12.6640625" style="37" customWidth="1"/>
    <col min="14" max="16384" width="9.33203125" style="3"/>
  </cols>
  <sheetData>
    <row r="1" spans="1:13" ht="16.5" customHeight="1" x14ac:dyDescent="0.45">
      <c r="A1" s="1" t="str">
        <f>+'2-4 BS'!A1</f>
        <v>Singha Estate Public Company Limited</v>
      </c>
      <c r="B1" s="2"/>
    </row>
    <row r="2" spans="1:13" ht="16.5" customHeight="1" x14ac:dyDescent="0.45">
      <c r="A2" s="2" t="s">
        <v>42</v>
      </c>
      <c r="B2" s="2"/>
    </row>
    <row r="3" spans="1:13" ht="16.5" customHeight="1" x14ac:dyDescent="0.45">
      <c r="A3" s="6" t="s">
        <v>271</v>
      </c>
      <c r="B3" s="6"/>
      <c r="C3" s="7"/>
      <c r="D3" s="7"/>
      <c r="E3" s="8"/>
      <c r="F3" s="8"/>
      <c r="G3" s="137"/>
      <c r="H3" s="137"/>
      <c r="I3" s="137"/>
      <c r="J3" s="137"/>
      <c r="K3" s="137"/>
      <c r="L3" s="137"/>
      <c r="M3" s="137"/>
    </row>
    <row r="4" spans="1:13" ht="15" customHeight="1" x14ac:dyDescent="0.45">
      <c r="A4" s="10"/>
      <c r="B4" s="10"/>
      <c r="C4" s="11"/>
      <c r="D4" s="11"/>
      <c r="E4" s="12"/>
      <c r="F4" s="12"/>
      <c r="G4" s="38"/>
      <c r="H4" s="38"/>
      <c r="I4" s="38"/>
      <c r="J4" s="38"/>
      <c r="K4" s="38"/>
      <c r="L4" s="38"/>
      <c r="M4" s="38"/>
    </row>
    <row r="5" spans="1:13" ht="15" customHeight="1" x14ac:dyDescent="0.45">
      <c r="A5" s="10"/>
      <c r="B5" s="10"/>
      <c r="C5" s="11"/>
      <c r="D5" s="11"/>
      <c r="E5" s="12"/>
      <c r="F5" s="12"/>
      <c r="G5" s="38"/>
      <c r="H5" s="38"/>
      <c r="I5" s="38"/>
      <c r="J5" s="38"/>
      <c r="K5" s="38"/>
      <c r="L5" s="38"/>
      <c r="M5" s="38"/>
    </row>
    <row r="6" spans="1:13" ht="15" customHeight="1" x14ac:dyDescent="0.45">
      <c r="A6" s="10"/>
      <c r="B6" s="10"/>
      <c r="C6" s="11"/>
      <c r="D6" s="11"/>
      <c r="E6" s="12"/>
      <c r="F6" s="12"/>
      <c r="G6" s="260" t="s">
        <v>172</v>
      </c>
      <c r="H6" s="260"/>
      <c r="I6" s="260"/>
      <c r="J6" s="138"/>
      <c r="K6" s="260" t="s">
        <v>113</v>
      </c>
      <c r="L6" s="260"/>
      <c r="M6" s="260"/>
    </row>
    <row r="7" spans="1:13" ht="15" customHeight="1" x14ac:dyDescent="0.45">
      <c r="A7" s="10"/>
      <c r="B7" s="10"/>
      <c r="C7" s="11"/>
      <c r="D7" s="11"/>
      <c r="E7" s="12"/>
      <c r="F7" s="12"/>
      <c r="G7" s="258" t="s">
        <v>173</v>
      </c>
      <c r="H7" s="258"/>
      <c r="I7" s="258"/>
      <c r="J7" s="151"/>
      <c r="K7" s="258" t="s">
        <v>173</v>
      </c>
      <c r="L7" s="258"/>
      <c r="M7" s="258"/>
    </row>
    <row r="8" spans="1:13" ht="15" customHeight="1" x14ac:dyDescent="0.45">
      <c r="A8" s="10"/>
      <c r="B8" s="10"/>
      <c r="C8" s="11"/>
      <c r="D8" s="11"/>
      <c r="E8" s="12"/>
      <c r="F8" s="12"/>
      <c r="G8" s="139" t="s">
        <v>91</v>
      </c>
      <c r="H8" s="224"/>
      <c r="I8" s="139" t="s">
        <v>91</v>
      </c>
      <c r="J8" s="38"/>
      <c r="K8" s="139" t="s">
        <v>91</v>
      </c>
      <c r="L8" s="224"/>
      <c r="M8" s="139" t="s">
        <v>91</v>
      </c>
    </row>
    <row r="9" spans="1:13" ht="15" customHeight="1" x14ac:dyDescent="0.45">
      <c r="A9" s="11"/>
      <c r="B9" s="11"/>
      <c r="C9" s="11"/>
      <c r="D9" s="11"/>
      <c r="E9" s="12"/>
      <c r="F9" s="12"/>
      <c r="G9" s="141" t="s">
        <v>223</v>
      </c>
      <c r="H9" s="139"/>
      <c r="I9" s="141" t="s">
        <v>154</v>
      </c>
      <c r="J9" s="139"/>
      <c r="K9" s="141" t="s">
        <v>223</v>
      </c>
      <c r="L9" s="139"/>
      <c r="M9" s="141" t="s">
        <v>154</v>
      </c>
    </row>
    <row r="10" spans="1:13" ht="15" customHeight="1" x14ac:dyDescent="0.45">
      <c r="E10" s="33" t="s">
        <v>0</v>
      </c>
      <c r="F10" s="17"/>
      <c r="G10" s="142" t="s">
        <v>76</v>
      </c>
      <c r="H10" s="143"/>
      <c r="I10" s="142" t="s">
        <v>76</v>
      </c>
      <c r="K10" s="142" t="s">
        <v>76</v>
      </c>
      <c r="L10" s="143"/>
      <c r="M10" s="142" t="s">
        <v>76</v>
      </c>
    </row>
    <row r="11" spans="1:13" ht="15" customHeight="1" x14ac:dyDescent="0.45">
      <c r="E11" s="17"/>
      <c r="F11" s="17"/>
      <c r="G11" s="163"/>
      <c r="H11" s="139"/>
      <c r="I11" s="139"/>
      <c r="K11" s="174"/>
      <c r="L11" s="143"/>
      <c r="M11" s="143"/>
    </row>
    <row r="12" spans="1:13" ht="15" customHeight="1" x14ac:dyDescent="0.45">
      <c r="A12" s="3" t="s">
        <v>53</v>
      </c>
      <c r="G12" s="164"/>
      <c r="K12" s="164"/>
    </row>
    <row r="13" spans="1:13" ht="15" customHeight="1" x14ac:dyDescent="0.45">
      <c r="B13" s="3" t="s">
        <v>54</v>
      </c>
      <c r="G13" s="165">
        <v>1373073</v>
      </c>
      <c r="H13" s="20"/>
      <c r="I13" s="20">
        <v>2962126</v>
      </c>
      <c r="J13" s="20"/>
      <c r="K13" s="165">
        <v>195365</v>
      </c>
      <c r="L13" s="144"/>
      <c r="M13" s="20">
        <v>1591516</v>
      </c>
    </row>
    <row r="14" spans="1:13" ht="15" customHeight="1" x14ac:dyDescent="0.45">
      <c r="A14" s="3" t="s">
        <v>98</v>
      </c>
      <c r="G14" s="165">
        <v>1725341</v>
      </c>
      <c r="H14" s="20"/>
      <c r="I14" s="20">
        <v>2288267</v>
      </c>
      <c r="J14" s="20"/>
      <c r="K14" s="165">
        <v>74813</v>
      </c>
      <c r="L14" s="144"/>
      <c r="M14" s="20">
        <v>9916</v>
      </c>
    </row>
    <row r="15" spans="1:13" ht="15" customHeight="1" x14ac:dyDescent="0.45">
      <c r="A15" s="3" t="s">
        <v>108</v>
      </c>
      <c r="G15" s="165">
        <v>15153</v>
      </c>
      <c r="H15" s="23"/>
      <c r="I15" s="20">
        <v>104607</v>
      </c>
      <c r="J15" s="23"/>
      <c r="K15" s="165">
        <v>0</v>
      </c>
      <c r="L15" s="145"/>
      <c r="M15" s="20">
        <v>0</v>
      </c>
    </row>
    <row r="16" spans="1:13" ht="15" customHeight="1" x14ac:dyDescent="0.45">
      <c r="G16" s="166"/>
      <c r="H16" s="23"/>
      <c r="I16" s="136"/>
      <c r="J16" s="23"/>
      <c r="K16" s="166"/>
      <c r="L16" s="145"/>
      <c r="M16" s="136"/>
    </row>
    <row r="17" spans="1:13" ht="15" customHeight="1" x14ac:dyDescent="0.45">
      <c r="A17" s="2" t="s">
        <v>160</v>
      </c>
      <c r="G17" s="167">
        <f>SUM(G13:G15)</f>
        <v>3113567</v>
      </c>
      <c r="H17" s="23"/>
      <c r="I17" s="25">
        <f>SUM(I13:I16)</f>
        <v>5355000</v>
      </c>
      <c r="J17" s="23"/>
      <c r="K17" s="167">
        <f>SUM(K13:K15)</f>
        <v>270178</v>
      </c>
      <c r="L17" s="145"/>
      <c r="M17" s="25">
        <f>SUM(M13:M16)</f>
        <v>1601432</v>
      </c>
    </row>
    <row r="18" spans="1:13" ht="15" customHeight="1" x14ac:dyDescent="0.45">
      <c r="A18" s="2"/>
      <c r="G18" s="165"/>
      <c r="H18" s="23"/>
      <c r="I18" s="20"/>
      <c r="J18" s="23"/>
      <c r="K18" s="165"/>
      <c r="L18" s="145"/>
      <c r="M18" s="20"/>
    </row>
    <row r="19" spans="1:13" ht="15" customHeight="1" x14ac:dyDescent="0.45">
      <c r="A19" s="3" t="s">
        <v>58</v>
      </c>
      <c r="G19" s="165">
        <v>-796780</v>
      </c>
      <c r="H19" s="23"/>
      <c r="I19" s="20">
        <v>-1700530</v>
      </c>
      <c r="J19" s="20"/>
      <c r="K19" s="165">
        <v>-73783</v>
      </c>
      <c r="L19" s="144"/>
      <c r="M19" s="20">
        <v>-787279</v>
      </c>
    </row>
    <row r="20" spans="1:13" ht="15" customHeight="1" x14ac:dyDescent="0.45">
      <c r="A20" s="3" t="s">
        <v>97</v>
      </c>
      <c r="G20" s="165">
        <v>-990071</v>
      </c>
      <c r="H20" s="20"/>
      <c r="I20" s="20">
        <v>-1293690</v>
      </c>
      <c r="J20" s="20"/>
      <c r="K20" s="165">
        <v>-16786</v>
      </c>
      <c r="L20" s="144"/>
      <c r="M20" s="20">
        <v>-5173</v>
      </c>
    </row>
    <row r="21" spans="1:13" ht="15" customHeight="1" x14ac:dyDescent="0.45">
      <c r="A21" s="3" t="s">
        <v>107</v>
      </c>
      <c r="G21" s="168">
        <v>-12203</v>
      </c>
      <c r="H21" s="20"/>
      <c r="I21" s="21">
        <v>-72852</v>
      </c>
      <c r="J21" s="20"/>
      <c r="K21" s="168">
        <v>0</v>
      </c>
      <c r="L21" s="144"/>
      <c r="M21" s="21">
        <v>0</v>
      </c>
    </row>
    <row r="22" spans="1:13" ht="15" customHeight="1" x14ac:dyDescent="0.45">
      <c r="E22" s="3"/>
      <c r="F22" s="3"/>
      <c r="G22" s="169"/>
      <c r="H22" s="59"/>
      <c r="I22" s="59"/>
      <c r="J22" s="20"/>
      <c r="K22" s="169"/>
      <c r="L22" s="144"/>
    </row>
    <row r="23" spans="1:13" ht="15" customHeight="1" x14ac:dyDescent="0.45">
      <c r="A23" s="2" t="s">
        <v>161</v>
      </c>
      <c r="E23" s="3"/>
      <c r="F23" s="3"/>
      <c r="G23" s="170">
        <f>SUM(G19:G22)</f>
        <v>-1799054</v>
      </c>
      <c r="H23" s="59"/>
      <c r="I23" s="43">
        <f>SUM(I19:I21)</f>
        <v>-3067072</v>
      </c>
      <c r="J23" s="20"/>
      <c r="K23" s="170">
        <f>SUM(K19:K21)</f>
        <v>-90569</v>
      </c>
      <c r="L23" s="144"/>
      <c r="M23" s="43">
        <f>SUM(M19:M21)</f>
        <v>-792452</v>
      </c>
    </row>
    <row r="24" spans="1:13" ht="15" customHeight="1" x14ac:dyDescent="0.45">
      <c r="G24" s="164"/>
      <c r="J24" s="20"/>
      <c r="K24" s="171"/>
      <c r="L24" s="144"/>
    </row>
    <row r="25" spans="1:13" ht="15" customHeight="1" x14ac:dyDescent="0.45">
      <c r="A25" s="2" t="s">
        <v>36</v>
      </c>
      <c r="G25" s="171">
        <f>SUM(G23,G17)</f>
        <v>1314513</v>
      </c>
      <c r="H25" s="38"/>
      <c r="I25" s="38">
        <f>SUM(I23,I17)</f>
        <v>2287928</v>
      </c>
      <c r="J25" s="20"/>
      <c r="K25" s="171">
        <f>SUM(K23,K17)</f>
        <v>179609</v>
      </c>
      <c r="L25" s="38"/>
      <c r="M25" s="38">
        <f>SUM(M23,M17)</f>
        <v>808980</v>
      </c>
    </row>
    <row r="26" spans="1:13" ht="15" customHeight="1" x14ac:dyDescent="0.45">
      <c r="A26" s="3" t="s">
        <v>40</v>
      </c>
      <c r="E26" s="4">
        <v>15</v>
      </c>
      <c r="G26" s="172">
        <v>748800</v>
      </c>
      <c r="H26" s="22"/>
      <c r="I26" s="22">
        <v>157282</v>
      </c>
      <c r="J26" s="20"/>
      <c r="K26" s="172">
        <v>354630</v>
      </c>
      <c r="L26" s="144"/>
      <c r="M26" s="22">
        <v>324783</v>
      </c>
    </row>
    <row r="27" spans="1:13" ht="15" customHeight="1" x14ac:dyDescent="0.45">
      <c r="A27" s="3" t="s">
        <v>29</v>
      </c>
      <c r="G27" s="173">
        <v>-451590</v>
      </c>
      <c r="H27" s="20"/>
      <c r="I27" s="23">
        <v>-592874</v>
      </c>
      <c r="J27" s="20"/>
      <c r="K27" s="173">
        <v>-76635</v>
      </c>
      <c r="L27" s="144"/>
      <c r="M27" s="23">
        <v>-173075</v>
      </c>
    </row>
    <row r="28" spans="1:13" ht="15" customHeight="1" x14ac:dyDescent="0.45">
      <c r="A28" s="3" t="s">
        <v>30</v>
      </c>
      <c r="G28" s="173">
        <v>-1422853</v>
      </c>
      <c r="H28" s="20"/>
      <c r="I28" s="23">
        <v>-1009898</v>
      </c>
      <c r="J28" s="20"/>
      <c r="K28" s="173">
        <v>-340957</v>
      </c>
      <c r="L28" s="144"/>
      <c r="M28" s="23">
        <v>-350410</v>
      </c>
    </row>
    <row r="29" spans="1:13" ht="15" customHeight="1" x14ac:dyDescent="0.45">
      <c r="A29" s="3" t="s">
        <v>175</v>
      </c>
      <c r="G29" s="173">
        <v>-601038</v>
      </c>
      <c r="H29" s="20"/>
      <c r="I29" s="23">
        <v>-372142</v>
      </c>
      <c r="J29" s="20"/>
      <c r="K29" s="173">
        <v>-327872</v>
      </c>
      <c r="L29" s="144"/>
      <c r="M29" s="23">
        <v>-288887</v>
      </c>
    </row>
    <row r="30" spans="1:13" ht="15" customHeight="1" x14ac:dyDescent="0.45">
      <c r="A30" s="3" t="s">
        <v>241</v>
      </c>
      <c r="G30" s="173">
        <v>-22402</v>
      </c>
      <c r="H30" s="20"/>
      <c r="I30" s="23">
        <v>261650</v>
      </c>
      <c r="J30" s="20"/>
      <c r="K30" s="173">
        <v>8634</v>
      </c>
      <c r="L30" s="144"/>
      <c r="M30" s="23">
        <v>300459</v>
      </c>
    </row>
    <row r="31" spans="1:13" ht="15" customHeight="1" x14ac:dyDescent="0.45">
      <c r="A31" s="3" t="s">
        <v>290</v>
      </c>
      <c r="G31" s="164"/>
      <c r="K31" s="164"/>
    </row>
    <row r="32" spans="1:13" ht="15" customHeight="1" x14ac:dyDescent="0.45">
      <c r="B32" s="3" t="s">
        <v>193</v>
      </c>
      <c r="E32" s="4">
        <v>11</v>
      </c>
      <c r="G32" s="177">
        <v>-129238</v>
      </c>
      <c r="I32" s="137">
        <v>-52444</v>
      </c>
      <c r="K32" s="177">
        <v>0</v>
      </c>
      <c r="M32" s="137">
        <v>0</v>
      </c>
    </row>
    <row r="33" spans="1:13" ht="15" customHeight="1" x14ac:dyDescent="0.45">
      <c r="G33" s="171"/>
      <c r="H33" s="38"/>
      <c r="I33" s="38"/>
      <c r="J33" s="38"/>
      <c r="K33" s="176"/>
      <c r="L33" s="146"/>
      <c r="M33" s="147"/>
    </row>
    <row r="34" spans="1:13" ht="15" customHeight="1" x14ac:dyDescent="0.45">
      <c r="A34" s="2" t="s">
        <v>202</v>
      </c>
      <c r="G34" s="164">
        <f>SUM(G25:G32)</f>
        <v>-563808</v>
      </c>
      <c r="I34" s="37">
        <f>SUM(I25:I32)</f>
        <v>679502</v>
      </c>
      <c r="K34" s="164">
        <f>SUM(K25:K32)</f>
        <v>-202591</v>
      </c>
      <c r="M34" s="37">
        <f>SUM(M25:M32)</f>
        <v>621850</v>
      </c>
    </row>
    <row r="35" spans="1:13" ht="15" customHeight="1" x14ac:dyDescent="0.45">
      <c r="A35" s="3" t="s">
        <v>187</v>
      </c>
      <c r="E35" s="4">
        <v>14</v>
      </c>
      <c r="G35" s="175">
        <v>-47717</v>
      </c>
      <c r="H35" s="20"/>
      <c r="I35" s="24">
        <v>-199389</v>
      </c>
      <c r="J35" s="20"/>
      <c r="K35" s="175">
        <v>-50646</v>
      </c>
      <c r="L35" s="145"/>
      <c r="M35" s="24">
        <v>-99810</v>
      </c>
    </row>
    <row r="36" spans="1:13" ht="15" customHeight="1" x14ac:dyDescent="0.45">
      <c r="G36" s="164"/>
      <c r="H36" s="38"/>
      <c r="J36" s="38"/>
      <c r="K36" s="164"/>
      <c r="L36" s="38"/>
    </row>
    <row r="37" spans="1:13" ht="15" customHeight="1" x14ac:dyDescent="0.45">
      <c r="A37" s="2" t="s">
        <v>203</v>
      </c>
      <c r="G37" s="177">
        <f>SUM(G34:G35)</f>
        <v>-611525</v>
      </c>
      <c r="H37" s="38"/>
      <c r="I37" s="137">
        <f>SUM(I34:I35)</f>
        <v>480113</v>
      </c>
      <c r="J37" s="38"/>
      <c r="K37" s="177">
        <f>SUM(K34:K35)</f>
        <v>-253237</v>
      </c>
      <c r="L37" s="38"/>
      <c r="M37" s="137">
        <f>SUM(M34:M35)</f>
        <v>522040</v>
      </c>
    </row>
    <row r="38" spans="1:13" ht="15" customHeight="1" x14ac:dyDescent="0.45">
      <c r="G38" s="171"/>
      <c r="H38" s="38"/>
      <c r="I38" s="38"/>
      <c r="J38" s="38"/>
      <c r="K38" s="176"/>
      <c r="L38" s="146"/>
      <c r="M38" s="147"/>
    </row>
    <row r="39" spans="1:13" ht="15" customHeight="1" x14ac:dyDescent="0.45">
      <c r="A39" s="2" t="s">
        <v>219</v>
      </c>
      <c r="G39" s="164"/>
      <c r="H39" s="38"/>
      <c r="J39" s="38"/>
      <c r="K39" s="164"/>
      <c r="L39" s="38"/>
    </row>
    <row r="40" spans="1:13" ht="15" customHeight="1" x14ac:dyDescent="0.45">
      <c r="A40" s="3" t="s">
        <v>81</v>
      </c>
      <c r="E40" s="3"/>
      <c r="F40" s="3"/>
      <c r="G40" s="169"/>
      <c r="H40" s="36"/>
      <c r="I40" s="36"/>
      <c r="J40" s="36"/>
      <c r="K40" s="169"/>
      <c r="L40" s="36"/>
      <c r="M40" s="36"/>
    </row>
    <row r="41" spans="1:13" ht="15" customHeight="1" x14ac:dyDescent="0.45">
      <c r="B41" s="3" t="s">
        <v>80</v>
      </c>
      <c r="E41" s="3"/>
      <c r="F41" s="3"/>
      <c r="G41" s="169"/>
      <c r="H41" s="36"/>
      <c r="I41" s="36"/>
      <c r="J41" s="36"/>
      <c r="K41" s="169"/>
      <c r="L41" s="36"/>
      <c r="M41" s="36"/>
    </row>
    <row r="42" spans="1:13" ht="15" customHeight="1" x14ac:dyDescent="0.45">
      <c r="B42" s="3" t="s">
        <v>13</v>
      </c>
      <c r="C42" s="3" t="s">
        <v>96</v>
      </c>
      <c r="E42" s="3"/>
      <c r="F42" s="3"/>
      <c r="G42" s="173">
        <v>0</v>
      </c>
      <c r="H42" s="23"/>
      <c r="I42" s="23">
        <v>180</v>
      </c>
      <c r="J42" s="23"/>
      <c r="K42" s="173">
        <v>0</v>
      </c>
      <c r="L42" s="145"/>
      <c r="M42" s="23">
        <v>-731</v>
      </c>
    </row>
    <row r="43" spans="1:13" ht="15" customHeight="1" x14ac:dyDescent="0.45">
      <c r="B43" s="3" t="s">
        <v>13</v>
      </c>
      <c r="C43" s="3" t="s">
        <v>233</v>
      </c>
      <c r="F43" s="3"/>
      <c r="G43" s="173">
        <v>21708</v>
      </c>
      <c r="H43" s="23"/>
      <c r="I43" s="23" t="s">
        <v>13</v>
      </c>
      <c r="J43" s="23"/>
      <c r="K43" s="173">
        <v>59203</v>
      </c>
      <c r="L43" s="145"/>
      <c r="M43" s="23" t="s">
        <v>13</v>
      </c>
    </row>
    <row r="44" spans="1:13" ht="15" customHeight="1" x14ac:dyDescent="0.45">
      <c r="B44" s="3" t="s">
        <v>13</v>
      </c>
      <c r="C44" s="3" t="s">
        <v>99</v>
      </c>
      <c r="G44" s="173">
        <v>133592</v>
      </c>
      <c r="H44" s="23"/>
      <c r="I44" s="23">
        <v>-621148</v>
      </c>
      <c r="J44" s="23"/>
      <c r="K44" s="173">
        <v>0</v>
      </c>
      <c r="L44" s="145"/>
      <c r="M44" s="23">
        <v>0</v>
      </c>
    </row>
    <row r="45" spans="1:13" ht="15" customHeight="1" x14ac:dyDescent="0.45">
      <c r="B45" s="3" t="s">
        <v>13</v>
      </c>
      <c r="C45" s="3" t="s">
        <v>100</v>
      </c>
      <c r="E45" s="3"/>
      <c r="F45" s="3"/>
      <c r="G45" s="167">
        <v>-8594</v>
      </c>
      <c r="H45" s="23"/>
      <c r="I45" s="25">
        <v>-36</v>
      </c>
      <c r="J45" s="23"/>
      <c r="K45" s="167">
        <v>-14218</v>
      </c>
      <c r="L45" s="145"/>
      <c r="M45" s="25">
        <v>146</v>
      </c>
    </row>
    <row r="46" spans="1:13" ht="15" customHeight="1" x14ac:dyDescent="0.45">
      <c r="E46" s="3"/>
      <c r="F46" s="3"/>
      <c r="G46" s="173"/>
      <c r="H46" s="23"/>
      <c r="I46" s="23"/>
      <c r="J46" s="23"/>
      <c r="K46" s="173"/>
      <c r="L46" s="145"/>
      <c r="M46" s="23"/>
    </row>
    <row r="47" spans="1:13" ht="15" customHeight="1" x14ac:dyDescent="0.45">
      <c r="A47" s="3" t="s">
        <v>162</v>
      </c>
      <c r="E47" s="3"/>
      <c r="F47" s="3"/>
      <c r="G47" s="173"/>
      <c r="H47" s="23"/>
      <c r="I47" s="23"/>
      <c r="J47" s="23"/>
      <c r="K47" s="173"/>
      <c r="L47" s="145"/>
      <c r="M47" s="23"/>
    </row>
    <row r="48" spans="1:13" ht="15" customHeight="1" x14ac:dyDescent="0.45">
      <c r="B48" s="3" t="s">
        <v>163</v>
      </c>
      <c r="E48" s="3"/>
      <c r="F48" s="3"/>
      <c r="G48" s="167">
        <f>SUM(G42:G45)</f>
        <v>146706</v>
      </c>
      <c r="H48" s="23"/>
      <c r="I48" s="25">
        <f>SUM(I42:I45)</f>
        <v>-621004</v>
      </c>
      <c r="J48" s="23"/>
      <c r="K48" s="167">
        <f>SUM(K42:K45)</f>
        <v>44985</v>
      </c>
      <c r="L48" s="145"/>
      <c r="M48" s="25">
        <f>SUM(M42:M45)</f>
        <v>-585</v>
      </c>
    </row>
    <row r="49" spans="1:13" ht="15" customHeight="1" x14ac:dyDescent="0.45">
      <c r="E49" s="3"/>
      <c r="F49" s="3"/>
      <c r="G49" s="23"/>
      <c r="H49" s="23"/>
      <c r="I49" s="23"/>
      <c r="J49" s="23"/>
      <c r="K49" s="23"/>
      <c r="L49" s="145"/>
      <c r="M49" s="23"/>
    </row>
    <row r="50" spans="1:13" ht="15" customHeight="1" x14ac:dyDescent="0.45">
      <c r="E50" s="3"/>
      <c r="F50" s="3"/>
      <c r="G50" s="23"/>
      <c r="H50" s="23"/>
      <c r="I50" s="23"/>
      <c r="J50" s="23"/>
      <c r="K50" s="23"/>
      <c r="L50" s="145"/>
      <c r="M50" s="23"/>
    </row>
    <row r="51" spans="1:13" ht="15" customHeight="1" x14ac:dyDescent="0.45">
      <c r="E51" s="3"/>
      <c r="F51" s="3"/>
      <c r="G51" s="23"/>
      <c r="H51" s="23"/>
      <c r="I51" s="23"/>
      <c r="J51" s="23"/>
      <c r="K51" s="23"/>
      <c r="L51" s="145"/>
      <c r="M51" s="23"/>
    </row>
    <row r="52" spans="1:13" ht="15" customHeight="1" x14ac:dyDescent="0.45">
      <c r="E52" s="3"/>
      <c r="F52" s="3"/>
      <c r="G52" s="23"/>
      <c r="H52" s="23"/>
      <c r="I52" s="23"/>
      <c r="J52" s="23"/>
      <c r="K52" s="23"/>
      <c r="L52" s="145"/>
      <c r="M52" s="23"/>
    </row>
    <row r="53" spans="1:13" ht="21.95" customHeight="1" x14ac:dyDescent="0.45">
      <c r="A53" s="7" t="str">
        <f>'2-4 BS'!A158:M158</f>
        <v>The notes to the interim financial information are an integral part of this financial information.</v>
      </c>
      <c r="B53" s="7"/>
      <c r="C53" s="7"/>
      <c r="D53" s="7"/>
      <c r="E53" s="7"/>
      <c r="F53" s="7"/>
      <c r="G53" s="43"/>
      <c r="H53" s="43"/>
      <c r="I53" s="43"/>
      <c r="J53" s="43"/>
      <c r="K53" s="43"/>
      <c r="L53" s="43"/>
      <c r="M53" s="43"/>
    </row>
    <row r="54" spans="1:13" ht="16.5" customHeight="1" x14ac:dyDescent="0.45">
      <c r="A54" s="1" t="str">
        <f>A1</f>
        <v>Singha Estate Public Company Limited</v>
      </c>
      <c r="B54" s="2"/>
    </row>
    <row r="55" spans="1:13" ht="16.5" customHeight="1" x14ac:dyDescent="0.45">
      <c r="A55" s="2" t="s">
        <v>42</v>
      </c>
      <c r="B55" s="2"/>
    </row>
    <row r="56" spans="1:13" ht="16.5" customHeight="1" x14ac:dyDescent="0.45">
      <c r="A56" s="6" t="str">
        <f>+A3</f>
        <v>For the six-month period ended 30 June 2020</v>
      </c>
      <c r="B56" s="6"/>
      <c r="C56" s="7"/>
      <c r="D56" s="7"/>
      <c r="E56" s="8"/>
      <c r="F56" s="8"/>
      <c r="G56" s="137"/>
      <c r="H56" s="137"/>
      <c r="I56" s="137"/>
      <c r="J56" s="137"/>
      <c r="K56" s="137"/>
      <c r="L56" s="137"/>
      <c r="M56" s="137"/>
    </row>
    <row r="57" spans="1:13" ht="16.5" customHeight="1" x14ac:dyDescent="0.45">
      <c r="A57" s="10"/>
      <c r="B57" s="10"/>
      <c r="C57" s="11"/>
      <c r="D57" s="11"/>
      <c r="E57" s="12"/>
      <c r="F57" s="12"/>
      <c r="G57" s="38"/>
      <c r="H57" s="38"/>
      <c r="I57" s="38"/>
      <c r="J57" s="38"/>
      <c r="K57" s="38"/>
      <c r="L57" s="38"/>
      <c r="M57" s="38"/>
    </row>
    <row r="58" spans="1:13" ht="16.5" customHeight="1" x14ac:dyDescent="0.45">
      <c r="A58" s="10"/>
      <c r="B58" s="10"/>
      <c r="C58" s="11"/>
      <c r="D58" s="11"/>
      <c r="E58" s="12"/>
      <c r="F58" s="12"/>
      <c r="G58" s="38"/>
      <c r="H58" s="38"/>
      <c r="I58" s="38"/>
      <c r="J58" s="38"/>
      <c r="K58" s="38"/>
      <c r="L58" s="38"/>
      <c r="M58" s="38"/>
    </row>
    <row r="59" spans="1:13" ht="16.5" customHeight="1" x14ac:dyDescent="0.45">
      <c r="A59" s="10"/>
      <c r="B59" s="10"/>
      <c r="C59" s="11"/>
      <c r="D59" s="11"/>
      <c r="E59" s="12"/>
      <c r="F59" s="12"/>
      <c r="G59" s="260" t="s">
        <v>172</v>
      </c>
      <c r="H59" s="260"/>
      <c r="I59" s="260"/>
      <c r="J59" s="138"/>
      <c r="K59" s="260" t="s">
        <v>113</v>
      </c>
      <c r="L59" s="260"/>
      <c r="M59" s="260"/>
    </row>
    <row r="60" spans="1:13" ht="16.5" customHeight="1" x14ac:dyDescent="0.45">
      <c r="A60" s="10"/>
      <c r="B60" s="10"/>
      <c r="C60" s="11"/>
      <c r="D60" s="11"/>
      <c r="E60" s="12"/>
      <c r="F60" s="12"/>
      <c r="G60" s="258" t="s">
        <v>173</v>
      </c>
      <c r="H60" s="258"/>
      <c r="I60" s="258"/>
      <c r="J60" s="151"/>
      <c r="K60" s="258" t="s">
        <v>173</v>
      </c>
      <c r="L60" s="258"/>
      <c r="M60" s="258"/>
    </row>
    <row r="61" spans="1:13" ht="16.5" customHeight="1" x14ac:dyDescent="0.45">
      <c r="A61" s="10"/>
      <c r="B61" s="10"/>
      <c r="C61" s="11"/>
      <c r="D61" s="11"/>
      <c r="E61" s="12"/>
      <c r="F61" s="12"/>
      <c r="G61" s="139" t="s">
        <v>91</v>
      </c>
      <c r="H61" s="140"/>
      <c r="I61" s="139" t="s">
        <v>91</v>
      </c>
      <c r="J61" s="38"/>
      <c r="K61" s="139" t="s">
        <v>91</v>
      </c>
      <c r="L61" s="140"/>
      <c r="M61" s="139" t="s">
        <v>91</v>
      </c>
    </row>
    <row r="62" spans="1:13" ht="16.5" customHeight="1" x14ac:dyDescent="0.45">
      <c r="A62" s="11"/>
      <c r="B62" s="11"/>
      <c r="C62" s="11"/>
      <c r="D62" s="11"/>
      <c r="E62" s="12"/>
      <c r="F62" s="12"/>
      <c r="G62" s="141" t="s">
        <v>223</v>
      </c>
      <c r="H62" s="139"/>
      <c r="I62" s="141" t="s">
        <v>154</v>
      </c>
      <c r="J62" s="139"/>
      <c r="K62" s="141" t="s">
        <v>223</v>
      </c>
      <c r="L62" s="139"/>
      <c r="M62" s="141" t="s">
        <v>154</v>
      </c>
    </row>
    <row r="63" spans="1:13" ht="16.5" customHeight="1" x14ac:dyDescent="0.45">
      <c r="E63" s="17"/>
      <c r="F63" s="17"/>
      <c r="G63" s="142" t="s">
        <v>76</v>
      </c>
      <c r="H63" s="143"/>
      <c r="I63" s="142" t="s">
        <v>76</v>
      </c>
      <c r="K63" s="142" t="s">
        <v>76</v>
      </c>
      <c r="L63" s="143"/>
      <c r="M63" s="142" t="s">
        <v>76</v>
      </c>
    </row>
    <row r="64" spans="1:13" ht="16.5" customHeight="1" x14ac:dyDescent="0.45">
      <c r="E64" s="17"/>
      <c r="F64" s="17"/>
      <c r="G64" s="163"/>
      <c r="H64" s="143"/>
      <c r="I64" s="139"/>
      <c r="K64" s="163"/>
      <c r="L64" s="143"/>
      <c r="M64" s="139"/>
    </row>
    <row r="65" spans="1:13" ht="16.5" customHeight="1" x14ac:dyDescent="0.45">
      <c r="A65" s="3" t="s">
        <v>164</v>
      </c>
      <c r="E65" s="3"/>
      <c r="F65" s="3"/>
      <c r="G65" s="163"/>
      <c r="H65" s="143"/>
      <c r="I65" s="139"/>
      <c r="K65" s="163"/>
      <c r="L65" s="143"/>
      <c r="M65" s="139"/>
    </row>
    <row r="66" spans="1:13" ht="16.5" customHeight="1" x14ac:dyDescent="0.45">
      <c r="B66" s="3" t="s">
        <v>80</v>
      </c>
      <c r="E66" s="3"/>
      <c r="F66" s="3"/>
      <c r="G66" s="163"/>
      <c r="H66" s="143"/>
      <c r="I66" s="139"/>
      <c r="K66" s="163"/>
      <c r="L66" s="143"/>
      <c r="M66" s="139"/>
    </row>
    <row r="67" spans="1:13" ht="16.5" customHeight="1" x14ac:dyDescent="0.45">
      <c r="B67" s="42" t="s">
        <v>13</v>
      </c>
      <c r="C67" s="3" t="s">
        <v>291</v>
      </c>
      <c r="E67" s="3"/>
      <c r="F67" s="3"/>
      <c r="G67" s="171">
        <v>-7040</v>
      </c>
      <c r="H67" s="143"/>
      <c r="I67" s="38">
        <v>2068</v>
      </c>
      <c r="K67" s="171">
        <v>0</v>
      </c>
      <c r="M67" s="38">
        <v>0</v>
      </c>
    </row>
    <row r="68" spans="1:13" ht="16.5" customHeight="1" x14ac:dyDescent="0.45">
      <c r="B68" s="42" t="s">
        <v>13</v>
      </c>
      <c r="C68" s="3" t="s">
        <v>190</v>
      </c>
      <c r="E68" s="3"/>
      <c r="F68" s="3"/>
      <c r="G68" s="171"/>
      <c r="I68" s="38"/>
      <c r="K68" s="171"/>
      <c r="M68" s="38"/>
    </row>
    <row r="69" spans="1:13" ht="16.5" customHeight="1" x14ac:dyDescent="0.45">
      <c r="B69" s="42"/>
      <c r="D69" s="3" t="s">
        <v>195</v>
      </c>
      <c r="E69" s="3"/>
      <c r="F69" s="3"/>
      <c r="G69" s="171">
        <v>0</v>
      </c>
      <c r="I69" s="38">
        <v>315161</v>
      </c>
      <c r="K69" s="171">
        <v>0</v>
      </c>
      <c r="M69" s="38">
        <v>0</v>
      </c>
    </row>
    <row r="70" spans="1:13" ht="16.5" customHeight="1" x14ac:dyDescent="0.45">
      <c r="B70" s="42" t="s">
        <v>13</v>
      </c>
      <c r="C70" s="3" t="s">
        <v>165</v>
      </c>
      <c r="E70" s="3"/>
      <c r="F70" s="3"/>
      <c r="G70" s="171"/>
      <c r="I70" s="38"/>
      <c r="K70" s="171"/>
      <c r="M70" s="38"/>
    </row>
    <row r="71" spans="1:13" ht="16.5" customHeight="1" x14ac:dyDescent="0.45">
      <c r="D71" s="3" t="s">
        <v>166</v>
      </c>
      <c r="E71" s="3"/>
      <c r="F71" s="3"/>
      <c r="G71" s="171">
        <v>1408</v>
      </c>
      <c r="H71" s="38"/>
      <c r="I71" s="38">
        <v>-63446</v>
      </c>
      <c r="J71" s="38"/>
      <c r="K71" s="171">
        <v>0</v>
      </c>
      <c r="L71" s="38"/>
      <c r="M71" s="38">
        <v>0</v>
      </c>
    </row>
    <row r="72" spans="1:13" ht="16.5" customHeight="1" x14ac:dyDescent="0.45">
      <c r="E72" s="17"/>
      <c r="F72" s="17"/>
      <c r="G72" s="178"/>
      <c r="H72" s="139"/>
      <c r="I72" s="148"/>
      <c r="J72" s="38"/>
      <c r="K72" s="178"/>
      <c r="L72" s="139"/>
      <c r="M72" s="148"/>
    </row>
    <row r="73" spans="1:13" ht="16.5" customHeight="1" x14ac:dyDescent="0.45">
      <c r="A73" s="3" t="s">
        <v>167</v>
      </c>
      <c r="E73" s="17"/>
      <c r="F73" s="17"/>
      <c r="G73" s="163"/>
      <c r="H73" s="139"/>
      <c r="I73" s="139"/>
      <c r="J73" s="38"/>
      <c r="K73" s="163"/>
      <c r="L73" s="139"/>
      <c r="M73" s="139"/>
    </row>
    <row r="74" spans="1:13" ht="16.5" customHeight="1" x14ac:dyDescent="0.45">
      <c r="B74" s="3" t="s">
        <v>163</v>
      </c>
      <c r="E74" s="17"/>
      <c r="F74" s="17"/>
      <c r="G74" s="177">
        <f>SUM(G67:G71)</f>
        <v>-5632</v>
      </c>
      <c r="H74" s="143"/>
      <c r="I74" s="137">
        <f>SUM(I67:I71)</f>
        <v>253783</v>
      </c>
      <c r="K74" s="177">
        <f>SUM(K67:K71)</f>
        <v>0</v>
      </c>
      <c r="L74" s="143"/>
      <c r="M74" s="137">
        <f>SUM(M67:M71)</f>
        <v>0</v>
      </c>
    </row>
    <row r="75" spans="1:13" ht="16.5" customHeight="1" x14ac:dyDescent="0.45">
      <c r="E75" s="17"/>
      <c r="F75" s="17"/>
      <c r="G75" s="163"/>
      <c r="H75" s="143"/>
      <c r="I75" s="139"/>
      <c r="K75" s="163"/>
      <c r="L75" s="143"/>
      <c r="M75" s="139"/>
    </row>
    <row r="76" spans="1:13" ht="16.5" customHeight="1" x14ac:dyDescent="0.45">
      <c r="A76" s="2" t="s">
        <v>77</v>
      </c>
      <c r="B76" s="2"/>
      <c r="C76" s="2"/>
      <c r="D76" s="2"/>
      <c r="G76" s="171"/>
      <c r="I76" s="38"/>
      <c r="K76" s="176"/>
      <c r="M76" s="147"/>
    </row>
    <row r="77" spans="1:13" ht="16.5" customHeight="1" x14ac:dyDescent="0.45">
      <c r="A77" s="2"/>
      <c r="B77" s="2" t="s">
        <v>78</v>
      </c>
      <c r="C77" s="2"/>
      <c r="D77" s="2"/>
      <c r="G77" s="177">
        <f>G74+G48</f>
        <v>141074</v>
      </c>
      <c r="I77" s="137">
        <f>I74+I48</f>
        <v>-367221</v>
      </c>
      <c r="K77" s="177">
        <f>K74+K48</f>
        <v>44985</v>
      </c>
      <c r="M77" s="137">
        <f>M74+M48</f>
        <v>-585</v>
      </c>
    </row>
    <row r="78" spans="1:13" ht="16.5" customHeight="1" x14ac:dyDescent="0.45">
      <c r="G78" s="171"/>
      <c r="H78" s="38"/>
      <c r="I78" s="38"/>
      <c r="J78" s="38"/>
      <c r="K78" s="176"/>
      <c r="M78" s="147"/>
    </row>
    <row r="79" spans="1:13" ht="16.5" customHeight="1" thickBot="1" x14ac:dyDescent="0.5">
      <c r="A79" s="2" t="s">
        <v>168</v>
      </c>
      <c r="B79" s="2"/>
      <c r="G79" s="179">
        <f>SUM(G37,G77)</f>
        <v>-470451</v>
      </c>
      <c r="I79" s="149">
        <f>SUM(I37,I77)</f>
        <v>112892</v>
      </c>
      <c r="K79" s="179">
        <f>SUM(K37,K77)</f>
        <v>-208252</v>
      </c>
      <c r="M79" s="149">
        <f>SUM(M37,M77)</f>
        <v>521455</v>
      </c>
    </row>
    <row r="80" spans="1:13" ht="16.5" customHeight="1" thickTop="1" x14ac:dyDescent="0.45">
      <c r="G80" s="171"/>
      <c r="I80" s="38"/>
      <c r="K80" s="171"/>
      <c r="M80" s="38"/>
    </row>
    <row r="81" spans="1:13" ht="16.5" customHeight="1" x14ac:dyDescent="0.45">
      <c r="A81" s="2" t="s">
        <v>220</v>
      </c>
      <c r="G81" s="171"/>
      <c r="I81" s="38"/>
      <c r="K81" s="171"/>
      <c r="M81" s="38"/>
    </row>
    <row r="82" spans="1:13" ht="16.5" customHeight="1" x14ac:dyDescent="0.45">
      <c r="A82" s="3" t="s">
        <v>75</v>
      </c>
      <c r="G82" s="180">
        <v>-322063</v>
      </c>
      <c r="H82" s="27"/>
      <c r="I82" s="27">
        <v>419247</v>
      </c>
      <c r="J82" s="27"/>
      <c r="K82" s="180">
        <v>-253237</v>
      </c>
      <c r="L82" s="27"/>
      <c r="M82" s="27">
        <v>522040</v>
      </c>
    </row>
    <row r="83" spans="1:13" ht="16.5" customHeight="1" x14ac:dyDescent="0.45">
      <c r="A83" s="3" t="s">
        <v>69</v>
      </c>
      <c r="G83" s="181">
        <v>-289462</v>
      </c>
      <c r="H83" s="27"/>
      <c r="I83" s="28">
        <v>60866</v>
      </c>
      <c r="J83" s="27"/>
      <c r="K83" s="181">
        <v>0</v>
      </c>
      <c r="L83" s="144"/>
      <c r="M83" s="28">
        <v>0</v>
      </c>
    </row>
    <row r="84" spans="1:13" ht="16.5" customHeight="1" x14ac:dyDescent="0.45">
      <c r="G84" s="171"/>
      <c r="H84" s="38"/>
      <c r="I84" s="38"/>
      <c r="J84" s="38"/>
      <c r="K84" s="176"/>
      <c r="L84" s="146"/>
      <c r="M84" s="147"/>
    </row>
    <row r="85" spans="1:13" ht="16.5" customHeight="1" thickBot="1" x14ac:dyDescent="0.5">
      <c r="G85" s="179">
        <f>SUM(G82:G83)</f>
        <v>-611525</v>
      </c>
      <c r="I85" s="149">
        <f>SUM(I82:I84)</f>
        <v>480113</v>
      </c>
      <c r="K85" s="179">
        <f>SUM(K82:K84)</f>
        <v>-253237</v>
      </c>
      <c r="M85" s="149">
        <f>SUM(M82:M84)</f>
        <v>522040</v>
      </c>
    </row>
    <row r="86" spans="1:13" ht="16.5" customHeight="1" thickTop="1" x14ac:dyDescent="0.45">
      <c r="G86" s="171"/>
      <c r="H86" s="38"/>
      <c r="I86" s="38"/>
      <c r="J86" s="38"/>
      <c r="K86" s="176"/>
      <c r="L86" s="146"/>
      <c r="M86" s="147"/>
    </row>
    <row r="87" spans="1:13" ht="16.5" customHeight="1" x14ac:dyDescent="0.45">
      <c r="A87" s="2" t="s">
        <v>200</v>
      </c>
      <c r="B87" s="2"/>
      <c r="C87" s="2"/>
      <c r="G87" s="164"/>
      <c r="K87" s="164"/>
    </row>
    <row r="88" spans="1:13" ht="16.5" customHeight="1" x14ac:dyDescent="0.45">
      <c r="B88" s="2" t="s">
        <v>201</v>
      </c>
      <c r="G88" s="171"/>
      <c r="H88" s="38"/>
      <c r="I88" s="38"/>
      <c r="J88" s="38"/>
      <c r="K88" s="176"/>
      <c r="L88" s="146"/>
      <c r="M88" s="147"/>
    </row>
    <row r="89" spans="1:13" ht="16.5" customHeight="1" x14ac:dyDescent="0.45">
      <c r="A89" s="3" t="s">
        <v>75</v>
      </c>
      <c r="G89" s="180">
        <v>-236366</v>
      </c>
      <c r="H89" s="27"/>
      <c r="I89" s="27">
        <v>52026</v>
      </c>
      <c r="J89" s="27"/>
      <c r="K89" s="180">
        <v>-208252</v>
      </c>
      <c r="L89" s="27"/>
      <c r="M89" s="27">
        <v>521455</v>
      </c>
    </row>
    <row r="90" spans="1:13" ht="16.5" customHeight="1" x14ac:dyDescent="0.45">
      <c r="A90" s="3" t="s">
        <v>69</v>
      </c>
      <c r="G90" s="181">
        <v>-234085</v>
      </c>
      <c r="H90" s="27"/>
      <c r="I90" s="28">
        <v>60866</v>
      </c>
      <c r="J90" s="27"/>
      <c r="K90" s="181">
        <v>0</v>
      </c>
      <c r="L90" s="144"/>
      <c r="M90" s="28">
        <v>0</v>
      </c>
    </row>
    <row r="91" spans="1:13" ht="16.5" customHeight="1" x14ac:dyDescent="0.45">
      <c r="G91" s="171"/>
      <c r="H91" s="38"/>
      <c r="I91" s="38"/>
      <c r="J91" s="38"/>
      <c r="K91" s="176"/>
      <c r="L91" s="146"/>
      <c r="M91" s="147"/>
    </row>
    <row r="92" spans="1:13" ht="16.5" customHeight="1" thickBot="1" x14ac:dyDescent="0.5">
      <c r="G92" s="179">
        <f>SUM(G89:G91)</f>
        <v>-470451</v>
      </c>
      <c r="I92" s="149">
        <f>SUM(I89:I91)</f>
        <v>112892</v>
      </c>
      <c r="K92" s="179">
        <f>SUM(K89:K91)</f>
        <v>-208252</v>
      </c>
      <c r="M92" s="149">
        <f>SUM(M89:M91)</f>
        <v>521455</v>
      </c>
    </row>
    <row r="93" spans="1:13" ht="16.5" customHeight="1" thickTop="1" x14ac:dyDescent="0.45">
      <c r="G93" s="171"/>
      <c r="H93" s="38"/>
      <c r="I93" s="38"/>
      <c r="J93" s="38"/>
      <c r="K93" s="176"/>
      <c r="L93" s="146"/>
      <c r="M93" s="147"/>
    </row>
    <row r="94" spans="1:13" ht="16.5" customHeight="1" x14ac:dyDescent="0.45">
      <c r="G94" s="171"/>
      <c r="H94" s="38"/>
      <c r="I94" s="38"/>
      <c r="J94" s="38"/>
      <c r="K94" s="176"/>
      <c r="L94" s="146"/>
      <c r="M94" s="147"/>
    </row>
    <row r="95" spans="1:13" ht="16.5" customHeight="1" x14ac:dyDescent="0.45">
      <c r="A95" s="2" t="s">
        <v>204</v>
      </c>
      <c r="G95" s="171"/>
      <c r="I95" s="38"/>
      <c r="K95" s="171"/>
      <c r="M95" s="38"/>
    </row>
    <row r="96" spans="1:13" ht="16.5" customHeight="1" x14ac:dyDescent="0.45">
      <c r="A96" s="3" t="s">
        <v>205</v>
      </c>
      <c r="G96" s="182">
        <v>-4.7E-2</v>
      </c>
      <c r="H96" s="150"/>
      <c r="I96" s="150">
        <v>6.0999999999999999E-2</v>
      </c>
      <c r="J96" s="150"/>
      <c r="K96" s="182">
        <v>-3.6999999999999998E-2</v>
      </c>
      <c r="L96" s="150"/>
      <c r="M96" s="150">
        <v>7.5999999999999998E-2</v>
      </c>
    </row>
    <row r="97" spans="1:13" ht="16.5" customHeight="1" x14ac:dyDescent="0.45">
      <c r="G97" s="27"/>
      <c r="H97" s="27"/>
      <c r="I97" s="27"/>
      <c r="J97" s="27"/>
      <c r="K97" s="27"/>
      <c r="L97" s="27"/>
      <c r="M97" s="27"/>
    </row>
    <row r="98" spans="1:13" ht="16.5" customHeight="1" x14ac:dyDescent="0.45">
      <c r="G98" s="27"/>
      <c r="H98" s="27"/>
      <c r="I98" s="27"/>
      <c r="J98" s="27"/>
      <c r="K98" s="27"/>
      <c r="L98" s="27"/>
      <c r="M98" s="27"/>
    </row>
    <row r="99" spans="1:13" ht="16.5" customHeight="1" x14ac:dyDescent="0.45">
      <c r="G99" s="27"/>
      <c r="H99" s="27"/>
      <c r="I99" s="27"/>
      <c r="J99" s="27"/>
      <c r="K99" s="27"/>
      <c r="L99" s="27"/>
      <c r="M99" s="27"/>
    </row>
    <row r="100" spans="1:13" ht="16.5" customHeight="1" x14ac:dyDescent="0.45">
      <c r="G100" s="27"/>
      <c r="H100" s="27"/>
      <c r="I100" s="27"/>
      <c r="J100" s="27"/>
      <c r="K100" s="27"/>
      <c r="L100" s="27"/>
      <c r="M100" s="27"/>
    </row>
    <row r="101" spans="1:13" ht="7.5" customHeight="1" x14ac:dyDescent="0.45">
      <c r="G101" s="27"/>
      <c r="H101" s="27"/>
      <c r="I101" s="27"/>
      <c r="J101" s="27"/>
      <c r="K101" s="27"/>
      <c r="L101" s="27"/>
      <c r="M101" s="27"/>
    </row>
    <row r="102" spans="1:13" ht="21.95" customHeight="1" x14ac:dyDescent="0.45">
      <c r="A102" s="7" t="str">
        <f>+'2-4 BS'!A56:M56</f>
        <v>The notes to the interim financial information are an integral part of this financial information.</v>
      </c>
      <c r="B102" s="7"/>
      <c r="C102" s="7"/>
      <c r="D102" s="7"/>
      <c r="E102" s="7"/>
      <c r="F102" s="7"/>
      <c r="G102" s="43"/>
      <c r="H102" s="43"/>
      <c r="I102" s="43"/>
      <c r="J102" s="43"/>
      <c r="K102" s="43"/>
      <c r="L102" s="43"/>
      <c r="M102" s="43"/>
    </row>
  </sheetData>
  <mergeCells count="8">
    <mergeCell ref="G60:I60"/>
    <mergeCell ref="K60:M60"/>
    <mergeCell ref="G6:I6"/>
    <mergeCell ref="K6:M6"/>
    <mergeCell ref="G59:I59"/>
    <mergeCell ref="K59:M59"/>
    <mergeCell ref="G7:I7"/>
    <mergeCell ref="K7:M7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  <ignoredErrors>
    <ignoredError sqref="M23" formula="1"/>
    <ignoredError sqref="H9 L9 J9" numberStoredAsText="1"/>
    <ignoredError sqref="J74 L7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</sheetPr>
  <dimension ref="A1:AH53"/>
  <sheetViews>
    <sheetView topLeftCell="A30" zoomScale="80" zoomScaleNormal="80" zoomScaleSheetLayoutView="75" workbookViewId="0">
      <selection activeCell="Z29" sqref="Z29"/>
    </sheetView>
  </sheetViews>
  <sheetFormatPr defaultColWidth="9.33203125" defaultRowHeight="16.5" customHeight="1" x14ac:dyDescent="0.2"/>
  <cols>
    <col min="1" max="1" width="2.1640625" style="49" customWidth="1"/>
    <col min="2" max="2" width="1.83203125" style="49" customWidth="1"/>
    <col min="3" max="3" width="27.83203125" style="49" customWidth="1"/>
    <col min="4" max="4" width="5.83203125" style="50" customWidth="1"/>
    <col min="5" max="5" width="0.6640625" style="49" customWidth="1"/>
    <col min="6" max="6" width="13.5" style="98" customWidth="1"/>
    <col min="7" max="7" width="0.6640625" style="99" customWidth="1"/>
    <col min="8" max="8" width="13.33203125" style="98" customWidth="1"/>
    <col min="9" max="9" width="0.6640625" style="99" customWidth="1"/>
    <col min="10" max="10" width="17.33203125" style="99" customWidth="1"/>
    <col min="11" max="11" width="0.6640625" style="99" customWidth="1"/>
    <col min="12" max="12" width="16" style="100" customWidth="1"/>
    <col min="13" max="13" width="0.6640625" style="99" customWidth="1"/>
    <col min="14" max="14" width="13.1640625" style="100" customWidth="1"/>
    <col min="15" max="15" width="0.6640625" style="99" customWidth="1"/>
    <col min="16" max="16" width="14.5" style="98" customWidth="1"/>
    <col min="17" max="17" width="0.6640625" style="99" customWidth="1"/>
    <col min="18" max="18" width="16.1640625" style="98" customWidth="1"/>
    <col min="19" max="19" width="0.6640625" style="99" customWidth="1"/>
    <col min="20" max="20" width="19.5" style="98" customWidth="1"/>
    <col min="21" max="21" width="0.6640625" style="99" customWidth="1"/>
    <col min="22" max="22" width="11.33203125" style="99" customWidth="1"/>
    <col min="23" max="23" width="0.6640625" style="99" customWidth="1"/>
    <col min="24" max="24" width="12" style="99" customWidth="1"/>
    <col min="25" max="25" width="0.6640625" style="99" customWidth="1"/>
    <col min="26" max="26" width="18" style="99" customWidth="1"/>
    <col min="27" max="27" width="0.6640625" style="99" customWidth="1"/>
    <col min="28" max="28" width="19.1640625" style="99" customWidth="1"/>
    <col min="29" max="29" width="0.6640625" style="99" customWidth="1"/>
    <col min="30" max="30" width="12.6640625" style="99" customWidth="1"/>
    <col min="31" max="31" width="0.6640625" style="99" customWidth="1"/>
    <col min="32" max="32" width="16.6640625" style="99" customWidth="1"/>
    <col min="33" max="33" width="0.6640625" style="99" customWidth="1"/>
    <col min="34" max="34" width="13.1640625" style="98" customWidth="1"/>
    <col min="35" max="16384" width="9.33203125" style="49"/>
  </cols>
  <sheetData>
    <row r="1" spans="1:34" ht="16.5" customHeight="1" x14ac:dyDescent="0.2">
      <c r="A1" s="79" t="s">
        <v>50</v>
      </c>
      <c r="B1" s="79"/>
      <c r="C1" s="79"/>
      <c r="D1" s="81"/>
      <c r="E1" s="79"/>
      <c r="V1" s="101"/>
      <c r="X1" s="101"/>
    </row>
    <row r="2" spans="1:34" ht="16.5" customHeight="1" x14ac:dyDescent="0.2">
      <c r="A2" s="44" t="s">
        <v>120</v>
      </c>
      <c r="B2" s="44"/>
      <c r="C2" s="79"/>
      <c r="D2" s="81"/>
      <c r="E2" s="79"/>
    </row>
    <row r="3" spans="1:34" ht="16.5" customHeight="1" x14ac:dyDescent="0.2">
      <c r="A3" s="82" t="str">
        <f>+'7-8 IS 6M'!A3</f>
        <v>For the six-month period ended 30 June 2020</v>
      </c>
      <c r="B3" s="82"/>
      <c r="C3" s="102"/>
      <c r="D3" s="209"/>
      <c r="E3" s="102"/>
      <c r="F3" s="103"/>
      <c r="G3" s="103"/>
      <c r="H3" s="103"/>
      <c r="I3" s="103"/>
      <c r="J3" s="103"/>
      <c r="K3" s="103"/>
      <c r="L3" s="104"/>
      <c r="M3" s="103"/>
      <c r="N3" s="104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</row>
    <row r="4" spans="1:34" ht="16.5" customHeight="1" x14ac:dyDescent="0.2">
      <c r="A4" s="44"/>
      <c r="B4" s="44"/>
      <c r="C4" s="105"/>
      <c r="D4" s="75"/>
      <c r="E4" s="105"/>
      <c r="F4" s="99"/>
      <c r="H4" s="99"/>
      <c r="P4" s="99"/>
      <c r="R4" s="99"/>
      <c r="T4" s="99"/>
      <c r="AH4" s="99"/>
    </row>
    <row r="5" spans="1:34" ht="16.5" customHeight="1" x14ac:dyDescent="0.2">
      <c r="A5" s="44"/>
      <c r="B5" s="44"/>
      <c r="C5" s="105"/>
      <c r="D5" s="75"/>
      <c r="E5" s="105"/>
      <c r="F5" s="99"/>
      <c r="H5" s="99"/>
      <c r="P5" s="99"/>
      <c r="R5" s="99"/>
      <c r="T5" s="99"/>
      <c r="AH5" s="99"/>
    </row>
    <row r="6" spans="1:34" ht="16.5" customHeight="1" x14ac:dyDescent="0.45">
      <c r="A6" s="105"/>
      <c r="B6" s="105"/>
      <c r="C6" s="105"/>
      <c r="D6" s="75"/>
      <c r="E6" s="105"/>
      <c r="F6" s="262" t="s">
        <v>176</v>
      </c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2"/>
      <c r="Z6" s="262"/>
      <c r="AA6" s="262"/>
      <c r="AB6" s="262"/>
      <c r="AC6" s="262"/>
      <c r="AD6" s="262"/>
      <c r="AE6" s="262"/>
      <c r="AF6" s="262"/>
      <c r="AG6" s="262"/>
      <c r="AH6" s="262"/>
    </row>
    <row r="7" spans="1:34" ht="16.5" customHeight="1" x14ac:dyDescent="0.45">
      <c r="A7" s="105"/>
      <c r="B7" s="105"/>
      <c r="C7" s="105"/>
      <c r="D7" s="75"/>
      <c r="E7" s="105"/>
      <c r="F7" s="263" t="s">
        <v>127</v>
      </c>
      <c r="G7" s="263"/>
      <c r="H7" s="263"/>
      <c r="I7" s="263"/>
      <c r="J7" s="263"/>
      <c r="K7" s="263"/>
      <c r="L7" s="263"/>
      <c r="M7" s="263"/>
      <c r="N7" s="263"/>
      <c r="O7" s="263"/>
      <c r="P7" s="263"/>
      <c r="Q7" s="263"/>
      <c r="R7" s="263"/>
      <c r="S7" s="263"/>
      <c r="T7" s="263"/>
      <c r="U7" s="263"/>
      <c r="V7" s="263"/>
      <c r="W7" s="263"/>
      <c r="X7" s="263"/>
      <c r="Y7" s="263"/>
      <c r="Z7" s="263"/>
      <c r="AA7" s="263"/>
      <c r="AB7" s="263"/>
      <c r="AC7" s="263"/>
      <c r="AD7" s="263"/>
      <c r="AE7" s="230"/>
      <c r="AF7" s="230"/>
      <c r="AG7" s="230"/>
      <c r="AH7" s="230"/>
    </row>
    <row r="8" spans="1:34" ht="16.5" customHeight="1" x14ac:dyDescent="0.2">
      <c r="A8" s="105"/>
      <c r="B8" s="105"/>
      <c r="C8" s="105"/>
      <c r="D8" s="75"/>
      <c r="E8" s="105"/>
      <c r="F8" s="230"/>
      <c r="G8" s="230"/>
      <c r="H8" s="230"/>
      <c r="I8" s="230"/>
      <c r="J8" s="230"/>
      <c r="K8" s="230"/>
      <c r="L8" s="49"/>
      <c r="M8" s="230"/>
      <c r="N8" s="231"/>
      <c r="O8" s="230"/>
      <c r="P8" s="230"/>
      <c r="Q8" s="230"/>
      <c r="R8" s="230"/>
      <c r="S8" s="230"/>
      <c r="T8" s="263" t="s">
        <v>118</v>
      </c>
      <c r="U8" s="263"/>
      <c r="V8" s="263"/>
      <c r="W8" s="263"/>
      <c r="X8" s="263"/>
      <c r="Y8" s="263"/>
      <c r="Z8" s="263"/>
      <c r="AA8" s="263"/>
      <c r="AB8" s="263"/>
      <c r="AC8" s="230"/>
      <c r="AD8" s="49"/>
      <c r="AE8" s="230"/>
      <c r="AF8" s="230"/>
      <c r="AG8" s="230"/>
      <c r="AH8" s="230"/>
    </row>
    <row r="9" spans="1:34" ht="16.5" customHeight="1" x14ac:dyDescent="0.2">
      <c r="A9" s="105"/>
      <c r="B9" s="105"/>
      <c r="C9" s="105"/>
      <c r="D9" s="75"/>
      <c r="E9" s="105"/>
      <c r="F9" s="230"/>
      <c r="G9" s="230"/>
      <c r="H9" s="230"/>
      <c r="I9" s="230"/>
      <c r="J9" s="230"/>
      <c r="K9" s="230"/>
      <c r="L9" s="49"/>
      <c r="M9" s="230"/>
      <c r="N9" s="231"/>
      <c r="O9" s="230"/>
      <c r="P9" s="49"/>
      <c r="Q9" s="49"/>
      <c r="R9" s="49"/>
      <c r="S9" s="230"/>
      <c r="T9" s="262" t="s">
        <v>179</v>
      </c>
      <c r="U9" s="262"/>
      <c r="V9" s="262"/>
      <c r="W9" s="262"/>
      <c r="X9" s="262"/>
      <c r="Y9" s="262"/>
      <c r="Z9" s="262"/>
      <c r="AA9" s="230"/>
      <c r="AB9" s="49"/>
      <c r="AC9" s="49"/>
      <c r="AD9" s="49"/>
      <c r="AE9" s="230"/>
      <c r="AF9" s="230"/>
      <c r="AG9" s="230"/>
      <c r="AH9" s="230"/>
    </row>
    <row r="10" spans="1:34" ht="16.5" customHeight="1" x14ac:dyDescent="0.2">
      <c r="A10" s="105"/>
      <c r="B10" s="105"/>
      <c r="C10" s="105"/>
      <c r="D10" s="75"/>
      <c r="E10" s="105"/>
      <c r="F10" s="230"/>
      <c r="G10" s="230"/>
      <c r="H10" s="230"/>
      <c r="I10" s="230"/>
      <c r="J10" s="230"/>
      <c r="K10" s="230"/>
      <c r="L10" s="101" t="s">
        <v>70</v>
      </c>
      <c r="M10" s="230"/>
      <c r="N10" s="231"/>
      <c r="O10" s="230"/>
      <c r="P10" s="49"/>
      <c r="Q10" s="49"/>
      <c r="R10" s="49"/>
      <c r="S10" s="230"/>
      <c r="T10" s="101"/>
      <c r="U10" s="230"/>
      <c r="V10" s="232"/>
      <c r="W10" s="230"/>
      <c r="X10" s="230"/>
      <c r="Y10" s="230"/>
      <c r="Z10" s="230"/>
      <c r="AA10" s="230"/>
      <c r="AB10" s="49"/>
      <c r="AC10" s="49"/>
      <c r="AD10" s="49"/>
      <c r="AE10" s="230"/>
      <c r="AF10" s="230"/>
      <c r="AG10" s="230"/>
      <c r="AH10" s="230"/>
    </row>
    <row r="11" spans="1:34" ht="16.5" customHeight="1" x14ac:dyDescent="0.45">
      <c r="A11" s="106"/>
      <c r="B11" s="106"/>
      <c r="C11" s="106"/>
      <c r="D11" s="210"/>
      <c r="E11" s="106"/>
      <c r="F11" s="49"/>
      <c r="G11" s="49"/>
      <c r="H11" s="49"/>
      <c r="I11" s="49"/>
      <c r="J11" s="49"/>
      <c r="K11" s="49"/>
      <c r="L11" s="101" t="s">
        <v>152</v>
      </c>
      <c r="M11" s="101"/>
      <c r="N11" s="233"/>
      <c r="O11" s="101"/>
      <c r="P11" s="49"/>
      <c r="Q11" s="49"/>
      <c r="R11" s="49"/>
      <c r="S11" s="230"/>
      <c r="T11" s="49"/>
      <c r="U11" s="101"/>
      <c r="V11" s="101"/>
      <c r="W11" s="101"/>
      <c r="X11" s="49"/>
      <c r="Y11" s="101"/>
      <c r="Z11" s="101" t="s">
        <v>199</v>
      </c>
      <c r="AA11" s="49"/>
      <c r="AB11" s="49"/>
      <c r="AC11" s="49"/>
      <c r="AD11" s="101" t="s">
        <v>117</v>
      </c>
      <c r="AE11" s="101"/>
      <c r="AF11" s="101"/>
      <c r="AG11" s="101"/>
      <c r="AH11" s="49"/>
    </row>
    <row r="12" spans="1:34" ht="16.5" customHeight="1" x14ac:dyDescent="0.45">
      <c r="A12" s="106"/>
      <c r="B12" s="106"/>
      <c r="C12" s="106"/>
      <c r="D12" s="210"/>
      <c r="E12" s="106"/>
      <c r="F12" s="234" t="s">
        <v>16</v>
      </c>
      <c r="G12" s="101"/>
      <c r="H12" s="234"/>
      <c r="I12" s="101"/>
      <c r="J12" s="234"/>
      <c r="K12" s="101"/>
      <c r="L12" s="101" t="s">
        <v>128</v>
      </c>
      <c r="M12" s="49"/>
      <c r="N12" s="49"/>
      <c r="O12" s="49"/>
      <c r="P12" s="262" t="s">
        <v>34</v>
      </c>
      <c r="Q12" s="262"/>
      <c r="R12" s="262"/>
      <c r="S12" s="49"/>
      <c r="T12" s="232" t="s">
        <v>71</v>
      </c>
      <c r="U12" s="101"/>
      <c r="V12" s="101"/>
      <c r="W12" s="101"/>
      <c r="X12" s="101" t="s">
        <v>144</v>
      </c>
      <c r="Y12" s="101"/>
      <c r="Z12" s="101" t="s">
        <v>240</v>
      </c>
      <c r="AA12" s="101"/>
      <c r="AB12" s="232" t="s">
        <v>14</v>
      </c>
      <c r="AC12" s="230"/>
      <c r="AD12" s="101" t="s">
        <v>129</v>
      </c>
      <c r="AE12" s="49"/>
      <c r="AF12" s="49"/>
      <c r="AG12" s="49"/>
      <c r="AH12" s="49"/>
    </row>
    <row r="13" spans="1:34" ht="16.5" customHeight="1" x14ac:dyDescent="0.45">
      <c r="A13" s="106"/>
      <c r="B13" s="106"/>
      <c r="C13" s="106"/>
      <c r="D13" s="210"/>
      <c r="E13" s="106"/>
      <c r="F13" s="234" t="s">
        <v>17</v>
      </c>
      <c r="G13" s="101"/>
      <c r="H13" s="234" t="s">
        <v>11</v>
      </c>
      <c r="I13" s="101"/>
      <c r="J13" s="234" t="s">
        <v>55</v>
      </c>
      <c r="K13" s="101"/>
      <c r="L13" s="101" t="s">
        <v>130</v>
      </c>
      <c r="M13" s="101"/>
      <c r="N13" s="233" t="s">
        <v>110</v>
      </c>
      <c r="O13" s="101"/>
      <c r="P13" s="101" t="s">
        <v>9</v>
      </c>
      <c r="Q13" s="49"/>
      <c r="R13" s="49"/>
      <c r="S13" s="49"/>
      <c r="T13" s="232" t="s">
        <v>72</v>
      </c>
      <c r="U13" s="101"/>
      <c r="V13" s="232" t="s">
        <v>232</v>
      </c>
      <c r="W13" s="101"/>
      <c r="X13" s="101" t="s">
        <v>145</v>
      </c>
      <c r="Y13" s="101"/>
      <c r="Z13" s="101" t="s">
        <v>239</v>
      </c>
      <c r="AA13" s="101"/>
      <c r="AB13" s="101" t="s">
        <v>131</v>
      </c>
      <c r="AC13" s="101"/>
      <c r="AD13" s="101" t="s">
        <v>132</v>
      </c>
      <c r="AE13" s="101"/>
      <c r="AF13" s="101" t="s">
        <v>153</v>
      </c>
      <c r="AG13" s="101"/>
      <c r="AH13" s="234" t="s">
        <v>14</v>
      </c>
    </row>
    <row r="14" spans="1:34" ht="16.5" customHeight="1" x14ac:dyDescent="0.45">
      <c r="A14" s="106"/>
      <c r="B14" s="106"/>
      <c r="C14" s="106"/>
      <c r="D14" s="210"/>
      <c r="E14" s="106"/>
      <c r="F14" s="101" t="s">
        <v>12</v>
      </c>
      <c r="G14" s="101"/>
      <c r="H14" s="101" t="s">
        <v>12</v>
      </c>
      <c r="I14" s="101"/>
      <c r="J14" s="101" t="s">
        <v>133</v>
      </c>
      <c r="K14" s="101"/>
      <c r="L14" s="101" t="s">
        <v>134</v>
      </c>
      <c r="M14" s="101"/>
      <c r="N14" s="233" t="s">
        <v>109</v>
      </c>
      <c r="O14" s="101"/>
      <c r="P14" s="235" t="s">
        <v>135</v>
      </c>
      <c r="Q14" s="101"/>
      <c r="R14" s="101" t="s">
        <v>35</v>
      </c>
      <c r="S14" s="101"/>
      <c r="T14" s="101" t="s">
        <v>73</v>
      </c>
      <c r="U14" s="101"/>
      <c r="V14" s="101" t="s">
        <v>234</v>
      </c>
      <c r="W14" s="101"/>
      <c r="X14" s="101" t="s">
        <v>194</v>
      </c>
      <c r="Y14" s="101"/>
      <c r="Z14" s="101" t="s">
        <v>195</v>
      </c>
      <c r="AA14" s="101"/>
      <c r="AB14" s="232" t="s">
        <v>136</v>
      </c>
      <c r="AC14" s="101"/>
      <c r="AD14" s="101" t="s">
        <v>137</v>
      </c>
      <c r="AE14" s="101"/>
      <c r="AF14" s="101" t="s">
        <v>74</v>
      </c>
      <c r="AG14" s="101"/>
      <c r="AH14" s="101" t="s">
        <v>111</v>
      </c>
    </row>
    <row r="15" spans="1:34" ht="16.5" customHeight="1" x14ac:dyDescent="0.45">
      <c r="A15" s="106"/>
      <c r="B15" s="106"/>
      <c r="C15" s="106"/>
      <c r="D15" s="47" t="s">
        <v>0</v>
      </c>
      <c r="E15" s="106"/>
      <c r="F15" s="236" t="s">
        <v>76</v>
      </c>
      <c r="G15" s="101"/>
      <c r="H15" s="236" t="s">
        <v>76</v>
      </c>
      <c r="I15" s="101"/>
      <c r="J15" s="236" t="s">
        <v>76</v>
      </c>
      <c r="K15" s="101"/>
      <c r="L15" s="236" t="s">
        <v>76</v>
      </c>
      <c r="M15" s="101"/>
      <c r="N15" s="236" t="s">
        <v>76</v>
      </c>
      <c r="O15" s="101"/>
      <c r="P15" s="236" t="s">
        <v>76</v>
      </c>
      <c r="Q15" s="101"/>
      <c r="R15" s="236" t="s">
        <v>76</v>
      </c>
      <c r="S15" s="101"/>
      <c r="T15" s="236" t="s">
        <v>76</v>
      </c>
      <c r="U15" s="101"/>
      <c r="V15" s="236" t="s">
        <v>76</v>
      </c>
      <c r="W15" s="101"/>
      <c r="X15" s="236" t="s">
        <v>76</v>
      </c>
      <c r="Y15" s="101"/>
      <c r="Z15" s="236" t="s">
        <v>76</v>
      </c>
      <c r="AA15" s="101"/>
      <c r="AB15" s="236" t="s">
        <v>76</v>
      </c>
      <c r="AC15" s="101"/>
      <c r="AD15" s="236" t="s">
        <v>76</v>
      </c>
      <c r="AE15" s="101"/>
      <c r="AF15" s="236" t="s">
        <v>76</v>
      </c>
      <c r="AG15" s="101"/>
      <c r="AH15" s="236" t="s">
        <v>76</v>
      </c>
    </row>
    <row r="16" spans="1:34" ht="16.5" customHeight="1" x14ac:dyDescent="0.45">
      <c r="A16" s="106"/>
      <c r="B16" s="106"/>
      <c r="C16" s="106"/>
      <c r="D16" s="54"/>
      <c r="E16" s="106"/>
      <c r="F16" s="237"/>
      <c r="G16" s="101"/>
      <c r="H16" s="237"/>
      <c r="I16" s="101"/>
      <c r="J16" s="237"/>
      <c r="K16" s="101"/>
      <c r="L16" s="237"/>
      <c r="M16" s="101"/>
      <c r="N16" s="237"/>
      <c r="O16" s="101"/>
      <c r="P16" s="237"/>
      <c r="Q16" s="101"/>
      <c r="R16" s="237"/>
      <c r="S16" s="101"/>
      <c r="T16" s="237"/>
      <c r="U16" s="101"/>
      <c r="V16" s="172"/>
      <c r="W16" s="101"/>
      <c r="X16" s="237"/>
      <c r="Y16" s="101"/>
      <c r="Z16" s="237"/>
      <c r="AA16" s="101"/>
      <c r="AB16" s="237"/>
      <c r="AC16" s="101"/>
      <c r="AD16" s="237"/>
      <c r="AE16" s="101"/>
      <c r="AF16" s="237"/>
      <c r="AG16" s="101"/>
      <c r="AH16" s="237"/>
    </row>
    <row r="17" spans="1:34" ht="16.5" customHeight="1" x14ac:dyDescent="0.45">
      <c r="A17" s="238" t="s">
        <v>207</v>
      </c>
      <c r="B17" s="238"/>
      <c r="C17" s="238"/>
      <c r="D17" s="54"/>
      <c r="E17" s="106"/>
      <c r="F17" s="239"/>
      <c r="H17" s="239"/>
      <c r="J17" s="239"/>
      <c r="L17" s="239"/>
      <c r="N17" s="240"/>
      <c r="P17" s="239"/>
      <c r="R17" s="239"/>
      <c r="T17" s="240"/>
      <c r="V17" s="172"/>
      <c r="X17" s="239"/>
      <c r="Z17" s="172"/>
      <c r="AB17" s="239"/>
      <c r="AD17" s="239"/>
      <c r="AF17" s="239"/>
      <c r="AH17" s="240"/>
    </row>
    <row r="18" spans="1:34" ht="16.5" customHeight="1" x14ac:dyDescent="0.45">
      <c r="A18" s="238"/>
      <c r="B18" s="238" t="s">
        <v>237</v>
      </c>
      <c r="C18" s="238"/>
      <c r="D18" s="54"/>
      <c r="E18" s="106"/>
      <c r="F18" s="239"/>
      <c r="H18" s="239"/>
      <c r="J18" s="239"/>
      <c r="L18" s="239"/>
      <c r="N18" s="240"/>
      <c r="P18" s="239"/>
      <c r="R18" s="239"/>
      <c r="T18" s="240"/>
      <c r="V18" s="172"/>
      <c r="X18" s="239"/>
      <c r="Z18" s="172"/>
      <c r="AB18" s="239"/>
      <c r="AD18" s="239"/>
      <c r="AF18" s="239"/>
      <c r="AH18" s="240"/>
    </row>
    <row r="19" spans="1:34" ht="16.5" customHeight="1" x14ac:dyDescent="0.45">
      <c r="A19" s="238"/>
      <c r="B19" s="238" t="s">
        <v>247</v>
      </c>
      <c r="C19" s="238"/>
      <c r="D19" s="54"/>
      <c r="E19" s="106"/>
      <c r="F19" s="239">
        <v>6853719</v>
      </c>
      <c r="H19" s="239">
        <v>7116800</v>
      </c>
      <c r="J19" s="239">
        <v>442910</v>
      </c>
      <c r="L19" s="239">
        <v>-858503</v>
      </c>
      <c r="N19" s="240">
        <v>272677</v>
      </c>
      <c r="P19" s="239">
        <v>72456</v>
      </c>
      <c r="R19" s="239">
        <v>4461539</v>
      </c>
      <c r="T19" s="240">
        <v>312</v>
      </c>
      <c r="V19" s="172">
        <v>0</v>
      </c>
      <c r="X19" s="239">
        <v>-1075116</v>
      </c>
      <c r="Z19" s="172">
        <v>252129</v>
      </c>
      <c r="AB19" s="239">
        <f>SUM(T19:Z19)</f>
        <v>-822675</v>
      </c>
      <c r="AD19" s="239">
        <v>17538923</v>
      </c>
      <c r="AF19" s="239">
        <v>10057006</v>
      </c>
      <c r="AH19" s="240">
        <f>SUM(F19:R19,AB19,AF19)</f>
        <v>27595929</v>
      </c>
    </row>
    <row r="20" spans="1:34" ht="16.5" customHeight="1" x14ac:dyDescent="0.45">
      <c r="A20" s="106" t="s">
        <v>228</v>
      </c>
      <c r="B20" s="106"/>
      <c r="C20" s="106"/>
      <c r="D20" s="49"/>
      <c r="E20" s="106"/>
      <c r="F20" s="195"/>
      <c r="H20" s="195"/>
      <c r="J20" s="195"/>
      <c r="L20" s="195"/>
      <c r="N20" s="195"/>
      <c r="P20" s="195"/>
      <c r="R20" s="195"/>
      <c r="T20" s="195"/>
      <c r="V20" s="195"/>
      <c r="X20" s="195"/>
      <c r="Z20" s="195"/>
      <c r="AB20" s="195"/>
      <c r="AD20" s="195"/>
      <c r="AF20" s="195"/>
      <c r="AH20" s="195"/>
    </row>
    <row r="21" spans="1:34" ht="16.5" customHeight="1" x14ac:dyDescent="0.45">
      <c r="A21" s="106"/>
      <c r="B21" s="106" t="s">
        <v>227</v>
      </c>
      <c r="C21" s="106"/>
      <c r="D21" s="241">
        <v>4</v>
      </c>
      <c r="E21" s="106"/>
      <c r="F21" s="242">
        <v>0</v>
      </c>
      <c r="G21" s="134"/>
      <c r="H21" s="242">
        <v>0</v>
      </c>
      <c r="I21" s="134"/>
      <c r="J21" s="242">
        <v>0</v>
      </c>
      <c r="K21" s="134"/>
      <c r="L21" s="242">
        <v>0</v>
      </c>
      <c r="M21" s="134"/>
      <c r="N21" s="242">
        <v>0</v>
      </c>
      <c r="O21" s="134"/>
      <c r="P21" s="242">
        <v>0</v>
      </c>
      <c r="R21" s="243">
        <v>-46792</v>
      </c>
      <c r="T21" s="242">
        <v>-312</v>
      </c>
      <c r="V21" s="243">
        <v>-54169</v>
      </c>
      <c r="X21" s="242">
        <v>0</v>
      </c>
      <c r="Y21" s="134"/>
      <c r="Z21" s="242">
        <v>0</v>
      </c>
      <c r="AB21" s="243">
        <f>SUM(T21:Z21)</f>
        <v>-54481</v>
      </c>
      <c r="AD21" s="243">
        <v>-101273</v>
      </c>
      <c r="AF21" s="243">
        <v>-8803</v>
      </c>
      <c r="AH21" s="242">
        <f>SUM(F21:R21,AB21,AF21)</f>
        <v>-110076</v>
      </c>
    </row>
    <row r="22" spans="1:34" ht="16.5" customHeight="1" x14ac:dyDescent="0.45">
      <c r="A22" s="48" t="s">
        <v>207</v>
      </c>
      <c r="B22" s="244"/>
      <c r="C22" s="106"/>
      <c r="D22" s="210"/>
      <c r="E22" s="106"/>
      <c r="F22" s="195"/>
      <c r="H22" s="195"/>
      <c r="J22" s="195"/>
      <c r="L22" s="195"/>
      <c r="N22" s="195"/>
      <c r="P22" s="195"/>
      <c r="R22" s="195"/>
      <c r="T22" s="195"/>
      <c r="V22" s="195"/>
      <c r="X22" s="195"/>
      <c r="Z22" s="195"/>
      <c r="AB22" s="195"/>
      <c r="AD22" s="195"/>
      <c r="AF22" s="195"/>
      <c r="AH22" s="195"/>
    </row>
    <row r="23" spans="1:34" ht="16.5" customHeight="1" x14ac:dyDescent="0.45">
      <c r="A23" s="48"/>
      <c r="B23" s="245" t="s">
        <v>238</v>
      </c>
      <c r="C23" s="106"/>
      <c r="D23" s="210"/>
      <c r="E23" s="106"/>
      <c r="F23" s="195"/>
      <c r="G23" s="49"/>
      <c r="H23" s="195"/>
      <c r="I23" s="49"/>
      <c r="J23" s="195"/>
      <c r="K23" s="49"/>
      <c r="L23" s="195"/>
      <c r="M23" s="49"/>
      <c r="N23" s="195"/>
      <c r="O23" s="49"/>
      <c r="P23" s="195"/>
      <c r="Q23" s="49"/>
      <c r="R23" s="195"/>
      <c r="S23" s="49"/>
      <c r="T23" s="195"/>
      <c r="U23" s="49"/>
      <c r="V23" s="195"/>
      <c r="W23" s="49"/>
      <c r="X23" s="195"/>
      <c r="Y23" s="49"/>
      <c r="Z23" s="195"/>
      <c r="AA23" s="49"/>
      <c r="AB23" s="195"/>
      <c r="AC23" s="49"/>
      <c r="AD23" s="195"/>
      <c r="AE23" s="49"/>
      <c r="AF23" s="195"/>
      <c r="AG23" s="49"/>
      <c r="AH23" s="195"/>
    </row>
    <row r="24" spans="1:34" ht="16.5" customHeight="1" x14ac:dyDescent="0.45">
      <c r="A24" s="48"/>
      <c r="B24" s="245" t="s">
        <v>248</v>
      </c>
      <c r="C24" s="106"/>
      <c r="D24" s="210"/>
      <c r="E24" s="106"/>
      <c r="F24" s="240">
        <f>SUM(F18:F21)</f>
        <v>6853719</v>
      </c>
      <c r="H24" s="240">
        <f>SUM(H18:H21)</f>
        <v>7116800</v>
      </c>
      <c r="J24" s="240">
        <f>SUM(J18:J21)</f>
        <v>442910</v>
      </c>
      <c r="L24" s="240">
        <f>SUM(L18:L21)</f>
        <v>-858503</v>
      </c>
      <c r="N24" s="240">
        <f>SUM(N18:N21)</f>
        <v>272677</v>
      </c>
      <c r="P24" s="240">
        <f>SUM(P18:P21)</f>
        <v>72456</v>
      </c>
      <c r="R24" s="240">
        <f>SUM(R18:R21)</f>
        <v>4414747</v>
      </c>
      <c r="T24" s="240">
        <f>SUM(T18:T21)</f>
        <v>0</v>
      </c>
      <c r="V24" s="240">
        <f>SUM(V18:V21)</f>
        <v>-54169</v>
      </c>
      <c r="X24" s="240">
        <f>SUM(X18:X21)</f>
        <v>-1075116</v>
      </c>
      <c r="Z24" s="240">
        <f>SUM(Z18:Z21)</f>
        <v>252129</v>
      </c>
      <c r="AB24" s="240">
        <f>SUM(AB18:AB21)</f>
        <v>-877156</v>
      </c>
      <c r="AD24" s="240">
        <f>SUM(AD18:AD21)</f>
        <v>17437650</v>
      </c>
      <c r="AF24" s="240">
        <f>SUM(AF18:AF21)</f>
        <v>10048203</v>
      </c>
      <c r="AH24" s="240">
        <f>SUM(AH18:AH21)</f>
        <v>27485853</v>
      </c>
    </row>
    <row r="25" spans="1:34" ht="16.5" customHeight="1" x14ac:dyDescent="0.45">
      <c r="A25" s="49" t="s">
        <v>300</v>
      </c>
      <c r="F25" s="195"/>
      <c r="G25" s="49"/>
      <c r="H25" s="195"/>
      <c r="I25" s="49"/>
      <c r="J25" s="195"/>
      <c r="K25" s="49"/>
      <c r="L25" s="195"/>
      <c r="M25" s="49"/>
      <c r="N25" s="195"/>
      <c r="O25" s="49"/>
      <c r="P25" s="195"/>
      <c r="Q25" s="49"/>
      <c r="R25" s="195"/>
      <c r="S25" s="49"/>
      <c r="T25" s="195"/>
      <c r="U25" s="49"/>
      <c r="V25" s="195"/>
      <c r="W25" s="49"/>
      <c r="X25" s="195"/>
      <c r="Y25" s="49"/>
      <c r="Z25" s="195"/>
      <c r="AA25" s="49"/>
      <c r="AB25" s="195"/>
      <c r="AC25" s="49"/>
      <c r="AD25" s="195"/>
      <c r="AE25" s="49"/>
      <c r="AF25" s="195"/>
      <c r="AG25" s="49"/>
      <c r="AH25" s="195"/>
    </row>
    <row r="26" spans="1:34" ht="16.5" customHeight="1" x14ac:dyDescent="0.45">
      <c r="B26" s="49" t="s">
        <v>301</v>
      </c>
      <c r="F26" s="240">
        <v>0</v>
      </c>
      <c r="G26" s="134"/>
      <c r="H26" s="240">
        <v>0</v>
      </c>
      <c r="I26" s="134"/>
      <c r="J26" s="240">
        <v>0</v>
      </c>
      <c r="K26" s="134"/>
      <c r="L26" s="240">
        <v>0</v>
      </c>
      <c r="M26" s="134"/>
      <c r="N26" s="240">
        <v>0</v>
      </c>
      <c r="O26" s="134"/>
      <c r="P26" s="240">
        <v>0</v>
      </c>
      <c r="Q26" s="134"/>
      <c r="R26" s="172">
        <v>-324967</v>
      </c>
      <c r="S26" s="134"/>
      <c r="T26" s="172">
        <v>0</v>
      </c>
      <c r="U26" s="134"/>
      <c r="V26" s="172">
        <v>25117</v>
      </c>
      <c r="W26" s="134"/>
      <c r="X26" s="172">
        <v>63484</v>
      </c>
      <c r="Y26" s="134"/>
      <c r="Z26" s="172">
        <v>0</v>
      </c>
      <c r="AA26" s="134"/>
      <c r="AB26" s="239">
        <f>SUM(T26:Z26)</f>
        <v>88601</v>
      </c>
      <c r="AC26" s="134"/>
      <c r="AD26" s="239">
        <f>SUM(AB26,R26,P26,N26,L26,J26,H26,F26)</f>
        <v>-236366</v>
      </c>
      <c r="AE26" s="134"/>
      <c r="AF26" s="172">
        <v>-234085</v>
      </c>
      <c r="AG26" s="134"/>
      <c r="AH26" s="240">
        <f>SUM(F26:R26,AB26,AF26)</f>
        <v>-470451</v>
      </c>
    </row>
    <row r="27" spans="1:34" ht="16.5" customHeight="1" x14ac:dyDescent="0.45">
      <c r="A27" s="49" t="s">
        <v>253</v>
      </c>
      <c r="F27" s="240"/>
      <c r="G27" s="134"/>
      <c r="H27" s="240"/>
      <c r="I27" s="134"/>
      <c r="J27" s="240"/>
      <c r="K27" s="134"/>
      <c r="L27" s="240"/>
      <c r="M27" s="134"/>
      <c r="N27" s="240"/>
      <c r="O27" s="134"/>
      <c r="P27" s="240"/>
      <c r="Q27" s="134"/>
      <c r="R27" s="172"/>
      <c r="S27" s="134"/>
      <c r="T27" s="172"/>
      <c r="U27" s="134"/>
      <c r="V27" s="172"/>
      <c r="W27" s="134"/>
      <c r="X27" s="172"/>
      <c r="Y27" s="134"/>
      <c r="Z27" s="172"/>
      <c r="AA27" s="134"/>
      <c r="AB27" s="172"/>
      <c r="AC27" s="134"/>
      <c r="AD27" s="239"/>
      <c r="AE27" s="134"/>
      <c r="AF27" s="172"/>
      <c r="AG27" s="134"/>
      <c r="AH27" s="240"/>
    </row>
    <row r="28" spans="1:34" ht="16.5" customHeight="1" x14ac:dyDescent="0.45">
      <c r="B28" s="49" t="s">
        <v>303</v>
      </c>
      <c r="F28" s="240"/>
      <c r="G28" s="134"/>
      <c r="H28" s="240"/>
      <c r="I28" s="134"/>
      <c r="J28" s="240"/>
      <c r="K28" s="134"/>
      <c r="L28" s="240"/>
      <c r="M28" s="134"/>
      <c r="N28" s="240"/>
      <c r="O28" s="134"/>
      <c r="P28" s="240"/>
      <c r="Q28" s="134"/>
      <c r="R28" s="172"/>
      <c r="S28" s="134"/>
      <c r="T28" s="172"/>
      <c r="U28" s="134"/>
      <c r="V28" s="172"/>
      <c r="W28" s="134"/>
      <c r="X28" s="172"/>
      <c r="Y28" s="134"/>
      <c r="Z28" s="172"/>
      <c r="AA28" s="134"/>
      <c r="AB28" s="172"/>
      <c r="AC28" s="134"/>
      <c r="AD28" s="239"/>
      <c r="AE28" s="134"/>
      <c r="AF28" s="172"/>
      <c r="AG28" s="134"/>
      <c r="AH28" s="240"/>
    </row>
    <row r="29" spans="1:34" ht="16.5" customHeight="1" x14ac:dyDescent="0.45">
      <c r="B29" s="49" t="s">
        <v>302</v>
      </c>
      <c r="F29" s="240">
        <v>0</v>
      </c>
      <c r="G29" s="134"/>
      <c r="H29" s="240">
        <v>0</v>
      </c>
      <c r="I29" s="134"/>
      <c r="J29" s="240">
        <v>0</v>
      </c>
      <c r="K29" s="134"/>
      <c r="L29" s="240">
        <v>325247</v>
      </c>
      <c r="M29" s="134"/>
      <c r="N29" s="240">
        <v>0</v>
      </c>
      <c r="O29" s="134"/>
      <c r="P29" s="240">
        <v>0</v>
      </c>
      <c r="Q29" s="134"/>
      <c r="R29" s="172">
        <v>0</v>
      </c>
      <c r="S29" s="134"/>
      <c r="T29" s="172">
        <v>0</v>
      </c>
      <c r="U29" s="134"/>
      <c r="V29" s="172">
        <v>0</v>
      </c>
      <c r="W29" s="134"/>
      <c r="X29" s="172">
        <v>0</v>
      </c>
      <c r="Y29" s="134"/>
      <c r="Z29" s="172">
        <v>0</v>
      </c>
      <c r="AA29" s="134"/>
      <c r="AB29" s="172">
        <f t="shared" ref="AB29:AB33" si="0">SUM(T29:Z29)</f>
        <v>0</v>
      </c>
      <c r="AC29" s="134"/>
      <c r="AD29" s="239">
        <f t="shared" ref="AD29:AD33" si="1">SUM(AB29,R29,P29,N29,L29,J29,H29,F29)</f>
        <v>325247</v>
      </c>
      <c r="AE29" s="134"/>
      <c r="AF29" s="172">
        <v>-466899</v>
      </c>
      <c r="AG29" s="134"/>
      <c r="AH29" s="240">
        <f t="shared" ref="AH29:AH33" si="2">SUM(F29:R29,AB29,AF29)</f>
        <v>-141652</v>
      </c>
    </row>
    <row r="30" spans="1:34" ht="16.5" customHeight="1" x14ac:dyDescent="0.45">
      <c r="A30" s="49" t="s">
        <v>272</v>
      </c>
      <c r="D30" s="50">
        <v>16</v>
      </c>
      <c r="F30" s="240">
        <v>0</v>
      </c>
      <c r="G30" s="134"/>
      <c r="H30" s="240">
        <v>0</v>
      </c>
      <c r="I30" s="134"/>
      <c r="J30" s="240">
        <v>0</v>
      </c>
      <c r="K30" s="134"/>
      <c r="L30" s="240">
        <v>0</v>
      </c>
      <c r="M30" s="134"/>
      <c r="N30" s="240">
        <v>0</v>
      </c>
      <c r="O30" s="134"/>
      <c r="P30" s="240">
        <v>0</v>
      </c>
      <c r="Q30" s="134"/>
      <c r="R30" s="172">
        <v>-308417</v>
      </c>
      <c r="S30" s="134"/>
      <c r="T30" s="172">
        <v>0</v>
      </c>
      <c r="U30" s="134"/>
      <c r="V30" s="172">
        <v>0</v>
      </c>
      <c r="W30" s="134"/>
      <c r="X30" s="172">
        <v>0</v>
      </c>
      <c r="Y30" s="134"/>
      <c r="Z30" s="172">
        <v>0</v>
      </c>
      <c r="AA30" s="134"/>
      <c r="AB30" s="172">
        <f t="shared" si="0"/>
        <v>0</v>
      </c>
      <c r="AC30" s="134"/>
      <c r="AD30" s="239">
        <f t="shared" si="1"/>
        <v>-308417</v>
      </c>
      <c r="AE30" s="134"/>
      <c r="AF30" s="172">
        <v>0</v>
      </c>
      <c r="AG30" s="134"/>
      <c r="AH30" s="240">
        <f t="shared" si="2"/>
        <v>-308417</v>
      </c>
    </row>
    <row r="31" spans="1:34" ht="16.5" customHeight="1" x14ac:dyDescent="0.45">
      <c r="A31" s="49" t="s">
        <v>273</v>
      </c>
      <c r="D31" s="50">
        <v>16</v>
      </c>
      <c r="F31" s="240">
        <v>0</v>
      </c>
      <c r="G31" s="134"/>
      <c r="H31" s="240">
        <v>0</v>
      </c>
      <c r="I31" s="134"/>
      <c r="J31" s="240">
        <v>0</v>
      </c>
      <c r="K31" s="134"/>
      <c r="L31" s="240">
        <v>0</v>
      </c>
      <c r="M31" s="134"/>
      <c r="N31" s="240">
        <v>0</v>
      </c>
      <c r="O31" s="134"/>
      <c r="P31" s="240">
        <v>23006</v>
      </c>
      <c r="Q31" s="134"/>
      <c r="R31" s="172">
        <v>-23006</v>
      </c>
      <c r="S31" s="134"/>
      <c r="T31" s="172">
        <v>0</v>
      </c>
      <c r="U31" s="134"/>
      <c r="V31" s="172">
        <v>0</v>
      </c>
      <c r="W31" s="134"/>
      <c r="X31" s="172">
        <v>0</v>
      </c>
      <c r="Y31" s="134"/>
      <c r="Z31" s="172">
        <v>0</v>
      </c>
      <c r="AA31" s="134"/>
      <c r="AB31" s="172">
        <f t="shared" si="0"/>
        <v>0</v>
      </c>
      <c r="AC31" s="134"/>
      <c r="AD31" s="172">
        <f t="shared" si="1"/>
        <v>0</v>
      </c>
      <c r="AE31" s="134"/>
      <c r="AF31" s="172">
        <v>0</v>
      </c>
      <c r="AG31" s="134"/>
      <c r="AH31" s="240">
        <f t="shared" si="2"/>
        <v>0</v>
      </c>
    </row>
    <row r="32" spans="1:34" ht="16.5" customHeight="1" x14ac:dyDescent="0.45">
      <c r="A32" s="49" t="s">
        <v>274</v>
      </c>
      <c r="F32" s="240">
        <v>0</v>
      </c>
      <c r="G32" s="134"/>
      <c r="H32" s="240">
        <v>0</v>
      </c>
      <c r="I32" s="134"/>
      <c r="J32" s="240">
        <v>0</v>
      </c>
      <c r="K32" s="134"/>
      <c r="L32" s="240">
        <v>0</v>
      </c>
      <c r="M32" s="134"/>
      <c r="N32" s="240">
        <v>0</v>
      </c>
      <c r="O32" s="134"/>
      <c r="P32" s="240">
        <v>0</v>
      </c>
      <c r="Q32" s="134"/>
      <c r="R32" s="172">
        <v>0</v>
      </c>
      <c r="S32" s="134"/>
      <c r="T32" s="172">
        <v>0</v>
      </c>
      <c r="U32" s="134"/>
      <c r="V32" s="172">
        <v>0</v>
      </c>
      <c r="W32" s="134"/>
      <c r="X32" s="172">
        <v>0</v>
      </c>
      <c r="Y32" s="134"/>
      <c r="Z32" s="172">
        <v>0</v>
      </c>
      <c r="AA32" s="134"/>
      <c r="AB32" s="172">
        <f t="shared" si="0"/>
        <v>0</v>
      </c>
      <c r="AC32" s="134"/>
      <c r="AD32" s="172">
        <f t="shared" si="1"/>
        <v>0</v>
      </c>
      <c r="AE32" s="134"/>
      <c r="AF32" s="172">
        <v>-26751</v>
      </c>
      <c r="AG32" s="134"/>
      <c r="AH32" s="240">
        <f t="shared" si="2"/>
        <v>-26751</v>
      </c>
    </row>
    <row r="33" spans="1:34" ht="16.5" customHeight="1" x14ac:dyDescent="0.45">
      <c r="A33" s="49" t="s">
        <v>106</v>
      </c>
      <c r="F33" s="242">
        <v>0</v>
      </c>
      <c r="G33" s="134"/>
      <c r="H33" s="242">
        <v>0</v>
      </c>
      <c r="I33" s="134"/>
      <c r="J33" s="242">
        <v>0</v>
      </c>
      <c r="K33" s="134"/>
      <c r="L33" s="242">
        <v>0</v>
      </c>
      <c r="M33" s="134"/>
      <c r="N33" s="242">
        <v>19728</v>
      </c>
      <c r="O33" s="134"/>
      <c r="P33" s="242">
        <v>0</v>
      </c>
      <c r="Q33" s="134"/>
      <c r="R33" s="242">
        <v>0</v>
      </c>
      <c r="S33" s="134"/>
      <c r="T33" s="242">
        <v>0</v>
      </c>
      <c r="U33" s="134"/>
      <c r="V33" s="242">
        <v>0</v>
      </c>
      <c r="W33" s="134"/>
      <c r="X33" s="242">
        <v>0</v>
      </c>
      <c r="Y33" s="134"/>
      <c r="Z33" s="242">
        <v>0</v>
      </c>
      <c r="AA33" s="134"/>
      <c r="AB33" s="242">
        <f t="shared" si="0"/>
        <v>0</v>
      </c>
      <c r="AC33" s="134"/>
      <c r="AD33" s="243">
        <f t="shared" si="1"/>
        <v>19728</v>
      </c>
      <c r="AE33" s="134"/>
      <c r="AF33" s="242">
        <v>5474</v>
      </c>
      <c r="AG33" s="134"/>
      <c r="AH33" s="240">
        <f t="shared" si="2"/>
        <v>25202</v>
      </c>
    </row>
    <row r="34" spans="1:34" ht="16.5" customHeight="1" x14ac:dyDescent="0.2">
      <c r="A34" s="48"/>
      <c r="B34" s="48"/>
      <c r="C34" s="106"/>
      <c r="D34" s="210"/>
      <c r="E34" s="106"/>
      <c r="F34" s="246"/>
      <c r="H34" s="246"/>
      <c r="J34" s="239"/>
      <c r="L34" s="247"/>
      <c r="N34" s="247"/>
      <c r="P34" s="246"/>
      <c r="R34" s="246"/>
      <c r="T34" s="246"/>
      <c r="V34" s="239"/>
      <c r="X34" s="239"/>
      <c r="Z34" s="239"/>
      <c r="AB34" s="239"/>
      <c r="AD34" s="239"/>
      <c r="AF34" s="239"/>
      <c r="AH34" s="248"/>
    </row>
    <row r="35" spans="1:34" ht="16.5" customHeight="1" x14ac:dyDescent="0.45">
      <c r="A35" s="48" t="s">
        <v>209</v>
      </c>
      <c r="B35" s="48"/>
      <c r="C35" s="106"/>
      <c r="D35" s="210"/>
      <c r="E35" s="106"/>
      <c r="F35" s="195"/>
      <c r="H35" s="195"/>
      <c r="J35" s="195"/>
      <c r="L35" s="195"/>
      <c r="N35" s="195"/>
      <c r="P35" s="195"/>
      <c r="R35" s="195"/>
      <c r="T35" s="195"/>
      <c r="V35" s="195"/>
      <c r="X35" s="195"/>
      <c r="Z35" s="195"/>
      <c r="AB35" s="195"/>
      <c r="AD35" s="195"/>
      <c r="AF35" s="195"/>
      <c r="AH35" s="195"/>
    </row>
    <row r="36" spans="1:34" ht="16.5" customHeight="1" thickBot="1" x14ac:dyDescent="0.5">
      <c r="A36" s="48"/>
      <c r="B36" s="48" t="s">
        <v>267</v>
      </c>
      <c r="C36" s="106"/>
      <c r="D36" s="210"/>
      <c r="E36" s="106"/>
      <c r="F36" s="249">
        <f>SUM(F24:F33)</f>
        <v>6853719</v>
      </c>
      <c r="H36" s="249">
        <f>SUM(H24:H33)</f>
        <v>7116800</v>
      </c>
      <c r="J36" s="249">
        <f>SUM(J24:J33)</f>
        <v>442910</v>
      </c>
      <c r="L36" s="249">
        <f>SUM(L24:L33)</f>
        <v>-533256</v>
      </c>
      <c r="N36" s="249">
        <f>SUM(N24:N33)</f>
        <v>292405</v>
      </c>
      <c r="P36" s="249">
        <f>SUM(P24:P33)</f>
        <v>95462</v>
      </c>
      <c r="R36" s="249">
        <f>SUM(R24:R33)</f>
        <v>3758357</v>
      </c>
      <c r="T36" s="249" t="s">
        <v>13</v>
      </c>
      <c r="V36" s="250">
        <f>SUM(V24:V33)</f>
        <v>-29052</v>
      </c>
      <c r="X36" s="249">
        <f>SUM(X24:X33)</f>
        <v>-1011632</v>
      </c>
      <c r="Z36" s="249">
        <f>SUM(Z24:Z33)</f>
        <v>252129</v>
      </c>
      <c r="AB36" s="249">
        <f>SUM(AB24:AB33)</f>
        <v>-788555</v>
      </c>
      <c r="AD36" s="249">
        <f>SUM(AD24:AD33)</f>
        <v>17237842</v>
      </c>
      <c r="AF36" s="249">
        <f>SUM(AF24:AF33)</f>
        <v>9325942</v>
      </c>
      <c r="AH36" s="249">
        <f>SUM(AH24:AH33)</f>
        <v>26563784</v>
      </c>
    </row>
    <row r="37" spans="1:34" ht="16.5" customHeight="1" thickTop="1" x14ac:dyDescent="0.45">
      <c r="A37" s="106"/>
      <c r="B37" s="106"/>
      <c r="C37" s="106"/>
      <c r="D37" s="54"/>
      <c r="E37" s="106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</row>
    <row r="38" spans="1:34" ht="16.5" customHeight="1" x14ac:dyDescent="0.45">
      <c r="A38" s="106"/>
      <c r="B38" s="106"/>
      <c r="C38" s="106"/>
      <c r="D38" s="54"/>
      <c r="E38" s="106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</row>
    <row r="39" spans="1:34" ht="16.5" customHeight="1" x14ac:dyDescent="0.45">
      <c r="A39" s="48" t="s">
        <v>207</v>
      </c>
      <c r="B39" s="244"/>
      <c r="C39" s="106"/>
      <c r="D39" s="210"/>
      <c r="E39" s="106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</row>
    <row r="40" spans="1:34" ht="16.5" customHeight="1" x14ac:dyDescent="0.45">
      <c r="A40" s="48"/>
      <c r="B40" s="245" t="s">
        <v>208</v>
      </c>
      <c r="C40" s="106"/>
      <c r="D40" s="210"/>
      <c r="E40" s="106"/>
      <c r="F40" s="134">
        <v>6853719</v>
      </c>
      <c r="G40" s="134"/>
      <c r="H40" s="134">
        <v>7116799</v>
      </c>
      <c r="I40" s="134"/>
      <c r="J40" s="134">
        <v>442910</v>
      </c>
      <c r="K40" s="134"/>
      <c r="L40" s="134">
        <v>-136133</v>
      </c>
      <c r="M40" s="134"/>
      <c r="N40" s="134">
        <v>214530</v>
      </c>
      <c r="O40" s="134"/>
      <c r="P40" s="134">
        <v>10000</v>
      </c>
      <c r="Q40" s="134"/>
      <c r="R40" s="22">
        <v>3652720</v>
      </c>
      <c r="S40" s="134"/>
      <c r="T40" s="134">
        <v>1122</v>
      </c>
      <c r="V40" s="22">
        <v>0</v>
      </c>
      <c r="X40" s="22">
        <v>-833580</v>
      </c>
      <c r="Z40" s="22">
        <v>0</v>
      </c>
      <c r="AB40" s="99">
        <f>SUM(T40:Z40)</f>
        <v>-832458</v>
      </c>
      <c r="AD40" s="99">
        <f>SUM(F40:R40,AB40)</f>
        <v>17322087</v>
      </c>
      <c r="AF40" s="99">
        <v>2771214</v>
      </c>
      <c r="AH40" s="134">
        <f>SUM(AD40:AF40)</f>
        <v>20093301</v>
      </c>
    </row>
    <row r="41" spans="1:34" ht="16.5" customHeight="1" x14ac:dyDescent="0.45">
      <c r="A41" s="49" t="s">
        <v>300</v>
      </c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</row>
    <row r="42" spans="1:34" ht="16.5" customHeight="1" x14ac:dyDescent="0.45">
      <c r="B42" s="49" t="s">
        <v>304</v>
      </c>
      <c r="F42" s="134">
        <v>0</v>
      </c>
      <c r="G42" s="134"/>
      <c r="H42" s="134">
        <v>0</v>
      </c>
      <c r="I42" s="134"/>
      <c r="J42" s="134">
        <v>0</v>
      </c>
      <c r="K42" s="134"/>
      <c r="L42" s="134">
        <v>0</v>
      </c>
      <c r="M42" s="134"/>
      <c r="N42" s="134">
        <v>0</v>
      </c>
      <c r="O42" s="134"/>
      <c r="P42" s="134">
        <v>0</v>
      </c>
      <c r="Q42" s="134"/>
      <c r="R42" s="22">
        <v>420901</v>
      </c>
      <c r="S42" s="134"/>
      <c r="T42" s="134">
        <v>144</v>
      </c>
      <c r="U42" s="134"/>
      <c r="V42" s="22">
        <v>0</v>
      </c>
      <c r="W42" s="134"/>
      <c r="X42" s="22">
        <v>-621148</v>
      </c>
      <c r="Y42" s="134"/>
      <c r="Z42" s="22">
        <v>252129</v>
      </c>
      <c r="AA42" s="134"/>
      <c r="AB42" s="99">
        <f>SUM(T42:Z42)</f>
        <v>-368875</v>
      </c>
      <c r="AC42" s="134"/>
      <c r="AD42" s="99">
        <f>SUM(F42:R42,AB42)</f>
        <v>52026</v>
      </c>
      <c r="AE42" s="134"/>
      <c r="AF42" s="22">
        <v>60866</v>
      </c>
      <c r="AG42" s="134"/>
      <c r="AH42" s="134">
        <f>SUM(AD42:AF42)</f>
        <v>112892</v>
      </c>
    </row>
    <row r="43" spans="1:34" ht="16.5" customHeight="1" x14ac:dyDescent="0.45">
      <c r="A43" s="49" t="s">
        <v>272</v>
      </c>
      <c r="F43" s="134">
        <v>0</v>
      </c>
      <c r="G43" s="134"/>
      <c r="H43" s="134">
        <v>0</v>
      </c>
      <c r="I43" s="134"/>
      <c r="J43" s="134">
        <v>0</v>
      </c>
      <c r="K43" s="134"/>
      <c r="L43" s="134">
        <v>0</v>
      </c>
      <c r="M43" s="134"/>
      <c r="N43" s="134">
        <v>0</v>
      </c>
      <c r="O43" s="134"/>
      <c r="P43" s="134">
        <v>0</v>
      </c>
      <c r="Q43" s="134"/>
      <c r="R43" s="22">
        <v>-274130</v>
      </c>
      <c r="S43" s="134"/>
      <c r="T43" s="134">
        <v>0</v>
      </c>
      <c r="U43" s="134"/>
      <c r="V43" s="22">
        <v>0</v>
      </c>
      <c r="W43" s="134"/>
      <c r="X43" s="22">
        <v>0</v>
      </c>
      <c r="Y43" s="134"/>
      <c r="Z43" s="22">
        <v>0</v>
      </c>
      <c r="AA43" s="134"/>
      <c r="AB43" s="22">
        <v>0</v>
      </c>
      <c r="AC43" s="134"/>
      <c r="AD43" s="99">
        <f t="shared" ref="AD43" si="3">SUM(F43:R43,AB43)</f>
        <v>-274130</v>
      </c>
      <c r="AE43" s="134"/>
      <c r="AF43" s="22">
        <v>0</v>
      </c>
      <c r="AG43" s="134"/>
      <c r="AH43" s="134">
        <f t="shared" ref="AH43:AH45" si="4">SUM(AD43:AF43)</f>
        <v>-274130</v>
      </c>
    </row>
    <row r="44" spans="1:34" ht="16.5" customHeight="1" x14ac:dyDescent="0.45">
      <c r="A44" s="49" t="s">
        <v>273</v>
      </c>
      <c r="F44" s="134">
        <v>0</v>
      </c>
      <c r="G44" s="134"/>
      <c r="H44" s="134">
        <v>0</v>
      </c>
      <c r="I44" s="134"/>
      <c r="J44" s="134">
        <v>0</v>
      </c>
      <c r="K44" s="134"/>
      <c r="L44" s="134">
        <v>0</v>
      </c>
      <c r="M44" s="134"/>
      <c r="N44" s="134">
        <v>0</v>
      </c>
      <c r="O44" s="134"/>
      <c r="P44" s="134">
        <v>62456</v>
      </c>
      <c r="Q44" s="134"/>
      <c r="R44" s="22">
        <v>-62456</v>
      </c>
      <c r="S44" s="134"/>
      <c r="T44" s="134">
        <v>0</v>
      </c>
      <c r="U44" s="134"/>
      <c r="V44" s="22">
        <v>0</v>
      </c>
      <c r="W44" s="134"/>
      <c r="X44" s="22">
        <v>0</v>
      </c>
      <c r="Y44" s="134"/>
      <c r="Z44" s="22">
        <v>0</v>
      </c>
      <c r="AA44" s="134"/>
      <c r="AB44" s="22">
        <v>0</v>
      </c>
      <c r="AC44" s="134"/>
      <c r="AD44" s="22">
        <v>0</v>
      </c>
      <c r="AE44" s="134"/>
      <c r="AF44" s="22">
        <v>0</v>
      </c>
      <c r="AG44" s="134"/>
      <c r="AH44" s="134">
        <f t="shared" si="4"/>
        <v>0</v>
      </c>
    </row>
    <row r="45" spans="1:34" ht="16.5" customHeight="1" x14ac:dyDescent="0.45">
      <c r="A45" s="49" t="s">
        <v>274</v>
      </c>
      <c r="F45" s="134">
        <v>0</v>
      </c>
      <c r="G45" s="134"/>
      <c r="H45" s="134">
        <v>0</v>
      </c>
      <c r="I45" s="134"/>
      <c r="J45" s="134">
        <v>0</v>
      </c>
      <c r="K45" s="134"/>
      <c r="L45" s="134">
        <v>0</v>
      </c>
      <c r="M45" s="134"/>
      <c r="N45" s="134">
        <v>0</v>
      </c>
      <c r="O45" s="134"/>
      <c r="P45" s="134">
        <v>0</v>
      </c>
      <c r="Q45" s="134"/>
      <c r="R45" s="22">
        <v>0</v>
      </c>
      <c r="S45" s="134"/>
      <c r="T45" s="134">
        <v>0</v>
      </c>
      <c r="U45" s="134"/>
      <c r="V45" s="22">
        <v>0</v>
      </c>
      <c r="W45" s="134"/>
      <c r="X45" s="22">
        <v>0</v>
      </c>
      <c r="Y45" s="134"/>
      <c r="Z45" s="22">
        <v>0</v>
      </c>
      <c r="AA45" s="134"/>
      <c r="AB45" s="22">
        <v>0</v>
      </c>
      <c r="AC45" s="134"/>
      <c r="AD45" s="22">
        <v>0</v>
      </c>
      <c r="AE45" s="134"/>
      <c r="AF45" s="22">
        <v>-53500</v>
      </c>
      <c r="AG45" s="134"/>
      <c r="AH45" s="134">
        <f t="shared" si="4"/>
        <v>-53500</v>
      </c>
    </row>
    <row r="46" spans="1:34" ht="16.5" customHeight="1" x14ac:dyDescent="0.45">
      <c r="A46" s="49" t="s">
        <v>106</v>
      </c>
      <c r="F46" s="132">
        <v>0</v>
      </c>
      <c r="G46" s="134"/>
      <c r="H46" s="132">
        <v>0</v>
      </c>
      <c r="I46" s="134"/>
      <c r="J46" s="132">
        <v>0</v>
      </c>
      <c r="K46" s="134"/>
      <c r="L46" s="132">
        <v>0</v>
      </c>
      <c r="M46" s="134"/>
      <c r="N46" s="132">
        <v>33733</v>
      </c>
      <c r="O46" s="134"/>
      <c r="P46" s="132">
        <v>0</v>
      </c>
      <c r="Q46" s="134"/>
      <c r="R46" s="132">
        <v>0</v>
      </c>
      <c r="S46" s="134"/>
      <c r="T46" s="132">
        <v>0</v>
      </c>
      <c r="U46" s="134"/>
      <c r="V46" s="132">
        <v>0</v>
      </c>
      <c r="W46" s="134"/>
      <c r="X46" s="132">
        <v>0</v>
      </c>
      <c r="Y46" s="134"/>
      <c r="Z46" s="132">
        <v>0</v>
      </c>
      <c r="AA46" s="134"/>
      <c r="AB46" s="132">
        <v>0</v>
      </c>
      <c r="AC46" s="134"/>
      <c r="AD46" s="103">
        <f>SUM(F46:R46,AB46)</f>
        <v>33733</v>
      </c>
      <c r="AE46" s="134"/>
      <c r="AF46" s="132">
        <v>0</v>
      </c>
      <c r="AG46" s="134"/>
      <c r="AH46" s="132">
        <f>SUM(AD46:AF46)</f>
        <v>33733</v>
      </c>
    </row>
    <row r="47" spans="1:34" ht="16.5" customHeight="1" x14ac:dyDescent="0.2">
      <c r="A47" s="48"/>
      <c r="B47" s="48"/>
      <c r="C47" s="106"/>
      <c r="D47" s="210"/>
      <c r="E47" s="106"/>
    </row>
    <row r="48" spans="1:34" ht="16.5" customHeight="1" x14ac:dyDescent="0.45">
      <c r="A48" s="48" t="s">
        <v>209</v>
      </c>
      <c r="B48" s="48"/>
      <c r="C48" s="106"/>
      <c r="D48" s="210"/>
      <c r="E48" s="106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</row>
    <row r="49" spans="1:34" ht="16.5" customHeight="1" thickBot="1" x14ac:dyDescent="0.5">
      <c r="A49" s="48"/>
      <c r="B49" s="48" t="s">
        <v>268</v>
      </c>
      <c r="C49" s="106"/>
      <c r="D49" s="210"/>
      <c r="E49" s="106"/>
      <c r="F49" s="251">
        <f>SUM(F40:F46)</f>
        <v>6853719</v>
      </c>
      <c r="H49" s="251">
        <f>SUM(H40:H46)</f>
        <v>7116799</v>
      </c>
      <c r="J49" s="251">
        <f>SUM(J40:J46)</f>
        <v>442910</v>
      </c>
      <c r="L49" s="251">
        <f>SUM(L40:L46)</f>
        <v>-136133</v>
      </c>
      <c r="N49" s="251">
        <f>SUM(N40:N46)</f>
        <v>248263</v>
      </c>
      <c r="P49" s="251">
        <f>SUM(P40:P46)</f>
        <v>72456</v>
      </c>
      <c r="R49" s="251">
        <f>SUM(R40:R46)</f>
        <v>3737035</v>
      </c>
      <c r="T49" s="252">
        <f>SUM(T40:T46)</f>
        <v>1266</v>
      </c>
      <c r="V49" s="252">
        <f>SUM(V40:V46)</f>
        <v>0</v>
      </c>
      <c r="X49" s="251">
        <f>SUM(X40:X46)</f>
        <v>-1454728</v>
      </c>
      <c r="Z49" s="252">
        <f>SUM(Z40:Z46)</f>
        <v>252129</v>
      </c>
      <c r="AB49" s="251">
        <f>SUM(AB40:AB46)</f>
        <v>-1201333</v>
      </c>
      <c r="AD49" s="251">
        <f>SUM(AD40:AD46)</f>
        <v>17133716</v>
      </c>
      <c r="AF49" s="251">
        <f>SUM(AF40:AF46)</f>
        <v>2778580</v>
      </c>
      <c r="AH49" s="251">
        <f>SUM(AH40:AH46)</f>
        <v>19912296</v>
      </c>
    </row>
    <row r="50" spans="1:34" ht="16.5" customHeight="1" thickTop="1" x14ac:dyDescent="0.45">
      <c r="A50" s="48"/>
      <c r="B50" s="48"/>
      <c r="C50" s="106"/>
      <c r="D50" s="210"/>
      <c r="E50" s="106"/>
      <c r="F50" s="99"/>
      <c r="H50" s="99"/>
      <c r="L50" s="99"/>
      <c r="N50" s="99"/>
      <c r="P50" s="99"/>
      <c r="R50" s="99"/>
      <c r="T50" s="22"/>
      <c r="Z50" s="22"/>
      <c r="AH50" s="99"/>
    </row>
    <row r="51" spans="1:34" ht="9" customHeight="1" x14ac:dyDescent="0.45">
      <c r="A51" s="48"/>
      <c r="B51" s="48"/>
      <c r="C51" s="106"/>
      <c r="D51" s="210"/>
      <c r="E51" s="106"/>
      <c r="F51" s="99"/>
      <c r="H51" s="99"/>
      <c r="L51" s="99"/>
      <c r="N51" s="99"/>
      <c r="P51" s="99"/>
      <c r="R51" s="99"/>
      <c r="T51" s="22"/>
      <c r="Z51" s="22"/>
      <c r="AH51" s="99"/>
    </row>
    <row r="52" spans="1:34" ht="5.25" customHeight="1" x14ac:dyDescent="0.45">
      <c r="A52" s="48"/>
      <c r="B52" s="48"/>
      <c r="C52" s="106"/>
      <c r="D52" s="210"/>
      <c r="E52" s="106"/>
      <c r="F52" s="99"/>
      <c r="H52" s="99"/>
      <c r="L52" s="99"/>
      <c r="N52" s="99"/>
      <c r="P52" s="99"/>
      <c r="R52" s="99"/>
      <c r="T52" s="22"/>
      <c r="Z52" s="22"/>
      <c r="AH52" s="99"/>
    </row>
    <row r="53" spans="1:34" ht="21.95" customHeight="1" x14ac:dyDescent="0.2">
      <c r="A53" s="83" t="str">
        <f>+'7-8 IS 6M'!A102</f>
        <v>The notes to the interim financial information are an integral part of this financial information.</v>
      </c>
      <c r="B53" s="83"/>
      <c r="C53" s="83"/>
      <c r="D53" s="84"/>
      <c r="E53" s="83"/>
      <c r="F53" s="103"/>
      <c r="G53" s="103"/>
      <c r="H53" s="103"/>
      <c r="I53" s="103"/>
      <c r="J53" s="103"/>
      <c r="K53" s="103"/>
      <c r="L53" s="104"/>
      <c r="M53" s="103"/>
      <c r="N53" s="104"/>
      <c r="O53" s="103"/>
      <c r="P53" s="103"/>
      <c r="Q53" s="103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  <c r="AD53" s="103"/>
      <c r="AE53" s="103"/>
      <c r="AF53" s="103"/>
      <c r="AG53" s="103"/>
      <c r="AH53" s="103"/>
    </row>
  </sheetData>
  <mergeCells count="5">
    <mergeCell ref="F6:AH6"/>
    <mergeCell ref="F7:AD7"/>
    <mergeCell ref="P12:R12"/>
    <mergeCell ref="T9:Z9"/>
    <mergeCell ref="T8:AB8"/>
  </mergeCells>
  <pageMargins left="0.3" right="0.3" top="0.5" bottom="0.6" header="0.49" footer="0.4"/>
  <pageSetup paperSize="9" scale="63" firstPageNumber="9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V39"/>
  <sheetViews>
    <sheetView topLeftCell="A22" zoomScale="115" zoomScaleNormal="115" zoomScaleSheetLayoutView="115" workbookViewId="0">
      <selection activeCell="L10" sqref="L10:N10"/>
    </sheetView>
  </sheetViews>
  <sheetFormatPr defaultColWidth="9.33203125" defaultRowHeight="16.5" customHeight="1" x14ac:dyDescent="0.45"/>
  <cols>
    <col min="1" max="1" width="37" style="49" customWidth="1"/>
    <col min="2" max="2" width="5.1640625" style="49" customWidth="1"/>
    <col min="3" max="3" width="0.5" style="133" customWidth="1"/>
    <col min="4" max="4" width="12" style="134" customWidth="1"/>
    <col min="5" max="5" width="0.5" style="22" customWidth="1"/>
    <col min="6" max="6" width="12" style="134" customWidth="1"/>
    <col min="7" max="7" width="0.5" style="22" customWidth="1"/>
    <col min="8" max="8" width="16" style="22" customWidth="1"/>
    <col min="9" max="9" width="0.5" style="22" customWidth="1"/>
    <col min="10" max="10" width="11.6640625" style="22" customWidth="1"/>
    <col min="11" max="11" width="0.5" style="22" customWidth="1"/>
    <col min="12" max="12" width="12.6640625" style="134" customWidth="1"/>
    <col min="13" max="13" width="0.5" style="22" customWidth="1"/>
    <col min="14" max="14" width="13.83203125" style="134" customWidth="1"/>
    <col min="15" max="15" width="0.5" style="134" customWidth="1"/>
    <col min="16" max="16" width="21.5" style="134" customWidth="1"/>
    <col min="17" max="17" width="0.5" style="22" customWidth="1"/>
    <col min="18" max="18" width="12.5" style="134" customWidth="1"/>
    <col min="19" max="19" width="0.5" style="22" customWidth="1"/>
    <col min="20" max="20" width="16" style="134" customWidth="1"/>
    <col min="21" max="21" width="0.5" style="22" customWidth="1"/>
    <col min="22" max="22" width="12.83203125" style="134" customWidth="1"/>
    <col min="23" max="16384" width="9.33203125" style="49"/>
  </cols>
  <sheetData>
    <row r="1" spans="1:22" ht="16.5" customHeight="1" x14ac:dyDescent="0.45">
      <c r="A1" s="79" t="s">
        <v>50</v>
      </c>
      <c r="B1" s="107"/>
      <c r="C1" s="107"/>
      <c r="D1" s="108"/>
      <c r="E1" s="109"/>
      <c r="F1" s="108"/>
      <c r="G1" s="109"/>
      <c r="H1" s="109"/>
      <c r="I1" s="109"/>
      <c r="J1" s="109"/>
      <c r="K1" s="109"/>
      <c r="L1" s="108"/>
      <c r="M1" s="109"/>
      <c r="N1" s="108"/>
      <c r="O1" s="108"/>
      <c r="P1" s="108"/>
      <c r="Q1" s="109"/>
      <c r="R1" s="108"/>
      <c r="S1" s="109"/>
      <c r="T1" s="108"/>
      <c r="U1" s="109"/>
      <c r="V1" s="108"/>
    </row>
    <row r="2" spans="1:22" ht="16.5" customHeight="1" x14ac:dyDescent="0.45">
      <c r="A2" s="44" t="s">
        <v>120</v>
      </c>
      <c r="B2" s="107"/>
      <c r="C2" s="107"/>
      <c r="D2" s="108"/>
      <c r="E2" s="109"/>
      <c r="F2" s="108"/>
      <c r="G2" s="109"/>
      <c r="H2" s="109"/>
      <c r="I2" s="109"/>
      <c r="J2" s="109"/>
      <c r="K2" s="109"/>
      <c r="L2" s="108"/>
      <c r="M2" s="109"/>
      <c r="N2" s="108"/>
      <c r="O2" s="108"/>
      <c r="P2" s="108"/>
      <c r="Q2" s="109"/>
      <c r="R2" s="108"/>
      <c r="S2" s="109"/>
      <c r="T2" s="108"/>
      <c r="U2" s="109"/>
      <c r="V2" s="108"/>
    </row>
    <row r="3" spans="1:22" ht="16.5" customHeight="1" x14ac:dyDescent="0.45">
      <c r="A3" s="82" t="str">
        <f>+'9 change conso'!A3</f>
        <v>For the six-month period ended 30 June 2020</v>
      </c>
      <c r="B3" s="110"/>
      <c r="C3" s="110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</row>
    <row r="4" spans="1:22" ht="15.6" customHeight="1" x14ac:dyDescent="0.45">
      <c r="A4" s="44"/>
      <c r="B4" s="112"/>
      <c r="C4" s="112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</row>
    <row r="5" spans="1:22" ht="15.6" customHeight="1" x14ac:dyDescent="0.45">
      <c r="A5" s="44"/>
      <c r="B5" s="112"/>
      <c r="C5" s="112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</row>
    <row r="6" spans="1:22" s="114" customFormat="1" ht="15.6" customHeight="1" x14ac:dyDescent="0.45">
      <c r="A6" s="113"/>
      <c r="B6" s="113"/>
      <c r="C6" s="113"/>
      <c r="D6" s="264" t="s">
        <v>177</v>
      </c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</row>
    <row r="7" spans="1:22" s="114" customFormat="1" ht="15.6" customHeight="1" x14ac:dyDescent="0.45">
      <c r="A7" s="113"/>
      <c r="B7" s="113"/>
      <c r="C7" s="113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267" t="s">
        <v>118</v>
      </c>
      <c r="Q7" s="267"/>
      <c r="R7" s="267"/>
      <c r="S7" s="267"/>
      <c r="T7" s="267"/>
      <c r="U7" s="115"/>
      <c r="V7" s="115"/>
    </row>
    <row r="8" spans="1:22" s="114" customFormat="1" ht="15.6" customHeight="1" x14ac:dyDescent="0.45">
      <c r="A8" s="118"/>
      <c r="B8" s="118"/>
      <c r="C8" s="119"/>
      <c r="D8" s="120"/>
      <c r="E8" s="116"/>
      <c r="F8" s="121"/>
      <c r="G8" s="117"/>
      <c r="I8" s="117"/>
      <c r="J8" s="116"/>
      <c r="K8" s="117"/>
      <c r="L8" s="121"/>
      <c r="M8" s="122"/>
      <c r="N8" s="121"/>
      <c r="O8" s="121"/>
      <c r="P8" s="266" t="s">
        <v>179</v>
      </c>
      <c r="Q8" s="266"/>
      <c r="R8" s="266"/>
      <c r="S8" s="117"/>
      <c r="T8" s="117"/>
      <c r="U8" s="117"/>
      <c r="V8" s="121"/>
    </row>
    <row r="9" spans="1:22" s="114" customFormat="1" ht="15.6" customHeight="1" x14ac:dyDescent="0.45">
      <c r="A9" s="118"/>
      <c r="B9" s="118"/>
      <c r="C9" s="119"/>
      <c r="D9" s="120"/>
      <c r="E9" s="116"/>
      <c r="F9" s="121"/>
      <c r="G9" s="117"/>
      <c r="H9" s="116" t="s">
        <v>151</v>
      </c>
      <c r="I9" s="117"/>
      <c r="J9" s="116"/>
      <c r="K9" s="117"/>
      <c r="L9" s="121"/>
      <c r="M9" s="122"/>
      <c r="N9" s="121"/>
      <c r="O9" s="121"/>
      <c r="P9" s="219"/>
      <c r="Q9" s="219"/>
      <c r="R9" s="117"/>
      <c r="S9" s="117"/>
      <c r="T9" s="117"/>
      <c r="U9" s="117"/>
      <c r="V9" s="121"/>
    </row>
    <row r="10" spans="1:22" s="114" customFormat="1" ht="15.6" customHeight="1" x14ac:dyDescent="0.45">
      <c r="A10" s="118"/>
      <c r="B10" s="118"/>
      <c r="C10" s="119"/>
      <c r="D10" s="120" t="s">
        <v>16</v>
      </c>
      <c r="E10" s="116"/>
      <c r="F10" s="121"/>
      <c r="G10" s="117"/>
      <c r="H10" s="117" t="s">
        <v>103</v>
      </c>
      <c r="I10" s="117"/>
      <c r="J10" s="117"/>
      <c r="K10" s="117"/>
      <c r="L10" s="265" t="s">
        <v>34</v>
      </c>
      <c r="M10" s="265"/>
      <c r="N10" s="265"/>
      <c r="O10" s="121"/>
      <c r="P10" s="117" t="s">
        <v>71</v>
      </c>
      <c r="Q10" s="117"/>
      <c r="R10" s="117"/>
      <c r="S10" s="117"/>
      <c r="T10" s="117" t="s">
        <v>14</v>
      </c>
      <c r="U10" s="117"/>
    </row>
    <row r="11" spans="1:22" s="114" customFormat="1" ht="15.6" customHeight="1" x14ac:dyDescent="0.45">
      <c r="A11" s="118"/>
      <c r="B11" s="118"/>
      <c r="C11" s="119"/>
      <c r="D11" s="120" t="s">
        <v>17</v>
      </c>
      <c r="E11" s="116"/>
      <c r="F11" s="120" t="s">
        <v>11</v>
      </c>
      <c r="G11" s="117"/>
      <c r="H11" s="117" t="s">
        <v>178</v>
      </c>
      <c r="I11" s="117"/>
      <c r="J11" s="117" t="s">
        <v>110</v>
      </c>
      <c r="K11" s="117"/>
      <c r="L11" s="123" t="s">
        <v>9</v>
      </c>
      <c r="O11" s="117"/>
      <c r="P11" s="117" t="s">
        <v>72</v>
      </c>
      <c r="Q11" s="117"/>
      <c r="R11" s="117" t="s">
        <v>232</v>
      </c>
      <c r="S11" s="117"/>
      <c r="T11" s="117" t="s">
        <v>131</v>
      </c>
      <c r="U11" s="117"/>
      <c r="V11" s="120" t="s">
        <v>14</v>
      </c>
    </row>
    <row r="12" spans="1:22" s="114" customFormat="1" ht="15.6" customHeight="1" x14ac:dyDescent="0.45">
      <c r="A12" s="118"/>
      <c r="B12" s="118"/>
      <c r="D12" s="117" t="s">
        <v>12</v>
      </c>
      <c r="E12" s="116"/>
      <c r="F12" s="117" t="s">
        <v>12</v>
      </c>
      <c r="G12" s="117"/>
      <c r="H12" s="117" t="s">
        <v>102</v>
      </c>
      <c r="I12" s="117"/>
      <c r="J12" s="117" t="s">
        <v>139</v>
      </c>
      <c r="K12" s="117"/>
      <c r="L12" s="117" t="s">
        <v>135</v>
      </c>
      <c r="M12" s="123"/>
      <c r="N12" s="117" t="s">
        <v>35</v>
      </c>
      <c r="O12" s="117"/>
      <c r="P12" s="117" t="s">
        <v>73</v>
      </c>
      <c r="Q12" s="117"/>
      <c r="R12" s="117" t="s">
        <v>234</v>
      </c>
      <c r="S12" s="117"/>
      <c r="T12" s="117" t="s">
        <v>136</v>
      </c>
      <c r="U12" s="117"/>
      <c r="V12" s="117" t="s">
        <v>111</v>
      </c>
    </row>
    <row r="13" spans="1:22" s="114" customFormat="1" ht="15.6" customHeight="1" x14ac:dyDescent="0.45">
      <c r="A13" s="118"/>
      <c r="B13" s="211" t="s">
        <v>0</v>
      </c>
      <c r="D13" s="135" t="s">
        <v>76</v>
      </c>
      <c r="E13" s="116"/>
      <c r="F13" s="135" t="s">
        <v>76</v>
      </c>
      <c r="G13" s="117"/>
      <c r="H13" s="135" t="s">
        <v>76</v>
      </c>
      <c r="I13" s="117"/>
      <c r="J13" s="135" t="s">
        <v>76</v>
      </c>
      <c r="K13" s="117"/>
      <c r="L13" s="135" t="s">
        <v>76</v>
      </c>
      <c r="M13" s="117"/>
      <c r="N13" s="135" t="s">
        <v>76</v>
      </c>
      <c r="O13" s="117"/>
      <c r="P13" s="135" t="s">
        <v>76</v>
      </c>
      <c r="Q13" s="117"/>
      <c r="R13" s="135" t="s">
        <v>76</v>
      </c>
      <c r="S13" s="117"/>
      <c r="T13" s="135" t="s">
        <v>76</v>
      </c>
      <c r="U13" s="117"/>
      <c r="V13" s="135" t="s">
        <v>76</v>
      </c>
    </row>
    <row r="14" spans="1:22" s="114" customFormat="1" ht="15.6" customHeight="1" x14ac:dyDescent="0.45">
      <c r="A14" s="118"/>
      <c r="B14" s="212"/>
      <c r="D14" s="225"/>
      <c r="E14" s="116"/>
      <c r="F14" s="225"/>
      <c r="G14" s="117"/>
      <c r="H14" s="225"/>
      <c r="I14" s="117"/>
      <c r="J14" s="225"/>
      <c r="K14" s="117"/>
      <c r="L14" s="225"/>
      <c r="M14" s="117"/>
      <c r="N14" s="225"/>
      <c r="O14" s="117"/>
      <c r="P14" s="225"/>
      <c r="Q14" s="117"/>
      <c r="R14" s="225"/>
      <c r="S14" s="117"/>
      <c r="T14" s="225"/>
      <c r="U14" s="117"/>
      <c r="V14" s="225"/>
    </row>
    <row r="15" spans="1:22" s="114" customFormat="1" ht="15.6" customHeight="1" x14ac:dyDescent="0.45">
      <c r="A15" s="221" t="s">
        <v>229</v>
      </c>
      <c r="B15" s="212"/>
      <c r="D15" s="183">
        <v>6853719</v>
      </c>
      <c r="E15" s="126"/>
      <c r="F15" s="183">
        <v>10761525</v>
      </c>
      <c r="G15" s="126"/>
      <c r="H15" s="183">
        <v>-2931610</v>
      </c>
      <c r="I15" s="126"/>
      <c r="J15" s="183">
        <v>269837</v>
      </c>
      <c r="K15" s="126"/>
      <c r="L15" s="183">
        <v>93637</v>
      </c>
      <c r="M15" s="126"/>
      <c r="N15" s="183">
        <v>1372661</v>
      </c>
      <c r="O15" s="125"/>
      <c r="P15" s="183">
        <v>201</v>
      </c>
      <c r="Q15" s="126"/>
      <c r="R15" s="183">
        <f>SUM(R11:R14)</f>
        <v>0</v>
      </c>
      <c r="S15" s="126"/>
      <c r="T15" s="183">
        <f>SUM(P15:S15)</f>
        <v>201</v>
      </c>
      <c r="U15" s="126"/>
      <c r="V15" s="183">
        <f>SUM(T15,N15,L15,J15,H15,F15,D15)</f>
        <v>16419970</v>
      </c>
    </row>
    <row r="16" spans="1:22" s="114" customFormat="1" ht="15.6" customHeight="1" x14ac:dyDescent="0.45">
      <c r="A16" s="221" t="s">
        <v>259</v>
      </c>
      <c r="B16" s="212"/>
      <c r="D16" s="183"/>
      <c r="E16" s="126"/>
      <c r="F16" s="183"/>
      <c r="G16" s="126"/>
      <c r="H16" s="183"/>
      <c r="I16" s="126"/>
      <c r="J16" s="183"/>
      <c r="K16" s="126"/>
      <c r="L16" s="183"/>
      <c r="M16" s="126"/>
      <c r="N16" s="183"/>
      <c r="O16" s="125"/>
      <c r="P16" s="183"/>
      <c r="Q16" s="126"/>
      <c r="R16" s="183"/>
      <c r="S16" s="126"/>
      <c r="T16" s="183"/>
      <c r="U16" s="126"/>
      <c r="V16" s="183"/>
    </row>
    <row r="17" spans="1:22" s="114" customFormat="1" ht="15.6" customHeight="1" x14ac:dyDescent="0.45">
      <c r="A17" s="118" t="s">
        <v>254</v>
      </c>
      <c r="B17" s="229">
        <v>4</v>
      </c>
      <c r="D17" s="220">
        <v>0</v>
      </c>
      <c r="E17" s="126"/>
      <c r="F17" s="220">
        <v>0</v>
      </c>
      <c r="G17" s="126"/>
      <c r="H17" s="220">
        <v>0</v>
      </c>
      <c r="I17" s="126"/>
      <c r="J17" s="220">
        <v>0</v>
      </c>
      <c r="K17" s="126"/>
      <c r="L17" s="220">
        <v>0</v>
      </c>
      <c r="M17" s="126"/>
      <c r="N17" s="220">
        <v>-39342</v>
      </c>
      <c r="O17" s="125"/>
      <c r="P17" s="220">
        <v>-201</v>
      </c>
      <c r="Q17" s="126"/>
      <c r="R17" s="220">
        <v>-51620</v>
      </c>
      <c r="S17" s="126"/>
      <c r="T17" s="220">
        <f>SUM(P17:S17)</f>
        <v>-51821</v>
      </c>
      <c r="U17" s="126"/>
      <c r="V17" s="220">
        <f>SUM(T17,N17,L17,J17,H17,F17,D17)</f>
        <v>-91163</v>
      </c>
    </row>
    <row r="18" spans="1:22" s="114" customFormat="1" ht="15.6" customHeight="1" x14ac:dyDescent="0.45">
      <c r="A18" s="124" t="s">
        <v>224</v>
      </c>
      <c r="B18" s="128"/>
      <c r="C18" s="119"/>
      <c r="D18" s="183"/>
      <c r="E18" s="126"/>
      <c r="F18" s="183"/>
      <c r="G18" s="126"/>
      <c r="H18" s="183"/>
      <c r="I18" s="126"/>
      <c r="J18" s="183"/>
      <c r="K18" s="126"/>
      <c r="L18" s="183"/>
      <c r="M18" s="126"/>
      <c r="N18" s="183"/>
      <c r="O18" s="125"/>
      <c r="P18" s="183"/>
      <c r="Q18" s="126"/>
      <c r="R18" s="183"/>
      <c r="S18" s="126"/>
      <c r="T18" s="183"/>
      <c r="U18" s="126"/>
      <c r="V18" s="183"/>
    </row>
    <row r="19" spans="1:22" s="114" customFormat="1" ht="15.6" customHeight="1" x14ac:dyDescent="0.45">
      <c r="A19" s="124" t="s">
        <v>242</v>
      </c>
      <c r="B19" s="128"/>
      <c r="C19" s="119"/>
      <c r="D19" s="183">
        <f>SUM(D15:D17)</f>
        <v>6853719</v>
      </c>
      <c r="E19" s="126"/>
      <c r="F19" s="183">
        <f>SUM(F15:F17)</f>
        <v>10761525</v>
      </c>
      <c r="G19" s="126"/>
      <c r="H19" s="183">
        <f>SUM(H15:H17)</f>
        <v>-2931610</v>
      </c>
      <c r="I19" s="126"/>
      <c r="J19" s="183">
        <f>SUM(J15:J17)</f>
        <v>269837</v>
      </c>
      <c r="K19" s="126"/>
      <c r="L19" s="183">
        <f>SUM(L15:L17)</f>
        <v>93637</v>
      </c>
      <c r="M19" s="126"/>
      <c r="N19" s="183">
        <f>SUM(N15:N17)</f>
        <v>1333319</v>
      </c>
      <c r="O19" s="125"/>
      <c r="P19" s="183">
        <f>SUM(P15:P17)</f>
        <v>0</v>
      </c>
      <c r="Q19" s="126"/>
      <c r="R19" s="183">
        <f>SUM(R15:R17)</f>
        <v>-51620</v>
      </c>
      <c r="S19" s="126"/>
      <c r="T19" s="183">
        <f>SUM(T15:T17)</f>
        <v>-51620</v>
      </c>
      <c r="U19" s="126"/>
      <c r="V19" s="183">
        <f>SUM(V15:V17)</f>
        <v>16328807</v>
      </c>
    </row>
    <row r="20" spans="1:22" s="114" customFormat="1" ht="15.6" customHeight="1" x14ac:dyDescent="0.45">
      <c r="A20" s="114" t="s">
        <v>262</v>
      </c>
      <c r="B20" s="128"/>
      <c r="C20" s="118"/>
      <c r="D20" s="208"/>
      <c r="F20" s="208"/>
      <c r="H20" s="208"/>
      <c r="J20" s="208"/>
      <c r="L20" s="208"/>
      <c r="N20" s="208"/>
      <c r="P20" s="208"/>
      <c r="R20" s="208"/>
      <c r="T20" s="208"/>
      <c r="V20" s="208"/>
    </row>
    <row r="21" spans="1:22" s="114" customFormat="1" ht="15.6" customHeight="1" x14ac:dyDescent="0.45">
      <c r="A21" s="114" t="s">
        <v>263</v>
      </c>
      <c r="B21" s="128"/>
      <c r="C21" s="118"/>
      <c r="D21" s="203">
        <v>0</v>
      </c>
      <c r="E21" s="215"/>
      <c r="F21" s="203">
        <v>0</v>
      </c>
      <c r="G21" s="215"/>
      <c r="H21" s="203">
        <v>0</v>
      </c>
      <c r="I21" s="215"/>
      <c r="J21" s="203">
        <v>0</v>
      </c>
      <c r="K21" s="215"/>
      <c r="L21" s="203">
        <v>0</v>
      </c>
      <c r="M21" s="215"/>
      <c r="N21" s="203">
        <v>-253237</v>
      </c>
      <c r="O21" s="215"/>
      <c r="P21" s="203">
        <v>0</v>
      </c>
      <c r="Q21" s="215"/>
      <c r="R21" s="203">
        <v>44985</v>
      </c>
      <c r="S21" s="215"/>
      <c r="T21" s="183">
        <f>SUM(P21:S21)</f>
        <v>44985</v>
      </c>
      <c r="U21" s="215"/>
      <c r="V21" s="183">
        <f>SUM(T21,N21,L21,J21,H21,F21,D21)</f>
        <v>-208252</v>
      </c>
    </row>
    <row r="22" spans="1:22" s="114" customFormat="1" ht="15.6" customHeight="1" x14ac:dyDescent="0.45">
      <c r="A22" s="114" t="s">
        <v>272</v>
      </c>
      <c r="B22" s="128">
        <v>16</v>
      </c>
      <c r="C22" s="118"/>
      <c r="D22" s="203">
        <v>0</v>
      </c>
      <c r="E22" s="215"/>
      <c r="F22" s="203">
        <v>0</v>
      </c>
      <c r="G22" s="215"/>
      <c r="H22" s="203">
        <v>0</v>
      </c>
      <c r="I22" s="215"/>
      <c r="J22" s="203">
        <v>0</v>
      </c>
      <c r="K22" s="215"/>
      <c r="L22" s="203">
        <v>0</v>
      </c>
      <c r="M22" s="215"/>
      <c r="N22" s="203">
        <v>-308417</v>
      </c>
      <c r="O22" s="215"/>
      <c r="P22" s="203">
        <v>0</v>
      </c>
      <c r="Q22" s="215"/>
      <c r="R22" s="203">
        <v>0</v>
      </c>
      <c r="S22" s="215"/>
      <c r="T22" s="183">
        <f t="shared" ref="T22:T24" si="0">SUM(P22:S22)</f>
        <v>0</v>
      </c>
      <c r="U22" s="215"/>
      <c r="V22" s="183">
        <f t="shared" ref="V22:V24" si="1">SUM(T22,N22,L22,J22,H22,F22,D22)</f>
        <v>-308417</v>
      </c>
    </row>
    <row r="23" spans="1:22" s="114" customFormat="1" ht="15.6" customHeight="1" x14ac:dyDescent="0.45">
      <c r="A23" s="114" t="s">
        <v>273</v>
      </c>
      <c r="B23" s="128">
        <v>16</v>
      </c>
      <c r="C23" s="118"/>
      <c r="D23" s="203">
        <v>0</v>
      </c>
      <c r="E23" s="215"/>
      <c r="F23" s="203">
        <v>0</v>
      </c>
      <c r="G23" s="215"/>
      <c r="H23" s="203">
        <v>0</v>
      </c>
      <c r="I23" s="215"/>
      <c r="J23" s="203">
        <v>0</v>
      </c>
      <c r="K23" s="215"/>
      <c r="L23" s="203">
        <v>23006</v>
      </c>
      <c r="M23" s="215"/>
      <c r="N23" s="203">
        <v>-23006</v>
      </c>
      <c r="O23" s="215"/>
      <c r="P23" s="203">
        <v>0</v>
      </c>
      <c r="Q23" s="215"/>
      <c r="R23" s="203">
        <v>0</v>
      </c>
      <c r="S23" s="215"/>
      <c r="T23" s="183">
        <f t="shared" si="0"/>
        <v>0</v>
      </c>
      <c r="U23" s="215"/>
      <c r="V23" s="183">
        <f t="shared" si="1"/>
        <v>0</v>
      </c>
    </row>
    <row r="24" spans="1:22" s="114" customFormat="1" ht="15.6" customHeight="1" x14ac:dyDescent="0.45">
      <c r="A24" s="114" t="s">
        <v>106</v>
      </c>
      <c r="B24" s="128"/>
      <c r="C24" s="128"/>
      <c r="D24" s="205">
        <v>0</v>
      </c>
      <c r="E24" s="206"/>
      <c r="F24" s="205">
        <v>0</v>
      </c>
      <c r="G24" s="206"/>
      <c r="H24" s="205">
        <v>0</v>
      </c>
      <c r="I24" s="206"/>
      <c r="J24" s="205">
        <v>11002</v>
      </c>
      <c r="K24" s="206"/>
      <c r="L24" s="205">
        <v>0</v>
      </c>
      <c r="M24" s="204"/>
      <c r="N24" s="205">
        <v>0</v>
      </c>
      <c r="O24" s="204"/>
      <c r="P24" s="205">
        <v>0</v>
      </c>
      <c r="Q24" s="204"/>
      <c r="R24" s="205">
        <v>0</v>
      </c>
      <c r="S24" s="204"/>
      <c r="T24" s="220">
        <f t="shared" si="0"/>
        <v>0</v>
      </c>
      <c r="U24" s="204"/>
      <c r="V24" s="220">
        <f t="shared" si="1"/>
        <v>11002</v>
      </c>
    </row>
    <row r="25" spans="1:22" s="114" customFormat="1" ht="15.6" customHeight="1" x14ac:dyDescent="0.45">
      <c r="A25" s="124"/>
      <c r="B25" s="128"/>
      <c r="C25" s="118"/>
      <c r="D25" s="183"/>
      <c r="E25" s="126"/>
      <c r="F25" s="183"/>
      <c r="G25" s="126"/>
      <c r="H25" s="184"/>
      <c r="I25" s="126"/>
      <c r="J25" s="184"/>
      <c r="K25" s="126"/>
      <c r="L25" s="183"/>
      <c r="M25" s="126"/>
      <c r="N25" s="183"/>
      <c r="O25" s="125"/>
      <c r="P25" s="183"/>
      <c r="Q25" s="126"/>
      <c r="R25" s="183"/>
      <c r="S25" s="126"/>
      <c r="T25" s="183"/>
      <c r="U25" s="126"/>
      <c r="V25" s="183"/>
    </row>
    <row r="26" spans="1:22" s="114" customFormat="1" ht="15.6" customHeight="1" thickBot="1" x14ac:dyDescent="0.5">
      <c r="A26" s="124" t="s">
        <v>269</v>
      </c>
      <c r="B26" s="118"/>
      <c r="C26" s="118"/>
      <c r="D26" s="185">
        <f>SUM(D19:D24)</f>
        <v>6853719</v>
      </c>
      <c r="E26" s="126"/>
      <c r="F26" s="185">
        <f>SUM(F19:F24)</f>
        <v>10761525</v>
      </c>
      <c r="G26" s="126"/>
      <c r="H26" s="185">
        <f>SUM(H19:H24)</f>
        <v>-2931610</v>
      </c>
      <c r="I26" s="126"/>
      <c r="J26" s="185">
        <f>SUM(J19:J24)</f>
        <v>280839</v>
      </c>
      <c r="K26" s="126"/>
      <c r="L26" s="185">
        <f>SUM(L19:L24)</f>
        <v>116643</v>
      </c>
      <c r="M26" s="126"/>
      <c r="N26" s="185">
        <f>SUM(N19:N24)</f>
        <v>748659</v>
      </c>
      <c r="O26" s="126"/>
      <c r="P26" s="185">
        <f>SUM(P19:P24)</f>
        <v>0</v>
      </c>
      <c r="Q26" s="126"/>
      <c r="R26" s="185">
        <f>SUM(R19:R24)</f>
        <v>-6635</v>
      </c>
      <c r="S26" s="126"/>
      <c r="T26" s="185">
        <f>SUM(T19:T24)</f>
        <v>-6635</v>
      </c>
      <c r="U26" s="126"/>
      <c r="V26" s="185">
        <f>SUM(V19:V24)</f>
        <v>15823140</v>
      </c>
    </row>
    <row r="27" spans="1:22" s="114" customFormat="1" ht="15.6" customHeight="1" thickTop="1" x14ac:dyDescent="0.45">
      <c r="A27" s="118"/>
      <c r="B27" s="212"/>
      <c r="D27" s="123"/>
      <c r="E27" s="116"/>
      <c r="F27" s="123"/>
      <c r="G27" s="117"/>
      <c r="H27" s="123"/>
      <c r="I27" s="117"/>
      <c r="J27" s="123"/>
      <c r="K27" s="117"/>
      <c r="L27" s="123"/>
      <c r="M27" s="117"/>
      <c r="N27" s="123"/>
      <c r="O27" s="117"/>
      <c r="P27" s="123"/>
      <c r="Q27" s="117"/>
      <c r="R27" s="123"/>
      <c r="S27" s="117"/>
      <c r="T27" s="123"/>
      <c r="U27" s="117"/>
      <c r="V27" s="123"/>
    </row>
    <row r="28" spans="1:22" s="114" customFormat="1" ht="15.6" customHeight="1" x14ac:dyDescent="0.45">
      <c r="A28" s="118"/>
      <c r="B28" s="212"/>
      <c r="D28" s="123"/>
      <c r="E28" s="116"/>
      <c r="F28" s="123"/>
      <c r="G28" s="117"/>
      <c r="H28" s="123"/>
      <c r="I28" s="117"/>
      <c r="J28" s="123"/>
      <c r="K28" s="117"/>
      <c r="L28" s="123"/>
      <c r="M28" s="117"/>
      <c r="N28" s="123"/>
      <c r="O28" s="117"/>
      <c r="P28" s="123"/>
      <c r="Q28" s="117"/>
      <c r="R28" s="123"/>
      <c r="S28" s="117"/>
      <c r="T28" s="123"/>
      <c r="U28" s="117"/>
      <c r="V28" s="123"/>
    </row>
    <row r="29" spans="1:22" s="114" customFormat="1" ht="15.6" customHeight="1" x14ac:dyDescent="0.45">
      <c r="A29" s="124" t="s">
        <v>155</v>
      </c>
      <c r="B29" s="118"/>
      <c r="C29" s="119"/>
      <c r="D29" s="125">
        <v>6853719</v>
      </c>
      <c r="E29" s="126"/>
      <c r="F29" s="125">
        <v>10761523</v>
      </c>
      <c r="G29" s="126"/>
      <c r="H29" s="125">
        <v>-2931610</v>
      </c>
      <c r="I29" s="126"/>
      <c r="J29" s="125">
        <v>214530</v>
      </c>
      <c r="K29" s="126"/>
      <c r="L29" s="125">
        <v>31180</v>
      </c>
      <c r="M29" s="126"/>
      <c r="N29" s="125">
        <v>1249124</v>
      </c>
      <c r="O29" s="125"/>
      <c r="P29" s="125">
        <v>621</v>
      </c>
      <c r="Q29" s="126"/>
      <c r="R29" s="125">
        <v>0</v>
      </c>
      <c r="S29" s="126"/>
      <c r="T29" s="121">
        <f>SUM(P29:S29)</f>
        <v>621</v>
      </c>
      <c r="U29" s="122"/>
      <c r="V29" s="121">
        <f>SUM(T29,N29,L29,J29,H29,F29,D29)</f>
        <v>16179087</v>
      </c>
    </row>
    <row r="30" spans="1:22" s="114" customFormat="1" ht="15.6" customHeight="1" x14ac:dyDescent="0.45">
      <c r="A30" s="114" t="s">
        <v>200</v>
      </c>
      <c r="B30" s="128"/>
      <c r="C30" s="118"/>
    </row>
    <row r="31" spans="1:22" s="114" customFormat="1" ht="15.6" customHeight="1" x14ac:dyDescent="0.45">
      <c r="A31" s="114" t="s">
        <v>263</v>
      </c>
      <c r="B31" s="128"/>
      <c r="C31" s="118"/>
      <c r="D31" s="122">
        <v>0</v>
      </c>
      <c r="E31" s="127"/>
      <c r="F31" s="122">
        <v>0</v>
      </c>
      <c r="G31" s="127"/>
      <c r="H31" s="122">
        <v>0</v>
      </c>
      <c r="I31" s="127"/>
      <c r="J31" s="122">
        <v>0</v>
      </c>
      <c r="K31" s="127"/>
      <c r="L31" s="122">
        <v>0</v>
      </c>
      <c r="M31" s="126"/>
      <c r="N31" s="122">
        <v>522040</v>
      </c>
      <c r="O31" s="122"/>
      <c r="P31" s="122">
        <v>-585</v>
      </c>
      <c r="Q31" s="126"/>
      <c r="R31" s="122">
        <v>0</v>
      </c>
      <c r="S31" s="126"/>
      <c r="T31" s="121">
        <f>SUM(P31:S31)</f>
        <v>-585</v>
      </c>
      <c r="U31" s="122"/>
      <c r="V31" s="121">
        <f>SUM(T31,N31,L31,J31,H31,F31,D31)</f>
        <v>521455</v>
      </c>
    </row>
    <row r="32" spans="1:22" s="114" customFormat="1" ht="15.6" customHeight="1" x14ac:dyDescent="0.45">
      <c r="A32" s="114" t="s">
        <v>272</v>
      </c>
      <c r="B32" s="128"/>
      <c r="C32" s="118"/>
      <c r="D32" s="122">
        <v>0</v>
      </c>
      <c r="E32" s="127"/>
      <c r="F32" s="122">
        <v>0</v>
      </c>
      <c r="G32" s="127"/>
      <c r="H32" s="122">
        <v>0</v>
      </c>
      <c r="I32" s="127"/>
      <c r="J32" s="122">
        <v>0</v>
      </c>
      <c r="K32" s="127"/>
      <c r="L32" s="122">
        <v>0</v>
      </c>
      <c r="M32" s="126"/>
      <c r="N32" s="122">
        <v>-274130</v>
      </c>
      <c r="O32" s="122"/>
      <c r="P32" s="122">
        <v>0</v>
      </c>
      <c r="Q32" s="126"/>
      <c r="R32" s="122">
        <v>0</v>
      </c>
      <c r="S32" s="126"/>
      <c r="T32" s="121">
        <f t="shared" ref="T32:T34" si="2">SUM(P32:S32)</f>
        <v>0</v>
      </c>
      <c r="U32" s="122"/>
      <c r="V32" s="121">
        <f t="shared" ref="V32:V34" si="3">SUM(T32,N32,L32,J32,H32,F32,D32)</f>
        <v>-274130</v>
      </c>
    </row>
    <row r="33" spans="1:22" s="114" customFormat="1" ht="15.6" customHeight="1" x14ac:dyDescent="0.45">
      <c r="A33" s="114" t="s">
        <v>273</v>
      </c>
      <c r="B33" s="128"/>
      <c r="C33" s="118"/>
      <c r="D33" s="122">
        <v>0</v>
      </c>
      <c r="E33" s="127"/>
      <c r="F33" s="122">
        <v>0</v>
      </c>
      <c r="G33" s="127"/>
      <c r="H33" s="122">
        <v>0</v>
      </c>
      <c r="I33" s="127"/>
      <c r="J33" s="122">
        <v>0</v>
      </c>
      <c r="K33" s="127"/>
      <c r="L33" s="122">
        <v>62456</v>
      </c>
      <c r="M33" s="126"/>
      <c r="N33" s="122">
        <v>-62456</v>
      </c>
      <c r="O33" s="122"/>
      <c r="P33" s="122">
        <v>0</v>
      </c>
      <c r="Q33" s="126"/>
      <c r="R33" s="122">
        <v>0</v>
      </c>
      <c r="S33" s="126"/>
      <c r="T33" s="121">
        <f t="shared" si="2"/>
        <v>0</v>
      </c>
      <c r="U33" s="122"/>
      <c r="V33" s="121">
        <f t="shared" si="3"/>
        <v>0</v>
      </c>
    </row>
    <row r="34" spans="1:22" s="114" customFormat="1" ht="15.6" customHeight="1" x14ac:dyDescent="0.45">
      <c r="A34" s="114" t="s">
        <v>106</v>
      </c>
      <c r="B34" s="118"/>
      <c r="C34" s="128"/>
      <c r="D34" s="129">
        <v>0</v>
      </c>
      <c r="E34" s="127"/>
      <c r="F34" s="129">
        <v>0</v>
      </c>
      <c r="G34" s="127"/>
      <c r="H34" s="129">
        <v>0</v>
      </c>
      <c r="I34" s="127"/>
      <c r="J34" s="129">
        <v>33733</v>
      </c>
      <c r="K34" s="127"/>
      <c r="L34" s="129">
        <v>0</v>
      </c>
      <c r="M34" s="126"/>
      <c r="N34" s="129">
        <v>0</v>
      </c>
      <c r="O34" s="122"/>
      <c r="P34" s="129">
        <v>0</v>
      </c>
      <c r="Q34" s="126"/>
      <c r="R34" s="129">
        <v>0</v>
      </c>
      <c r="S34" s="126"/>
      <c r="T34" s="129">
        <f t="shared" si="2"/>
        <v>0</v>
      </c>
      <c r="U34" s="122"/>
      <c r="V34" s="129">
        <f t="shared" si="3"/>
        <v>33733</v>
      </c>
    </row>
    <row r="35" spans="1:22" s="114" customFormat="1" ht="15.6" customHeight="1" x14ac:dyDescent="0.45">
      <c r="A35" s="124"/>
      <c r="B35" s="118"/>
      <c r="C35" s="118"/>
      <c r="D35" s="125"/>
      <c r="E35" s="126"/>
      <c r="F35" s="125"/>
      <c r="G35" s="126"/>
      <c r="H35" s="126"/>
      <c r="I35" s="126"/>
      <c r="J35" s="126"/>
      <c r="K35" s="126"/>
      <c r="L35" s="125"/>
      <c r="M35" s="126"/>
      <c r="N35" s="125"/>
      <c r="O35" s="125"/>
      <c r="P35" s="125"/>
      <c r="Q35" s="126"/>
      <c r="R35" s="125"/>
      <c r="S35" s="126"/>
      <c r="T35" s="125"/>
      <c r="U35" s="126"/>
      <c r="V35" s="125"/>
    </row>
    <row r="36" spans="1:22" s="114" customFormat="1" ht="15.6" customHeight="1" thickBot="1" x14ac:dyDescent="0.5">
      <c r="A36" s="124" t="s">
        <v>270</v>
      </c>
      <c r="B36" s="118"/>
      <c r="C36" s="118"/>
      <c r="D36" s="130">
        <f>SUM(D29:D34)</f>
        <v>6853719</v>
      </c>
      <c r="E36" s="126"/>
      <c r="F36" s="130">
        <f>SUM(F29:F34)</f>
        <v>10761523</v>
      </c>
      <c r="G36" s="126"/>
      <c r="H36" s="130">
        <f>SUM(H29:H34)</f>
        <v>-2931610</v>
      </c>
      <c r="I36" s="126"/>
      <c r="J36" s="130">
        <f>SUM(J29:J34)</f>
        <v>248263</v>
      </c>
      <c r="K36" s="126"/>
      <c r="L36" s="130">
        <f>SUM(L29:L34)</f>
        <v>93636</v>
      </c>
      <c r="M36" s="126"/>
      <c r="N36" s="130">
        <f>SUM(N29:N34)</f>
        <v>1434578</v>
      </c>
      <c r="O36" s="126"/>
      <c r="P36" s="130">
        <f>SUM(P29:P34)</f>
        <v>36</v>
      </c>
      <c r="Q36" s="126"/>
      <c r="R36" s="130">
        <f>SUM(R29:R34)</f>
        <v>0</v>
      </c>
      <c r="S36" s="126"/>
      <c r="T36" s="130">
        <f>SUM(T29:T34)</f>
        <v>36</v>
      </c>
      <c r="U36" s="126"/>
      <c r="V36" s="130">
        <f>SUM(V29:V34)</f>
        <v>16460145</v>
      </c>
    </row>
    <row r="37" spans="1:22" s="114" customFormat="1" ht="15.6" customHeight="1" thickTop="1" x14ac:dyDescent="0.45">
      <c r="A37" s="124"/>
      <c r="B37" s="118"/>
      <c r="C37" s="118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</row>
    <row r="38" spans="1:22" s="114" customFormat="1" ht="3" customHeight="1" x14ac:dyDescent="0.45">
      <c r="A38" s="124"/>
      <c r="B38" s="118"/>
      <c r="C38" s="118"/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  <c r="U38" s="126"/>
      <c r="V38" s="126"/>
    </row>
    <row r="39" spans="1:22" ht="21.95" customHeight="1" x14ac:dyDescent="0.45">
      <c r="A39" s="83" t="str">
        <f>+'7-8 IS 6M'!A102</f>
        <v>The notes to the interim financial information are an integral part of this financial information.</v>
      </c>
      <c r="B39" s="83"/>
      <c r="C39" s="131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2"/>
      <c r="Q39" s="132"/>
      <c r="R39" s="132"/>
      <c r="S39" s="132"/>
      <c r="T39" s="132"/>
      <c r="U39" s="132"/>
      <c r="V39" s="132"/>
    </row>
  </sheetData>
  <mergeCells count="4">
    <mergeCell ref="D6:V6"/>
    <mergeCell ref="L10:N10"/>
    <mergeCell ref="P8:R8"/>
    <mergeCell ref="P7:T7"/>
  </mergeCells>
  <pageMargins left="0.4" right="0.4" top="0.5" bottom="0.6" header="0.49" footer="0.4"/>
  <pageSetup paperSize="9" scale="90" firstPageNumber="10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39997558519241921"/>
  </sheetPr>
  <dimension ref="A1:T65289"/>
  <sheetViews>
    <sheetView tabSelected="1" topLeftCell="A157" zoomScale="90" zoomScaleNormal="90" zoomScaleSheetLayoutView="100" workbookViewId="0">
      <selection activeCell="A174" sqref="A174:N174"/>
    </sheetView>
  </sheetViews>
  <sheetFormatPr defaultColWidth="9.33203125" defaultRowHeight="16.5" customHeight="1" x14ac:dyDescent="0.45"/>
  <cols>
    <col min="1" max="4" width="1.33203125" style="49" customWidth="1"/>
    <col min="5" max="5" width="58.1640625" style="49" customWidth="1"/>
    <col min="6" max="6" width="5.1640625" style="50" customWidth="1"/>
    <col min="7" max="7" width="0.5" style="50" customWidth="1"/>
    <col min="8" max="8" width="12.33203125" style="53" customWidth="1"/>
    <col min="9" max="9" width="0.5" style="53" customWidth="1"/>
    <col min="10" max="10" width="12.33203125" style="53" customWidth="1"/>
    <col min="11" max="11" width="0.5" style="53" customWidth="1"/>
    <col min="12" max="12" width="12.33203125" style="53" customWidth="1"/>
    <col min="13" max="13" width="0.5" style="53" customWidth="1"/>
    <col min="14" max="14" width="12.33203125" style="53" customWidth="1"/>
    <col min="15" max="16384" width="9.33203125" style="49"/>
  </cols>
  <sheetData>
    <row r="1" spans="1:14" ht="16.5" customHeight="1" x14ac:dyDescent="0.45">
      <c r="A1" s="79" t="s">
        <v>50</v>
      </c>
      <c r="B1" s="79"/>
      <c r="C1" s="79"/>
      <c r="D1" s="79"/>
      <c r="E1" s="80"/>
      <c r="F1" s="81"/>
      <c r="G1" s="81"/>
      <c r="H1" s="55"/>
      <c r="I1" s="55"/>
      <c r="J1" s="55"/>
      <c r="K1" s="55"/>
      <c r="L1" s="55"/>
      <c r="M1" s="55"/>
      <c r="N1" s="55"/>
    </row>
    <row r="2" spans="1:14" s="45" customFormat="1" ht="16.5" customHeight="1" x14ac:dyDescent="0.45">
      <c r="A2" s="44" t="s">
        <v>43</v>
      </c>
      <c r="B2" s="44"/>
      <c r="C2" s="44"/>
      <c r="D2" s="44"/>
      <c r="F2" s="46"/>
      <c r="G2" s="46"/>
      <c r="H2" s="56"/>
      <c r="I2" s="56"/>
      <c r="J2" s="56"/>
      <c r="K2" s="56"/>
      <c r="L2" s="56"/>
      <c r="M2" s="56"/>
      <c r="N2" s="56"/>
    </row>
    <row r="3" spans="1:14" ht="16.5" customHeight="1" x14ac:dyDescent="0.45">
      <c r="A3" s="82" t="str">
        <f>+'7-8 IS 6M'!A3</f>
        <v>For the six-month period ended 30 June 2020</v>
      </c>
      <c r="B3" s="82"/>
      <c r="C3" s="82"/>
      <c r="D3" s="82"/>
      <c r="E3" s="83"/>
      <c r="F3" s="84"/>
      <c r="G3" s="84"/>
      <c r="H3" s="85"/>
      <c r="I3" s="85"/>
      <c r="J3" s="85"/>
      <c r="K3" s="85"/>
      <c r="L3" s="85"/>
      <c r="M3" s="85"/>
      <c r="N3" s="85"/>
    </row>
    <row r="4" spans="1:14" s="45" customFormat="1" ht="9.9499999999999993" customHeight="1" x14ac:dyDescent="0.45">
      <c r="F4" s="46"/>
      <c r="G4" s="46"/>
      <c r="H4" s="65"/>
      <c r="I4" s="56"/>
      <c r="J4" s="65"/>
      <c r="K4" s="56"/>
      <c r="L4" s="65"/>
      <c r="M4" s="56"/>
      <c r="N4" s="65"/>
    </row>
    <row r="5" spans="1:14" s="45" customFormat="1" ht="9.9499999999999993" customHeight="1" x14ac:dyDescent="0.45">
      <c r="F5" s="46"/>
      <c r="G5" s="46"/>
      <c r="H5" s="65"/>
      <c r="I5" s="56"/>
      <c r="J5" s="65"/>
      <c r="K5" s="56"/>
      <c r="L5" s="65"/>
      <c r="M5" s="56"/>
      <c r="N5" s="65"/>
    </row>
    <row r="6" spans="1:14" ht="14.85" customHeight="1" x14ac:dyDescent="0.45">
      <c r="A6" s="44"/>
      <c r="B6" s="44"/>
      <c r="C6" s="44"/>
      <c r="D6" s="44"/>
      <c r="E6" s="45"/>
      <c r="F6" s="46"/>
      <c r="G6" s="46"/>
      <c r="H6" s="261" t="s">
        <v>172</v>
      </c>
      <c r="I6" s="261"/>
      <c r="J6" s="261"/>
      <c r="K6" s="96"/>
      <c r="L6" s="261" t="s">
        <v>113</v>
      </c>
      <c r="M6" s="261"/>
      <c r="N6" s="261"/>
    </row>
    <row r="7" spans="1:14" ht="14.85" customHeight="1" x14ac:dyDescent="0.45">
      <c r="A7" s="44"/>
      <c r="B7" s="44"/>
      <c r="C7" s="44"/>
      <c r="D7" s="44"/>
      <c r="E7" s="45"/>
      <c r="F7" s="46"/>
      <c r="G7" s="46"/>
      <c r="H7" s="258" t="s">
        <v>173</v>
      </c>
      <c r="I7" s="258"/>
      <c r="J7" s="258"/>
      <c r="K7" s="151"/>
      <c r="L7" s="258" t="s">
        <v>173</v>
      </c>
      <c r="M7" s="258"/>
      <c r="N7" s="258"/>
    </row>
    <row r="8" spans="1:14" ht="14.85" customHeight="1" x14ac:dyDescent="0.45">
      <c r="A8" s="44"/>
      <c r="B8" s="44"/>
      <c r="C8" s="44"/>
      <c r="D8" s="44"/>
      <c r="E8" s="45"/>
      <c r="F8" s="46"/>
      <c r="G8" s="46"/>
      <c r="H8" s="14" t="s">
        <v>91</v>
      </c>
      <c r="I8" s="15"/>
      <c r="J8" s="14" t="s">
        <v>91</v>
      </c>
      <c r="K8" s="13"/>
      <c r="L8" s="14" t="s">
        <v>91</v>
      </c>
      <c r="M8" s="15"/>
      <c r="N8" s="14" t="s">
        <v>91</v>
      </c>
    </row>
    <row r="9" spans="1:14" ht="14.85" customHeight="1" x14ac:dyDescent="0.45">
      <c r="A9" s="48"/>
      <c r="B9" s="48"/>
      <c r="C9" s="48"/>
      <c r="D9" s="48"/>
      <c r="H9" s="51" t="s">
        <v>223</v>
      </c>
      <c r="I9" s="52"/>
      <c r="J9" s="51" t="s">
        <v>154</v>
      </c>
      <c r="L9" s="51" t="s">
        <v>223</v>
      </c>
      <c r="M9" s="52"/>
      <c r="N9" s="51" t="s">
        <v>154</v>
      </c>
    </row>
    <row r="10" spans="1:14" ht="14.85" customHeight="1" x14ac:dyDescent="0.45">
      <c r="A10" s="45"/>
      <c r="B10" s="45"/>
      <c r="C10" s="45"/>
      <c r="D10" s="45"/>
      <c r="E10" s="45"/>
      <c r="F10" s="47" t="s">
        <v>198</v>
      </c>
      <c r="G10" s="54"/>
      <c r="H10" s="18" t="s">
        <v>76</v>
      </c>
      <c r="I10" s="55"/>
      <c r="J10" s="18" t="s">
        <v>76</v>
      </c>
      <c r="K10" s="56"/>
      <c r="L10" s="18" t="s">
        <v>76</v>
      </c>
      <c r="M10" s="55"/>
      <c r="N10" s="18" t="s">
        <v>76</v>
      </c>
    </row>
    <row r="11" spans="1:14" ht="14.85" customHeight="1" x14ac:dyDescent="0.45">
      <c r="A11" s="48" t="s">
        <v>3</v>
      </c>
      <c r="F11" s="46"/>
      <c r="G11" s="46"/>
      <c r="H11" s="186"/>
      <c r="I11" s="56"/>
      <c r="J11" s="56"/>
      <c r="L11" s="189"/>
      <c r="M11" s="57"/>
      <c r="N11" s="57"/>
    </row>
    <row r="12" spans="1:14" ht="14.85" customHeight="1" x14ac:dyDescent="0.45">
      <c r="A12" s="49" t="s">
        <v>206</v>
      </c>
      <c r="F12" s="4"/>
      <c r="G12" s="4"/>
      <c r="H12" s="169">
        <f>'7-8 IS 6M'!G34</f>
        <v>-563808</v>
      </c>
      <c r="I12" s="36"/>
      <c r="J12" s="36">
        <f>'7-8 IS 6M'!I34</f>
        <v>679502</v>
      </c>
      <c r="K12" s="36"/>
      <c r="L12" s="169">
        <f>'7-8 IS 6M'!K34</f>
        <v>-202591</v>
      </c>
      <c r="M12" s="36"/>
      <c r="N12" s="36">
        <f>'7-8 IS 6M'!M34</f>
        <v>621850</v>
      </c>
    </row>
    <row r="13" spans="1:14" ht="14.85" customHeight="1" x14ac:dyDescent="0.45">
      <c r="A13" s="48" t="s">
        <v>310</v>
      </c>
      <c r="C13" s="48"/>
      <c r="D13" s="48"/>
      <c r="E13" s="48"/>
      <c r="H13" s="187"/>
      <c r="L13" s="187"/>
    </row>
    <row r="14" spans="1:14" ht="14.85" customHeight="1" x14ac:dyDescent="0.45">
      <c r="B14" s="48" t="s">
        <v>150</v>
      </c>
      <c r="C14" s="48"/>
      <c r="E14" s="48"/>
      <c r="F14" s="36"/>
      <c r="G14" s="36"/>
      <c r="H14" s="169"/>
      <c r="I14" s="36"/>
      <c r="J14" s="36"/>
      <c r="K14" s="36"/>
      <c r="L14" s="169"/>
      <c r="M14" s="36"/>
      <c r="N14" s="36"/>
    </row>
    <row r="15" spans="1:14" ht="14.85" customHeight="1" x14ac:dyDescent="0.45">
      <c r="B15" s="58" t="s">
        <v>84</v>
      </c>
      <c r="F15" s="213"/>
      <c r="G15" s="36"/>
      <c r="H15" s="169">
        <v>606591</v>
      </c>
      <c r="I15" s="36"/>
      <c r="J15" s="36">
        <v>321536</v>
      </c>
      <c r="K15" s="36"/>
      <c r="L15" s="169">
        <v>16314</v>
      </c>
      <c r="M15" s="36"/>
      <c r="N15" s="36">
        <v>8316</v>
      </c>
    </row>
    <row r="16" spans="1:14" s="45" customFormat="1" ht="14.85" customHeight="1" x14ac:dyDescent="0.45">
      <c r="A16" s="44"/>
      <c r="B16" s="58" t="s">
        <v>85</v>
      </c>
      <c r="F16" s="213"/>
      <c r="G16" s="36"/>
      <c r="H16" s="169">
        <v>1738</v>
      </c>
      <c r="I16" s="36"/>
      <c r="J16" s="36">
        <v>664</v>
      </c>
      <c r="K16" s="36"/>
      <c r="L16" s="169">
        <v>0</v>
      </c>
      <c r="M16" s="36"/>
      <c r="N16" s="36">
        <v>0</v>
      </c>
    </row>
    <row r="17" spans="1:14" s="45" customFormat="1" ht="14.85" customHeight="1" x14ac:dyDescent="0.45">
      <c r="A17" s="44"/>
      <c r="B17" s="58" t="s">
        <v>243</v>
      </c>
      <c r="C17" s="58"/>
      <c r="D17" s="58"/>
      <c r="E17" s="49"/>
      <c r="F17" s="213"/>
      <c r="G17" s="36"/>
      <c r="H17" s="169">
        <v>101645</v>
      </c>
      <c r="I17" s="36"/>
      <c r="J17" s="36">
        <v>0</v>
      </c>
      <c r="K17" s="36"/>
      <c r="L17" s="169">
        <v>0</v>
      </c>
      <c r="M17" s="36"/>
      <c r="N17" s="36">
        <v>0</v>
      </c>
    </row>
    <row r="18" spans="1:14" s="45" customFormat="1" ht="14.85" customHeight="1" x14ac:dyDescent="0.45">
      <c r="A18" s="44"/>
      <c r="B18" s="58" t="s">
        <v>170</v>
      </c>
      <c r="F18" s="59"/>
      <c r="G18" s="36"/>
      <c r="H18" s="169">
        <v>0</v>
      </c>
      <c r="I18" s="36"/>
      <c r="J18" s="36">
        <v>1059</v>
      </c>
      <c r="K18" s="36"/>
      <c r="L18" s="169">
        <v>0</v>
      </c>
      <c r="M18" s="36"/>
      <c r="N18" s="36">
        <v>49</v>
      </c>
    </row>
    <row r="19" spans="1:14" ht="14.85" customHeight="1" x14ac:dyDescent="0.45">
      <c r="B19" s="58" t="s">
        <v>124</v>
      </c>
      <c r="C19" s="58"/>
      <c r="D19" s="58"/>
      <c r="F19" s="59"/>
      <c r="G19" s="36"/>
      <c r="H19" s="169">
        <v>-1870</v>
      </c>
      <c r="I19" s="36"/>
      <c r="J19" s="36">
        <v>-5928</v>
      </c>
      <c r="K19" s="36"/>
      <c r="L19" s="169">
        <v>-546</v>
      </c>
      <c r="M19" s="36"/>
      <c r="N19" s="36">
        <v>-999</v>
      </c>
    </row>
    <row r="20" spans="1:14" ht="14.85" customHeight="1" x14ac:dyDescent="0.45">
      <c r="B20" s="58" t="s">
        <v>308</v>
      </c>
      <c r="C20" s="58"/>
      <c r="D20" s="58"/>
      <c r="F20" s="59"/>
      <c r="G20" s="36"/>
      <c r="H20" s="169">
        <v>3311</v>
      </c>
      <c r="I20" s="36"/>
      <c r="J20" s="36">
        <v>0</v>
      </c>
      <c r="K20" s="36"/>
      <c r="L20" s="169">
        <v>192</v>
      </c>
      <c r="M20" s="36"/>
      <c r="N20" s="36">
        <v>0</v>
      </c>
    </row>
    <row r="21" spans="1:14" ht="14.85" customHeight="1" x14ac:dyDescent="0.45">
      <c r="B21" s="58" t="s">
        <v>311</v>
      </c>
      <c r="C21" s="58"/>
      <c r="F21" s="59"/>
      <c r="G21" s="36"/>
      <c r="H21" s="169">
        <v>-104287</v>
      </c>
      <c r="I21" s="36"/>
      <c r="J21" s="36">
        <v>-262585</v>
      </c>
      <c r="K21" s="36"/>
      <c r="L21" s="169">
        <v>-150482</v>
      </c>
      <c r="M21" s="36"/>
      <c r="N21" s="36">
        <v>-301486</v>
      </c>
    </row>
    <row r="22" spans="1:14" ht="14.85" customHeight="1" x14ac:dyDescent="0.45">
      <c r="B22" s="58" t="s">
        <v>284</v>
      </c>
      <c r="C22" s="58"/>
      <c r="F22" s="59"/>
      <c r="G22" s="36"/>
      <c r="H22" s="169">
        <v>140863</v>
      </c>
      <c r="I22" s="36"/>
      <c r="J22" s="36">
        <v>0</v>
      </c>
      <c r="K22" s="36"/>
      <c r="L22" s="169">
        <v>140863</v>
      </c>
      <c r="M22" s="36"/>
      <c r="N22" s="36">
        <v>0</v>
      </c>
    </row>
    <row r="23" spans="1:14" ht="14.85" customHeight="1" x14ac:dyDescent="0.45">
      <c r="B23" s="49" t="s">
        <v>197</v>
      </c>
      <c r="C23" s="58"/>
      <c r="F23" s="59"/>
      <c r="G23" s="36"/>
      <c r="H23" s="169">
        <v>3616</v>
      </c>
      <c r="I23" s="36"/>
      <c r="J23" s="36">
        <v>-916</v>
      </c>
      <c r="K23" s="36"/>
      <c r="L23" s="169">
        <v>0</v>
      </c>
      <c r="M23" s="36"/>
      <c r="N23" s="36">
        <v>4</v>
      </c>
    </row>
    <row r="24" spans="1:14" ht="14.85" customHeight="1" x14ac:dyDescent="0.45">
      <c r="B24" s="49" t="s">
        <v>249</v>
      </c>
      <c r="C24" s="58"/>
      <c r="F24" s="59"/>
      <c r="G24" s="36"/>
      <c r="H24" s="169">
        <v>-95330</v>
      </c>
      <c r="I24" s="36"/>
      <c r="J24" s="36">
        <v>0</v>
      </c>
      <c r="K24" s="36"/>
      <c r="L24" s="169">
        <v>0</v>
      </c>
      <c r="M24" s="36"/>
      <c r="N24" s="36">
        <v>0</v>
      </c>
    </row>
    <row r="25" spans="1:14" ht="14.85" customHeight="1" x14ac:dyDescent="0.45">
      <c r="B25" s="49" t="s">
        <v>250</v>
      </c>
      <c r="C25" s="58"/>
      <c r="F25" s="59"/>
      <c r="G25" s="36"/>
      <c r="H25" s="169"/>
      <c r="I25" s="36"/>
      <c r="J25" s="36"/>
      <c r="K25" s="36"/>
      <c r="L25" s="169"/>
      <c r="M25" s="36"/>
      <c r="N25" s="36"/>
    </row>
    <row r="26" spans="1:14" ht="14.85" customHeight="1" x14ac:dyDescent="0.45">
      <c r="C26" s="45" t="s">
        <v>251</v>
      </c>
      <c r="D26" s="45"/>
      <c r="F26" s="59"/>
      <c r="G26" s="36"/>
      <c r="H26" s="169">
        <v>-355363</v>
      </c>
      <c r="I26" s="36"/>
      <c r="J26" s="36">
        <v>0</v>
      </c>
      <c r="K26" s="36"/>
      <c r="L26" s="169">
        <v>0</v>
      </c>
      <c r="M26" s="36"/>
      <c r="N26" s="36">
        <v>0</v>
      </c>
    </row>
    <row r="27" spans="1:14" s="45" customFormat="1" ht="14.85" customHeight="1" x14ac:dyDescent="0.45">
      <c r="A27" s="44"/>
      <c r="B27" s="45" t="s">
        <v>292</v>
      </c>
      <c r="H27" s="169"/>
      <c r="I27" s="36"/>
      <c r="J27" s="53"/>
      <c r="K27" s="36"/>
      <c r="L27" s="169"/>
      <c r="M27" s="36"/>
      <c r="N27" s="53"/>
    </row>
    <row r="28" spans="1:14" s="45" customFormat="1" ht="14.85" customHeight="1" x14ac:dyDescent="0.45">
      <c r="A28" s="44"/>
      <c r="C28" s="45" t="s">
        <v>193</v>
      </c>
      <c r="F28" s="46">
        <v>11</v>
      </c>
      <c r="G28" s="46"/>
      <c r="H28" s="164">
        <v>129238</v>
      </c>
      <c r="I28" s="56"/>
      <c r="J28" s="65">
        <v>52444</v>
      </c>
      <c r="K28" s="37"/>
      <c r="L28" s="164">
        <v>0</v>
      </c>
      <c r="M28" s="37"/>
      <c r="N28" s="37">
        <v>0</v>
      </c>
    </row>
    <row r="29" spans="1:14" ht="14.85" customHeight="1" x14ac:dyDescent="0.45">
      <c r="B29" s="45" t="s">
        <v>106</v>
      </c>
      <c r="C29" s="45"/>
      <c r="D29" s="45"/>
      <c r="E29" s="45"/>
      <c r="F29" s="36"/>
      <c r="G29" s="36"/>
      <c r="H29" s="169">
        <v>25202</v>
      </c>
      <c r="I29" s="36"/>
      <c r="J29" s="36">
        <v>33733</v>
      </c>
      <c r="K29" s="36"/>
      <c r="L29" s="169">
        <v>9632</v>
      </c>
      <c r="M29" s="36"/>
      <c r="N29" s="36">
        <v>29571</v>
      </c>
    </row>
    <row r="30" spans="1:14" ht="14.85" customHeight="1" x14ac:dyDescent="0.45">
      <c r="B30" s="45" t="s">
        <v>230</v>
      </c>
      <c r="C30" s="45"/>
      <c r="D30" s="45"/>
      <c r="E30" s="45"/>
      <c r="F30" s="36"/>
      <c r="G30" s="36"/>
      <c r="H30" s="169">
        <v>-116728</v>
      </c>
      <c r="I30" s="36"/>
      <c r="J30" s="36">
        <v>0</v>
      </c>
      <c r="K30" s="36"/>
      <c r="L30" s="169">
        <v>-116728</v>
      </c>
      <c r="M30" s="36"/>
      <c r="N30" s="36">
        <v>0</v>
      </c>
    </row>
    <row r="31" spans="1:14" ht="14.85" customHeight="1" x14ac:dyDescent="0.45">
      <c r="B31" s="45" t="s">
        <v>138</v>
      </c>
      <c r="C31" s="45"/>
      <c r="D31" s="45"/>
      <c r="E31" s="45"/>
      <c r="F31" s="36"/>
      <c r="G31" s="36"/>
      <c r="H31" s="169">
        <v>0</v>
      </c>
      <c r="I31" s="36"/>
      <c r="J31" s="36">
        <v>-15606</v>
      </c>
      <c r="K31" s="36"/>
      <c r="L31" s="169">
        <v>0</v>
      </c>
      <c r="M31" s="36"/>
      <c r="N31" s="36">
        <v>-15606</v>
      </c>
    </row>
    <row r="32" spans="1:14" ht="14.85" customHeight="1" x14ac:dyDescent="0.45">
      <c r="B32" s="45" t="s">
        <v>39</v>
      </c>
      <c r="C32" s="45"/>
      <c r="D32" s="45"/>
      <c r="E32" s="45"/>
      <c r="F32" s="36"/>
      <c r="G32" s="36"/>
      <c r="H32" s="169">
        <v>13426</v>
      </c>
      <c r="I32" s="36"/>
      <c r="J32" s="36">
        <v>22591</v>
      </c>
      <c r="K32" s="36"/>
      <c r="L32" s="169">
        <v>3820</v>
      </c>
      <c r="M32" s="36"/>
      <c r="N32" s="36">
        <v>4846</v>
      </c>
    </row>
    <row r="33" spans="1:14" ht="14.85" customHeight="1" x14ac:dyDescent="0.45">
      <c r="B33" s="45" t="s">
        <v>275</v>
      </c>
      <c r="C33" s="45"/>
      <c r="D33" s="45"/>
      <c r="E33" s="45"/>
      <c r="F33" s="36"/>
      <c r="G33" s="36"/>
      <c r="H33" s="169">
        <v>0</v>
      </c>
      <c r="I33" s="36"/>
      <c r="J33" s="36">
        <v>0</v>
      </c>
      <c r="K33" s="36"/>
      <c r="L33" s="169">
        <v>-28474</v>
      </c>
      <c r="M33" s="36"/>
      <c r="N33" s="36">
        <v>-69627</v>
      </c>
    </row>
    <row r="34" spans="1:14" ht="14.85" customHeight="1" x14ac:dyDescent="0.45">
      <c r="B34" s="45" t="s">
        <v>59</v>
      </c>
      <c r="C34" s="45"/>
      <c r="D34" s="45"/>
      <c r="E34" s="45"/>
      <c r="F34" s="36"/>
      <c r="G34" s="36"/>
      <c r="H34" s="169">
        <v>-82077</v>
      </c>
      <c r="I34" s="36"/>
      <c r="J34" s="36">
        <v>-68191</v>
      </c>
      <c r="K34" s="36"/>
      <c r="L34" s="169">
        <v>-22254</v>
      </c>
      <c r="M34" s="36"/>
      <c r="N34" s="36">
        <v>-107311</v>
      </c>
    </row>
    <row r="35" spans="1:14" ht="14.85" customHeight="1" x14ac:dyDescent="0.45">
      <c r="B35" s="60" t="s">
        <v>122</v>
      </c>
      <c r="C35" s="60"/>
      <c r="F35" s="4"/>
      <c r="G35" s="4"/>
      <c r="H35" s="170">
        <v>601038</v>
      </c>
      <c r="I35" s="40"/>
      <c r="J35" s="61">
        <v>372142</v>
      </c>
      <c r="K35" s="40"/>
      <c r="L35" s="170">
        <v>327872</v>
      </c>
      <c r="M35" s="40"/>
      <c r="N35" s="43">
        <v>288887</v>
      </c>
    </row>
    <row r="36" spans="1:14" s="45" customFormat="1" ht="6" customHeight="1" x14ac:dyDescent="0.45">
      <c r="F36" s="46"/>
      <c r="G36" s="46"/>
      <c r="H36" s="188"/>
      <c r="I36" s="56"/>
      <c r="J36" s="65"/>
      <c r="K36" s="56"/>
      <c r="L36" s="188"/>
      <c r="M36" s="56"/>
      <c r="N36" s="65"/>
    </row>
    <row r="37" spans="1:14" ht="14.85" customHeight="1" x14ac:dyDescent="0.45">
      <c r="A37" s="48" t="s">
        <v>64</v>
      </c>
      <c r="B37" s="48"/>
      <c r="C37" s="48"/>
      <c r="D37" s="48"/>
      <c r="E37" s="48"/>
      <c r="H37" s="189">
        <f>SUM(H12:H35)</f>
        <v>307205</v>
      </c>
      <c r="J37" s="57">
        <f>SUM(J12:J35)</f>
        <v>1130445</v>
      </c>
      <c r="L37" s="189">
        <f>SUM(L12:L35)</f>
        <v>-22382</v>
      </c>
      <c r="M37" s="57"/>
      <c r="N37" s="57">
        <f>SUM(N12:N35)</f>
        <v>458494</v>
      </c>
    </row>
    <row r="38" spans="1:14" ht="14.85" customHeight="1" x14ac:dyDescent="0.45">
      <c r="A38" s="48"/>
      <c r="B38" s="48" t="s">
        <v>33</v>
      </c>
      <c r="C38" s="48"/>
      <c r="D38" s="48"/>
      <c r="E38" s="48"/>
      <c r="H38" s="189"/>
      <c r="J38" s="57"/>
      <c r="L38" s="189"/>
      <c r="M38" s="57"/>
      <c r="N38" s="57"/>
    </row>
    <row r="39" spans="1:14" ht="14.85" customHeight="1" x14ac:dyDescent="0.45">
      <c r="A39" s="48"/>
      <c r="B39" s="58" t="s">
        <v>83</v>
      </c>
      <c r="H39" s="190">
        <v>225993</v>
      </c>
      <c r="I39" s="36"/>
      <c r="J39" s="39">
        <v>3039</v>
      </c>
      <c r="K39" s="36"/>
      <c r="L39" s="190">
        <v>-9265</v>
      </c>
      <c r="M39" s="3"/>
      <c r="N39" s="39">
        <v>4242</v>
      </c>
    </row>
    <row r="40" spans="1:14" ht="14.85" customHeight="1" x14ac:dyDescent="0.45">
      <c r="B40" s="58" t="s">
        <v>60</v>
      </c>
      <c r="H40" s="190">
        <v>43472</v>
      </c>
      <c r="I40" s="36"/>
      <c r="J40" s="39">
        <v>101219</v>
      </c>
      <c r="K40" s="36"/>
      <c r="L40" s="190">
        <v>-146815</v>
      </c>
      <c r="M40" s="36"/>
      <c r="N40" s="39">
        <v>-62027</v>
      </c>
    </row>
    <row r="41" spans="1:14" ht="14.85" customHeight="1" x14ac:dyDescent="0.45">
      <c r="B41" s="58" t="s">
        <v>86</v>
      </c>
      <c r="H41" s="190">
        <v>2573252</v>
      </c>
      <c r="I41" s="36"/>
      <c r="J41" s="39">
        <v>-1800389</v>
      </c>
      <c r="K41" s="36"/>
      <c r="L41" s="190">
        <v>669666</v>
      </c>
      <c r="M41" s="36"/>
      <c r="N41" s="39">
        <v>522255</v>
      </c>
    </row>
    <row r="42" spans="1:14" ht="14.85" customHeight="1" x14ac:dyDescent="0.45">
      <c r="B42" s="58" t="s">
        <v>61</v>
      </c>
      <c r="H42" s="190">
        <v>-2617832</v>
      </c>
      <c r="I42" s="36"/>
      <c r="J42" s="39">
        <v>73402</v>
      </c>
      <c r="K42" s="36"/>
      <c r="L42" s="190">
        <v>-619525</v>
      </c>
      <c r="M42" s="3"/>
      <c r="N42" s="39">
        <v>0</v>
      </c>
    </row>
    <row r="43" spans="1:14" ht="14.85" customHeight="1" x14ac:dyDescent="0.45">
      <c r="B43" s="58" t="s">
        <v>87</v>
      </c>
      <c r="H43" s="190">
        <v>228375</v>
      </c>
      <c r="I43" s="36"/>
      <c r="J43" s="63">
        <v>532608</v>
      </c>
      <c r="K43" s="36"/>
      <c r="L43" s="190">
        <v>28973</v>
      </c>
      <c r="M43" s="3"/>
      <c r="N43" s="63">
        <v>412337</v>
      </c>
    </row>
    <row r="44" spans="1:14" ht="14.85" customHeight="1" x14ac:dyDescent="0.45">
      <c r="B44" s="58" t="s">
        <v>2</v>
      </c>
      <c r="H44" s="190">
        <v>-230816</v>
      </c>
      <c r="I44" s="39"/>
      <c r="J44" s="64">
        <v>-196646</v>
      </c>
      <c r="K44" s="39"/>
      <c r="L44" s="190">
        <v>-148</v>
      </c>
      <c r="M44" s="39"/>
      <c r="N44" s="64">
        <v>-17681</v>
      </c>
    </row>
    <row r="45" spans="1:14" ht="14.85" customHeight="1" x14ac:dyDescent="0.45">
      <c r="B45" s="58" t="s">
        <v>62</v>
      </c>
      <c r="H45" s="190">
        <v>-1276311</v>
      </c>
      <c r="I45" s="36"/>
      <c r="J45" s="63">
        <v>-1311931</v>
      </c>
      <c r="K45" s="36"/>
      <c r="L45" s="190">
        <v>-151266</v>
      </c>
      <c r="M45" s="36"/>
      <c r="N45" s="63">
        <v>-591892</v>
      </c>
    </row>
    <row r="46" spans="1:14" ht="14.85" customHeight="1" x14ac:dyDescent="0.45">
      <c r="B46" s="58" t="s">
        <v>79</v>
      </c>
      <c r="H46" s="190">
        <v>-40761</v>
      </c>
      <c r="I46" s="36"/>
      <c r="J46" s="63">
        <v>-115686</v>
      </c>
      <c r="K46" s="36"/>
      <c r="L46" s="190">
        <v>62667</v>
      </c>
      <c r="M46" s="36"/>
      <c r="N46" s="63">
        <v>-90151</v>
      </c>
    </row>
    <row r="47" spans="1:14" ht="14.85" customHeight="1" x14ac:dyDescent="0.45">
      <c r="B47" s="58" t="s">
        <v>46</v>
      </c>
      <c r="H47" s="190">
        <v>-7643</v>
      </c>
      <c r="I47" s="3"/>
      <c r="J47" s="63">
        <v>96848</v>
      </c>
      <c r="K47" s="3"/>
      <c r="L47" s="190">
        <v>-16778</v>
      </c>
      <c r="M47" s="36"/>
      <c r="N47" s="63">
        <v>11822</v>
      </c>
    </row>
    <row r="48" spans="1:14" ht="14.85" customHeight="1" x14ac:dyDescent="0.45">
      <c r="B48" s="58" t="s">
        <v>25</v>
      </c>
      <c r="H48" s="190">
        <v>-119036</v>
      </c>
      <c r="I48" s="3"/>
      <c r="J48" s="63">
        <v>-223017</v>
      </c>
      <c r="K48" s="3"/>
      <c r="L48" s="190">
        <v>-3856</v>
      </c>
      <c r="M48" s="36"/>
      <c r="N48" s="63">
        <v>-48048</v>
      </c>
    </row>
    <row r="49" spans="1:14" ht="14.85" customHeight="1" x14ac:dyDescent="0.45">
      <c r="B49" s="58" t="s">
        <v>66</v>
      </c>
      <c r="H49" s="170">
        <v>-63731</v>
      </c>
      <c r="I49" s="40"/>
      <c r="J49" s="61">
        <v>-161999</v>
      </c>
      <c r="K49" s="40"/>
      <c r="L49" s="170">
        <v>33935</v>
      </c>
      <c r="M49" s="40"/>
      <c r="N49" s="61">
        <v>552</v>
      </c>
    </row>
    <row r="50" spans="1:14" ht="6" customHeight="1" x14ac:dyDescent="0.45">
      <c r="B50" s="50"/>
      <c r="H50" s="188"/>
      <c r="J50" s="65"/>
      <c r="L50" s="188"/>
      <c r="N50" s="65"/>
    </row>
    <row r="51" spans="1:14" ht="14.85" customHeight="1" x14ac:dyDescent="0.45">
      <c r="A51" s="48" t="s">
        <v>180</v>
      </c>
      <c r="B51" s="48"/>
      <c r="H51" s="191">
        <f>SUM(H37:H49)</f>
        <v>-977833</v>
      </c>
      <c r="J51" s="66">
        <f>SUM(J37:J49)</f>
        <v>-1872107</v>
      </c>
      <c r="L51" s="191">
        <f>SUM(L37:L49)</f>
        <v>-174794</v>
      </c>
      <c r="N51" s="66">
        <f>SUM(N37:N49)</f>
        <v>599903</v>
      </c>
    </row>
    <row r="52" spans="1:14" s="45" customFormat="1" ht="14.85" customHeight="1" x14ac:dyDescent="0.45">
      <c r="B52" s="45" t="s">
        <v>186</v>
      </c>
      <c r="F52" s="46"/>
      <c r="G52" s="46"/>
      <c r="H52" s="192">
        <v>-2220</v>
      </c>
      <c r="I52" s="67"/>
      <c r="J52" s="67">
        <v>-1442</v>
      </c>
      <c r="K52" s="67"/>
      <c r="L52" s="192">
        <v>0</v>
      </c>
      <c r="M52" s="67"/>
      <c r="N52" s="67">
        <v>-23</v>
      </c>
    </row>
    <row r="53" spans="1:14" s="45" customFormat="1" ht="14.85" customHeight="1" x14ac:dyDescent="0.45">
      <c r="B53" s="45" t="s">
        <v>47</v>
      </c>
      <c r="F53" s="46"/>
      <c r="G53" s="46"/>
      <c r="H53" s="192">
        <v>-427846</v>
      </c>
      <c r="I53" s="67"/>
      <c r="J53" s="67">
        <v>-349083</v>
      </c>
      <c r="K53" s="67"/>
      <c r="L53" s="192">
        <v>-197896</v>
      </c>
      <c r="M53" s="67"/>
      <c r="N53" s="67">
        <v>-251679</v>
      </c>
    </row>
    <row r="54" spans="1:14" s="45" customFormat="1" ht="14.85" customHeight="1" x14ac:dyDescent="0.45">
      <c r="B54" s="45" t="s">
        <v>48</v>
      </c>
      <c r="F54" s="46"/>
      <c r="G54" s="46"/>
      <c r="H54" s="192">
        <v>-60721</v>
      </c>
      <c r="I54" s="40"/>
      <c r="J54" s="67">
        <v>-461662</v>
      </c>
      <c r="K54" s="40"/>
      <c r="L54" s="192">
        <v>-4848</v>
      </c>
      <c r="M54" s="40"/>
      <c r="N54" s="67">
        <v>-19496</v>
      </c>
    </row>
    <row r="55" spans="1:14" s="45" customFormat="1" ht="14.85" customHeight="1" x14ac:dyDescent="0.45">
      <c r="B55" s="45" t="s">
        <v>276</v>
      </c>
      <c r="F55" s="46"/>
      <c r="G55" s="46"/>
      <c r="H55" s="223">
        <v>0</v>
      </c>
      <c r="I55" s="40"/>
      <c r="J55" s="222">
        <v>41781</v>
      </c>
      <c r="K55" s="40"/>
      <c r="L55" s="223">
        <v>0</v>
      </c>
      <c r="M55" s="40"/>
      <c r="N55" s="222">
        <v>0</v>
      </c>
    </row>
    <row r="56" spans="1:14" s="45" customFormat="1" ht="6" customHeight="1" x14ac:dyDescent="0.45">
      <c r="F56" s="46"/>
      <c r="G56" s="46"/>
      <c r="H56" s="188"/>
      <c r="I56" s="56"/>
      <c r="J56" s="65"/>
      <c r="K56" s="56"/>
      <c r="L56" s="188"/>
      <c r="M56" s="56"/>
      <c r="N56" s="65"/>
    </row>
    <row r="57" spans="1:14" s="45" customFormat="1" ht="14.85" customHeight="1" x14ac:dyDescent="0.45">
      <c r="A57" s="44" t="s">
        <v>181</v>
      </c>
      <c r="B57" s="44"/>
      <c r="F57" s="46"/>
      <c r="G57" s="46"/>
      <c r="H57" s="193">
        <f>SUM(H51:H55)</f>
        <v>-1468620</v>
      </c>
      <c r="I57" s="56"/>
      <c r="J57" s="68">
        <f>SUM(J51:J55)</f>
        <v>-2642513</v>
      </c>
      <c r="K57" s="56"/>
      <c r="L57" s="193">
        <f>SUM(L51:L55)</f>
        <v>-377538</v>
      </c>
      <c r="M57" s="56"/>
      <c r="N57" s="68">
        <f>SUM(N51:N55)</f>
        <v>328705</v>
      </c>
    </row>
    <row r="58" spans="1:14" s="45" customFormat="1" ht="12" customHeight="1" x14ac:dyDescent="0.45">
      <c r="A58" s="44"/>
      <c r="B58" s="44"/>
      <c r="F58" s="46"/>
      <c r="G58" s="46"/>
      <c r="H58" s="65"/>
      <c r="I58" s="56"/>
      <c r="J58" s="65"/>
      <c r="K58" s="56"/>
      <c r="L58" s="65"/>
      <c r="M58" s="56"/>
      <c r="N58" s="65"/>
    </row>
    <row r="59" spans="1:14" s="45" customFormat="1" ht="12" customHeight="1" x14ac:dyDescent="0.45">
      <c r="A59" s="44"/>
      <c r="B59" s="44"/>
      <c r="F59" s="46"/>
      <c r="G59" s="46"/>
      <c r="H59" s="65"/>
      <c r="I59" s="56"/>
      <c r="J59" s="65"/>
      <c r="K59" s="56"/>
      <c r="L59" s="65"/>
      <c r="M59" s="56"/>
      <c r="N59" s="65"/>
    </row>
    <row r="60" spans="1:14" s="45" customFormat="1" ht="12" customHeight="1" x14ac:dyDescent="0.45">
      <c r="A60" s="44"/>
      <c r="B60" s="44"/>
      <c r="F60" s="46"/>
      <c r="G60" s="46"/>
      <c r="H60" s="65"/>
      <c r="I60" s="56"/>
      <c r="J60" s="65"/>
      <c r="K60" s="56"/>
      <c r="L60" s="65"/>
      <c r="M60" s="56"/>
      <c r="N60" s="65"/>
    </row>
    <row r="61" spans="1:14" s="45" customFormat="1" ht="12" customHeight="1" x14ac:dyDescent="0.45">
      <c r="A61" s="44"/>
      <c r="B61" s="44"/>
      <c r="F61" s="46"/>
      <c r="G61" s="46"/>
      <c r="H61" s="65"/>
      <c r="I61" s="56"/>
      <c r="J61" s="65"/>
      <c r="K61" s="56"/>
      <c r="L61" s="65"/>
      <c r="M61" s="56"/>
      <c r="N61" s="65"/>
    </row>
    <row r="62" spans="1:14" s="45" customFormat="1" ht="12" customHeight="1" x14ac:dyDescent="0.45">
      <c r="A62" s="44"/>
      <c r="B62" s="44"/>
      <c r="F62" s="46"/>
      <c r="G62" s="46"/>
      <c r="H62" s="65"/>
      <c r="I62" s="56"/>
      <c r="J62" s="65"/>
      <c r="K62" s="56"/>
      <c r="L62" s="65"/>
      <c r="M62" s="56"/>
      <c r="N62" s="65"/>
    </row>
    <row r="63" spans="1:14" ht="21.95" customHeight="1" x14ac:dyDescent="0.45">
      <c r="A63" s="268" t="str">
        <f>'2-4 BS'!A56:M56</f>
        <v>The notes to the interim financial information are an integral part of this financial information.</v>
      </c>
      <c r="B63" s="268"/>
      <c r="C63" s="268"/>
      <c r="D63" s="268"/>
      <c r="E63" s="268"/>
      <c r="F63" s="268"/>
      <c r="G63" s="268"/>
      <c r="H63" s="268"/>
      <c r="I63" s="268"/>
      <c r="J63" s="268"/>
      <c r="K63" s="268"/>
      <c r="L63" s="268"/>
      <c r="M63" s="268"/>
      <c r="N63" s="268"/>
    </row>
    <row r="64" spans="1:14" ht="16.5" customHeight="1" x14ac:dyDescent="0.45">
      <c r="A64" s="79" t="str">
        <f>A1</f>
        <v>Singha Estate Public Company Limited</v>
      </c>
      <c r="B64" s="79"/>
      <c r="C64" s="79"/>
      <c r="D64" s="79"/>
      <c r="E64" s="80"/>
      <c r="F64" s="81"/>
      <c r="G64" s="81"/>
      <c r="H64" s="55"/>
      <c r="I64" s="55"/>
      <c r="J64" s="55"/>
      <c r="K64" s="55"/>
      <c r="L64" s="55"/>
      <c r="M64" s="55"/>
      <c r="N64" s="55"/>
    </row>
    <row r="65" spans="1:14" s="45" customFormat="1" ht="16.5" customHeight="1" x14ac:dyDescent="0.45">
      <c r="A65" s="44" t="s">
        <v>43</v>
      </c>
      <c r="B65" s="44"/>
      <c r="C65" s="44"/>
      <c r="D65" s="44"/>
      <c r="F65" s="46"/>
      <c r="G65" s="46"/>
      <c r="H65" s="56"/>
      <c r="I65" s="56"/>
      <c r="J65" s="56"/>
      <c r="K65" s="56"/>
      <c r="L65" s="56"/>
      <c r="M65" s="56"/>
      <c r="N65" s="56"/>
    </row>
    <row r="66" spans="1:14" ht="16.5" customHeight="1" x14ac:dyDescent="0.45">
      <c r="A66" s="82" t="str">
        <f>+A3</f>
        <v>For the six-month period ended 30 June 2020</v>
      </c>
      <c r="B66" s="82"/>
      <c r="C66" s="82"/>
      <c r="D66" s="82"/>
      <c r="E66" s="83"/>
      <c r="F66" s="84"/>
      <c r="G66" s="84"/>
      <c r="H66" s="85"/>
      <c r="I66" s="85"/>
      <c r="J66" s="85"/>
      <c r="K66" s="85"/>
      <c r="L66" s="85"/>
      <c r="M66" s="85"/>
      <c r="N66" s="85"/>
    </row>
    <row r="67" spans="1:14" ht="15.95" customHeight="1" x14ac:dyDescent="0.45">
      <c r="A67" s="44"/>
      <c r="B67" s="44"/>
      <c r="C67" s="44"/>
      <c r="D67" s="44"/>
      <c r="E67" s="45"/>
      <c r="F67" s="46"/>
      <c r="G67" s="46"/>
      <c r="H67" s="56"/>
      <c r="I67" s="56"/>
      <c r="J67" s="56"/>
      <c r="K67" s="56"/>
      <c r="L67" s="56"/>
      <c r="M67" s="56"/>
      <c r="N67" s="56"/>
    </row>
    <row r="68" spans="1:14" ht="15.95" customHeight="1" x14ac:dyDescent="0.45">
      <c r="A68" s="44"/>
      <c r="B68" s="44"/>
      <c r="C68" s="44"/>
      <c r="D68" s="44"/>
      <c r="E68" s="45"/>
      <c r="F68" s="46"/>
      <c r="G68" s="46"/>
      <c r="H68" s="56"/>
      <c r="I68" s="56"/>
      <c r="J68" s="56"/>
      <c r="K68" s="56"/>
      <c r="L68" s="56"/>
      <c r="M68" s="56"/>
      <c r="N68" s="56"/>
    </row>
    <row r="69" spans="1:14" ht="15.95" customHeight="1" x14ac:dyDescent="0.45">
      <c r="A69" s="44"/>
      <c r="B69" s="44"/>
      <c r="C69" s="44"/>
      <c r="D69" s="44"/>
      <c r="E69" s="45"/>
      <c r="F69" s="46"/>
      <c r="G69" s="46"/>
      <c r="H69" s="261" t="s">
        <v>112</v>
      </c>
      <c r="I69" s="261"/>
      <c r="J69" s="261"/>
      <c r="K69" s="96"/>
      <c r="L69" s="261" t="s">
        <v>113</v>
      </c>
      <c r="M69" s="261"/>
      <c r="N69" s="261"/>
    </row>
    <row r="70" spans="1:14" ht="15.95" customHeight="1" x14ac:dyDescent="0.45">
      <c r="A70" s="44"/>
      <c r="B70" s="44"/>
      <c r="C70" s="44"/>
      <c r="D70" s="44"/>
      <c r="E70" s="45"/>
      <c r="F70" s="46"/>
      <c r="G70" s="46"/>
      <c r="H70" s="258" t="s">
        <v>173</v>
      </c>
      <c r="I70" s="258"/>
      <c r="J70" s="258"/>
      <c r="K70" s="151"/>
      <c r="L70" s="258" t="s">
        <v>173</v>
      </c>
      <c r="M70" s="258"/>
      <c r="N70" s="258"/>
    </row>
    <row r="71" spans="1:14" ht="15.95" customHeight="1" x14ac:dyDescent="0.45">
      <c r="H71" s="14" t="s">
        <v>91</v>
      </c>
      <c r="I71" s="15"/>
      <c r="J71" s="14" t="s">
        <v>91</v>
      </c>
      <c r="K71" s="13"/>
      <c r="L71" s="14" t="s">
        <v>91</v>
      </c>
      <c r="M71" s="15"/>
      <c r="N71" s="14" t="s">
        <v>91</v>
      </c>
    </row>
    <row r="72" spans="1:14" ht="15.95" customHeight="1" x14ac:dyDescent="0.45">
      <c r="A72" s="48"/>
      <c r="B72" s="48"/>
      <c r="C72" s="48"/>
      <c r="D72" s="48"/>
      <c r="H72" s="51" t="s">
        <v>223</v>
      </c>
      <c r="I72" s="52"/>
      <c r="J72" s="51" t="s">
        <v>154</v>
      </c>
      <c r="L72" s="51" t="s">
        <v>223</v>
      </c>
      <c r="M72" s="52"/>
      <c r="N72" s="51" t="s">
        <v>154</v>
      </c>
    </row>
    <row r="73" spans="1:14" ht="15.95" customHeight="1" x14ac:dyDescent="0.45">
      <c r="A73" s="45"/>
      <c r="B73" s="45"/>
      <c r="C73" s="45"/>
      <c r="D73" s="45"/>
      <c r="E73" s="45"/>
      <c r="F73" s="47" t="s">
        <v>0</v>
      </c>
      <c r="G73" s="54"/>
      <c r="H73" s="18" t="s">
        <v>76</v>
      </c>
      <c r="I73" s="55"/>
      <c r="J73" s="18" t="s">
        <v>76</v>
      </c>
      <c r="K73" s="56"/>
      <c r="L73" s="18" t="s">
        <v>76</v>
      </c>
      <c r="M73" s="55"/>
      <c r="N73" s="18" t="s">
        <v>76</v>
      </c>
    </row>
    <row r="74" spans="1:14" ht="15.95" customHeight="1" x14ac:dyDescent="0.45">
      <c r="A74" s="48" t="s">
        <v>4</v>
      </c>
      <c r="H74" s="187"/>
      <c r="L74" s="189"/>
      <c r="M74" s="57"/>
      <c r="N74" s="57"/>
    </row>
    <row r="75" spans="1:14" ht="15.95" customHeight="1" x14ac:dyDescent="0.45">
      <c r="B75" s="49" t="s">
        <v>182</v>
      </c>
      <c r="E75" s="50"/>
      <c r="F75" s="4"/>
      <c r="G75" s="4"/>
      <c r="H75" s="164">
        <v>1786170</v>
      </c>
      <c r="I75" s="37"/>
      <c r="J75" s="69">
        <v>2279359</v>
      </c>
      <c r="K75" s="37"/>
      <c r="L75" s="164">
        <v>372752</v>
      </c>
      <c r="M75" s="70"/>
      <c r="N75" s="37">
        <v>452454</v>
      </c>
    </row>
    <row r="76" spans="1:14" ht="15.95" customHeight="1" x14ac:dyDescent="0.45">
      <c r="B76" s="49" t="s">
        <v>183</v>
      </c>
      <c r="E76" s="50"/>
      <c r="F76" s="214"/>
      <c r="G76" s="4"/>
      <c r="H76" s="164">
        <v>-1454698</v>
      </c>
      <c r="I76" s="37"/>
      <c r="J76" s="69">
        <v>-2122597</v>
      </c>
      <c r="K76" s="37"/>
      <c r="L76" s="164">
        <v>-50000</v>
      </c>
      <c r="M76" s="70"/>
      <c r="N76" s="37">
        <v>-205000</v>
      </c>
    </row>
    <row r="77" spans="1:14" ht="15.95" customHeight="1" x14ac:dyDescent="0.45">
      <c r="B77" s="49" t="s">
        <v>196</v>
      </c>
      <c r="E77" s="50"/>
      <c r="F77" s="4"/>
      <c r="G77" s="4"/>
      <c r="H77" s="164">
        <v>0</v>
      </c>
      <c r="I77" s="37"/>
      <c r="J77" s="69">
        <v>0</v>
      </c>
      <c r="K77" s="37"/>
      <c r="L77" s="164">
        <v>0</v>
      </c>
      <c r="M77" s="70"/>
      <c r="N77" s="37">
        <v>45200</v>
      </c>
    </row>
    <row r="78" spans="1:14" ht="15.95" customHeight="1" x14ac:dyDescent="0.45">
      <c r="B78" s="49" t="s">
        <v>221</v>
      </c>
      <c r="E78" s="50"/>
      <c r="F78" s="4"/>
      <c r="G78" s="4"/>
      <c r="H78" s="164">
        <v>0</v>
      </c>
      <c r="I78" s="37"/>
      <c r="J78" s="69">
        <v>0</v>
      </c>
      <c r="K78" s="37"/>
      <c r="L78" s="164">
        <v>0</v>
      </c>
      <c r="M78" s="70"/>
      <c r="N78" s="37">
        <v>-477000</v>
      </c>
    </row>
    <row r="79" spans="1:14" ht="15.95" customHeight="1" x14ac:dyDescent="0.45">
      <c r="B79" s="49" t="s">
        <v>231</v>
      </c>
      <c r="E79" s="50"/>
      <c r="F79" s="4"/>
      <c r="G79" s="4"/>
      <c r="H79" s="164">
        <v>-410413</v>
      </c>
      <c r="I79" s="37"/>
      <c r="J79" s="69">
        <v>0</v>
      </c>
      <c r="K79" s="37"/>
      <c r="L79" s="164">
        <v>-135000</v>
      </c>
      <c r="M79" s="70"/>
      <c r="N79" s="37">
        <v>0</v>
      </c>
    </row>
    <row r="80" spans="1:14" ht="15.95" customHeight="1" x14ac:dyDescent="0.45">
      <c r="A80" s="48"/>
      <c r="B80" s="49" t="s">
        <v>222</v>
      </c>
      <c r="F80" s="4">
        <v>18</v>
      </c>
      <c r="G80" s="4"/>
      <c r="H80" s="164">
        <v>-1725000</v>
      </c>
      <c r="I80" s="37"/>
      <c r="J80" s="69">
        <v>0</v>
      </c>
      <c r="K80" s="37"/>
      <c r="L80" s="164">
        <v>-1725000</v>
      </c>
      <c r="M80" s="70"/>
      <c r="N80" s="37">
        <v>0</v>
      </c>
    </row>
    <row r="81" spans="1:14" ht="15.95" customHeight="1" x14ac:dyDescent="0.45">
      <c r="A81" s="48"/>
      <c r="B81" s="49" t="s">
        <v>293</v>
      </c>
      <c r="F81" s="4"/>
      <c r="G81" s="4"/>
      <c r="H81" s="164">
        <v>-141652</v>
      </c>
      <c r="I81" s="37"/>
      <c r="J81" s="69">
        <v>0</v>
      </c>
      <c r="K81" s="37"/>
      <c r="L81" s="164">
        <v>-141652</v>
      </c>
      <c r="M81" s="70"/>
      <c r="N81" s="37">
        <v>0</v>
      </c>
    </row>
    <row r="82" spans="1:14" ht="15.95" customHeight="1" x14ac:dyDescent="0.45">
      <c r="A82" s="48"/>
      <c r="B82" s="49" t="s">
        <v>294</v>
      </c>
      <c r="F82" s="4">
        <v>11</v>
      </c>
      <c r="G82" s="4"/>
      <c r="H82" s="164">
        <v>0</v>
      </c>
      <c r="I82" s="37"/>
      <c r="J82" s="69">
        <v>-893500</v>
      </c>
      <c r="K82" s="37"/>
      <c r="L82" s="164">
        <v>0</v>
      </c>
      <c r="M82" s="70"/>
      <c r="N82" s="37">
        <v>-893500</v>
      </c>
    </row>
    <row r="83" spans="1:14" ht="15.95" customHeight="1" x14ac:dyDescent="0.45">
      <c r="A83" s="48"/>
      <c r="B83" s="49" t="s">
        <v>217</v>
      </c>
      <c r="C83" s="228"/>
      <c r="F83" s="4"/>
      <c r="G83" s="4"/>
      <c r="H83" s="164">
        <v>119453</v>
      </c>
      <c r="I83" s="37"/>
      <c r="J83" s="69">
        <v>0</v>
      </c>
      <c r="K83" s="37"/>
      <c r="L83" s="164">
        <v>0</v>
      </c>
      <c r="M83" s="70"/>
      <c r="N83" s="37">
        <v>0</v>
      </c>
    </row>
    <row r="84" spans="1:14" ht="15.95" customHeight="1" x14ac:dyDescent="0.45">
      <c r="A84" s="48"/>
      <c r="B84" s="49" t="s">
        <v>252</v>
      </c>
      <c r="C84" s="228"/>
      <c r="F84" s="4"/>
      <c r="G84" s="4"/>
      <c r="H84" s="164">
        <v>27251</v>
      </c>
      <c r="I84" s="37"/>
      <c r="J84" s="69">
        <v>0</v>
      </c>
      <c r="K84" s="37"/>
      <c r="L84" s="164">
        <v>27251</v>
      </c>
      <c r="M84" s="70"/>
      <c r="N84" s="37">
        <v>0</v>
      </c>
    </row>
    <row r="85" spans="1:14" ht="15.95" customHeight="1" x14ac:dyDescent="0.45">
      <c r="B85" s="49" t="s">
        <v>295</v>
      </c>
      <c r="E85" s="50"/>
      <c r="F85" s="49"/>
      <c r="H85" s="164">
        <v>225808</v>
      </c>
      <c r="I85" s="37"/>
      <c r="J85" s="69">
        <v>18214</v>
      </c>
      <c r="K85" s="37"/>
      <c r="L85" s="164">
        <v>225293</v>
      </c>
      <c r="M85" s="70"/>
      <c r="N85" s="37">
        <v>-9</v>
      </c>
    </row>
    <row r="86" spans="1:14" ht="15.95" customHeight="1" x14ac:dyDescent="0.45">
      <c r="B86" s="49" t="s">
        <v>149</v>
      </c>
      <c r="E86" s="50"/>
      <c r="F86" s="49"/>
      <c r="H86" s="164">
        <v>-725</v>
      </c>
      <c r="I86" s="37"/>
      <c r="J86" s="69">
        <v>-76</v>
      </c>
      <c r="K86" s="37"/>
      <c r="L86" s="164">
        <v>0</v>
      </c>
      <c r="M86" s="70"/>
      <c r="N86" s="37">
        <v>0</v>
      </c>
    </row>
    <row r="87" spans="1:14" ht="15.95" customHeight="1" x14ac:dyDescent="0.45">
      <c r="B87" s="49" t="s">
        <v>256</v>
      </c>
      <c r="E87" s="50"/>
      <c r="F87" s="214"/>
      <c r="G87" s="4"/>
      <c r="H87" s="164">
        <v>-130041</v>
      </c>
      <c r="I87" s="37"/>
      <c r="J87" s="69">
        <v>-30142</v>
      </c>
      <c r="K87" s="37"/>
      <c r="L87" s="164">
        <v>-909</v>
      </c>
      <c r="M87" s="70"/>
      <c r="N87" s="37">
        <v>0</v>
      </c>
    </row>
    <row r="88" spans="1:14" ht="15.95" customHeight="1" x14ac:dyDescent="0.45">
      <c r="B88" s="49" t="s">
        <v>210</v>
      </c>
      <c r="E88" s="50"/>
      <c r="F88" s="214"/>
      <c r="G88" s="4"/>
      <c r="H88" s="207">
        <v>3008</v>
      </c>
      <c r="I88" s="37"/>
      <c r="J88" s="69">
        <v>6516</v>
      </c>
      <c r="K88" s="37"/>
      <c r="L88" s="207">
        <v>0</v>
      </c>
      <c r="M88" s="70"/>
      <c r="N88" s="37">
        <v>8</v>
      </c>
    </row>
    <row r="89" spans="1:14" ht="15.95" customHeight="1" x14ac:dyDescent="0.45">
      <c r="B89" s="49" t="s">
        <v>82</v>
      </c>
      <c r="E89" s="50"/>
      <c r="F89" s="214"/>
      <c r="G89" s="4"/>
      <c r="H89" s="207"/>
      <c r="I89" s="37"/>
      <c r="J89" s="69"/>
      <c r="K89" s="37"/>
      <c r="L89" s="207"/>
      <c r="M89" s="70"/>
      <c r="N89" s="37"/>
    </row>
    <row r="90" spans="1:14" ht="15.95" customHeight="1" x14ac:dyDescent="0.45">
      <c r="C90" s="49" t="s">
        <v>88</v>
      </c>
      <c r="E90" s="50"/>
      <c r="F90" s="214"/>
      <c r="G90" s="4"/>
      <c r="H90" s="207">
        <v>-668720</v>
      </c>
      <c r="I90" s="37"/>
      <c r="J90" s="69">
        <v>-2819208</v>
      </c>
      <c r="K90" s="37"/>
      <c r="L90" s="207">
        <v>-783</v>
      </c>
      <c r="M90" s="70"/>
      <c r="N90" s="37">
        <v>-4688</v>
      </c>
    </row>
    <row r="91" spans="1:14" ht="15.95" customHeight="1" x14ac:dyDescent="0.45">
      <c r="B91" s="49" t="s">
        <v>101</v>
      </c>
      <c r="E91" s="50"/>
      <c r="F91" s="4"/>
      <c r="G91" s="4"/>
      <c r="H91" s="207">
        <v>-6766</v>
      </c>
      <c r="I91" s="37"/>
      <c r="J91" s="69">
        <v>-32174</v>
      </c>
      <c r="K91" s="37"/>
      <c r="L91" s="207">
        <v>-4165</v>
      </c>
      <c r="M91" s="70"/>
      <c r="N91" s="37">
        <v>-3565</v>
      </c>
    </row>
    <row r="92" spans="1:14" ht="15.95" customHeight="1" x14ac:dyDescent="0.45">
      <c r="B92" s="49" t="s">
        <v>299</v>
      </c>
      <c r="E92" s="50"/>
      <c r="F92" s="4"/>
      <c r="G92" s="4"/>
      <c r="H92" s="207">
        <v>0</v>
      </c>
      <c r="I92" s="37"/>
      <c r="J92" s="69">
        <v>5541145</v>
      </c>
      <c r="K92" s="37"/>
      <c r="L92" s="207">
        <v>0</v>
      </c>
      <c r="M92" s="70"/>
      <c r="N92" s="37">
        <v>0</v>
      </c>
    </row>
    <row r="93" spans="1:14" ht="15.95" customHeight="1" x14ac:dyDescent="0.45">
      <c r="B93" s="49" t="s">
        <v>296</v>
      </c>
      <c r="E93" s="50"/>
      <c r="F93" s="4"/>
      <c r="G93" s="4"/>
      <c r="H93" s="207">
        <v>249515</v>
      </c>
      <c r="I93" s="37"/>
      <c r="J93" s="69">
        <v>0</v>
      </c>
      <c r="K93" s="37"/>
      <c r="L93" s="207">
        <v>0</v>
      </c>
      <c r="M93" s="70"/>
      <c r="N93" s="37">
        <v>0</v>
      </c>
    </row>
    <row r="94" spans="1:14" ht="15.95" customHeight="1" x14ac:dyDescent="0.45">
      <c r="B94" s="49" t="s">
        <v>215</v>
      </c>
      <c r="E94" s="50"/>
      <c r="F94" s="4"/>
      <c r="G94" s="4"/>
      <c r="H94" s="164">
        <v>0</v>
      </c>
      <c r="I94" s="37"/>
      <c r="J94" s="69">
        <v>-32860</v>
      </c>
      <c r="K94" s="37"/>
      <c r="L94" s="164">
        <v>0</v>
      </c>
      <c r="M94" s="70"/>
      <c r="N94" s="37">
        <v>0</v>
      </c>
    </row>
    <row r="95" spans="1:14" ht="15.95" customHeight="1" x14ac:dyDescent="0.45">
      <c r="B95" s="49" t="s">
        <v>277</v>
      </c>
      <c r="E95" s="50"/>
      <c r="F95" s="4"/>
      <c r="G95" s="4"/>
      <c r="H95" s="164">
        <v>0</v>
      </c>
      <c r="I95" s="37"/>
      <c r="J95" s="69">
        <v>12679</v>
      </c>
      <c r="K95" s="37"/>
      <c r="L95" s="164">
        <v>28474</v>
      </c>
      <c r="M95" s="70"/>
      <c r="N95" s="37">
        <v>69627</v>
      </c>
    </row>
    <row r="96" spans="1:14" ht="15.95" customHeight="1" x14ac:dyDescent="0.45">
      <c r="B96" s="49" t="s">
        <v>89</v>
      </c>
      <c r="E96" s="50"/>
      <c r="F96" s="4"/>
      <c r="G96" s="4"/>
      <c r="H96" s="196">
        <v>22674</v>
      </c>
      <c r="I96" s="38"/>
      <c r="J96" s="71">
        <v>8957</v>
      </c>
      <c r="K96" s="38"/>
      <c r="L96" s="196">
        <v>315</v>
      </c>
      <c r="M96" s="38"/>
      <c r="N96" s="71">
        <v>19022</v>
      </c>
    </row>
    <row r="97" spans="1:14" ht="8.1" customHeight="1" x14ac:dyDescent="0.45">
      <c r="E97" s="50"/>
      <c r="H97" s="197"/>
      <c r="I97" s="73"/>
      <c r="J97" s="72"/>
      <c r="K97" s="73"/>
      <c r="L97" s="197"/>
      <c r="N97" s="72"/>
    </row>
    <row r="98" spans="1:14" ht="15.95" customHeight="1" x14ac:dyDescent="0.45">
      <c r="A98" s="48" t="s">
        <v>184</v>
      </c>
      <c r="H98" s="200">
        <f>SUM(H75:H96)</f>
        <v>-2104136</v>
      </c>
      <c r="I98" s="73"/>
      <c r="J98" s="74">
        <f>SUM(J75:J96)</f>
        <v>1936313</v>
      </c>
      <c r="K98" s="73"/>
      <c r="L98" s="198">
        <f>SUM(L75:L96)</f>
        <v>-1403424</v>
      </c>
      <c r="N98" s="74">
        <f>SUM(N75:N96)</f>
        <v>-997451</v>
      </c>
    </row>
    <row r="99" spans="1:14" ht="15.95" customHeight="1" x14ac:dyDescent="0.45">
      <c r="H99" s="199"/>
      <c r="J99" s="62"/>
      <c r="L99" s="199"/>
      <c r="N99" s="62"/>
    </row>
    <row r="100" spans="1:14" ht="15.95" customHeight="1" x14ac:dyDescent="0.45">
      <c r="A100" s="48" t="s">
        <v>5</v>
      </c>
      <c r="H100" s="189"/>
      <c r="J100" s="57"/>
      <c r="L100" s="189"/>
      <c r="N100" s="57"/>
    </row>
    <row r="101" spans="1:14" ht="15.95" customHeight="1" x14ac:dyDescent="0.45">
      <c r="B101" s="49" t="s">
        <v>147</v>
      </c>
      <c r="H101" s="195"/>
      <c r="I101" s="49"/>
      <c r="J101" s="49"/>
      <c r="K101" s="49"/>
      <c r="L101" s="195"/>
      <c r="M101" s="49"/>
      <c r="N101" s="49"/>
    </row>
    <row r="102" spans="1:14" ht="15.95" customHeight="1" x14ac:dyDescent="0.45">
      <c r="C102" s="49" t="s">
        <v>146</v>
      </c>
      <c r="H102" s="194">
        <v>378769</v>
      </c>
      <c r="I102" s="37"/>
      <c r="J102" s="69">
        <v>1436454</v>
      </c>
      <c r="K102" s="37"/>
      <c r="L102" s="194">
        <v>1143733</v>
      </c>
      <c r="M102" s="37"/>
      <c r="N102" s="69">
        <v>0</v>
      </c>
    </row>
    <row r="103" spans="1:14" ht="15.95" customHeight="1" x14ac:dyDescent="0.45">
      <c r="B103" s="49" t="s">
        <v>312</v>
      </c>
      <c r="F103" s="214"/>
      <c r="G103" s="4"/>
      <c r="H103" s="194">
        <v>0</v>
      </c>
      <c r="I103" s="37"/>
      <c r="J103" s="69">
        <v>0</v>
      </c>
      <c r="K103" s="37"/>
      <c r="L103" s="194">
        <v>455000</v>
      </c>
      <c r="M103" s="37"/>
      <c r="N103" s="69">
        <v>1741681</v>
      </c>
    </row>
    <row r="104" spans="1:14" ht="15.95" customHeight="1" x14ac:dyDescent="0.45">
      <c r="B104" s="49" t="s">
        <v>278</v>
      </c>
      <c r="F104" s="4">
        <v>13</v>
      </c>
      <c r="G104" s="4"/>
      <c r="H104" s="194">
        <v>1000000</v>
      </c>
      <c r="I104" s="37"/>
      <c r="J104" s="69">
        <v>283000</v>
      </c>
      <c r="K104" s="37"/>
      <c r="L104" s="194">
        <v>0</v>
      </c>
      <c r="M104" s="37"/>
      <c r="N104" s="69">
        <v>0</v>
      </c>
    </row>
    <row r="105" spans="1:14" ht="15.95" customHeight="1" x14ac:dyDescent="0.45">
      <c r="B105" s="49" t="s">
        <v>279</v>
      </c>
      <c r="F105" s="4">
        <v>13</v>
      </c>
      <c r="G105" s="4"/>
      <c r="H105" s="194">
        <v>-1283000</v>
      </c>
      <c r="I105" s="37"/>
      <c r="J105" s="69">
        <v>-200000</v>
      </c>
      <c r="K105" s="37"/>
      <c r="L105" s="194">
        <v>0</v>
      </c>
      <c r="M105" s="37"/>
      <c r="N105" s="69">
        <v>0</v>
      </c>
    </row>
    <row r="106" spans="1:14" ht="15.95" customHeight="1" x14ac:dyDescent="0.45">
      <c r="B106" s="49" t="s">
        <v>280</v>
      </c>
      <c r="F106" s="4">
        <v>13</v>
      </c>
      <c r="G106" s="4"/>
      <c r="H106" s="194">
        <v>-14899</v>
      </c>
      <c r="I106" s="37"/>
      <c r="J106" s="69">
        <v>-4427</v>
      </c>
      <c r="K106" s="37"/>
      <c r="L106" s="194">
        <v>0</v>
      </c>
      <c r="M106" s="37"/>
      <c r="N106" s="69">
        <v>0</v>
      </c>
    </row>
    <row r="107" spans="1:14" ht="15.95" customHeight="1" x14ac:dyDescent="0.45">
      <c r="B107" s="49" t="s">
        <v>211</v>
      </c>
      <c r="F107" s="4"/>
      <c r="G107" s="4"/>
      <c r="H107" s="195"/>
      <c r="I107" s="49"/>
      <c r="J107" s="49"/>
      <c r="K107" s="49"/>
      <c r="L107" s="195"/>
      <c r="M107" s="49"/>
      <c r="N107" s="49"/>
    </row>
    <row r="108" spans="1:14" ht="15.95" customHeight="1" x14ac:dyDescent="0.45">
      <c r="C108" s="49" t="s">
        <v>146</v>
      </c>
      <c r="F108" s="4"/>
      <c r="G108" s="4"/>
      <c r="H108" s="194">
        <v>2576838</v>
      </c>
      <c r="I108" s="37"/>
      <c r="J108" s="69">
        <v>3789951</v>
      </c>
      <c r="K108" s="37"/>
      <c r="L108" s="194">
        <v>0</v>
      </c>
      <c r="M108" s="37"/>
      <c r="N108" s="69">
        <v>253629</v>
      </c>
    </row>
    <row r="109" spans="1:14" ht="15.95" customHeight="1" x14ac:dyDescent="0.45">
      <c r="B109" s="49" t="s">
        <v>212</v>
      </c>
      <c r="F109" s="4"/>
      <c r="G109" s="4"/>
      <c r="H109" s="195"/>
      <c r="I109" s="37"/>
      <c r="J109" s="49"/>
      <c r="K109" s="49"/>
      <c r="L109" s="195"/>
      <c r="M109" s="49"/>
      <c r="N109" s="49"/>
    </row>
    <row r="110" spans="1:14" ht="15.95" customHeight="1" x14ac:dyDescent="0.45">
      <c r="C110" s="49" t="s">
        <v>146</v>
      </c>
      <c r="F110" s="4"/>
      <c r="G110" s="4"/>
      <c r="H110" s="194">
        <v>-723044</v>
      </c>
      <c r="I110" s="37"/>
      <c r="J110" s="69">
        <v>-5814291</v>
      </c>
      <c r="K110" s="37"/>
      <c r="L110" s="194">
        <v>0</v>
      </c>
      <c r="M110" s="37"/>
      <c r="N110" s="69">
        <v>-1142082</v>
      </c>
    </row>
    <row r="111" spans="1:14" ht="15.95" customHeight="1" x14ac:dyDescent="0.45">
      <c r="B111" s="49" t="s">
        <v>216</v>
      </c>
      <c r="F111" s="4"/>
      <c r="G111" s="4"/>
      <c r="H111" s="194">
        <v>-37442</v>
      </c>
      <c r="I111" s="37"/>
      <c r="J111" s="227">
        <v>-1158</v>
      </c>
      <c r="K111" s="37"/>
      <c r="L111" s="194">
        <v>-9011</v>
      </c>
      <c r="M111" s="37"/>
      <c r="N111" s="227">
        <v>0</v>
      </c>
    </row>
    <row r="112" spans="1:14" ht="15.95" customHeight="1" x14ac:dyDescent="0.45">
      <c r="B112" s="49" t="s">
        <v>281</v>
      </c>
      <c r="F112" s="4"/>
      <c r="G112" s="4"/>
      <c r="H112" s="194">
        <v>-308417</v>
      </c>
      <c r="I112" s="37"/>
      <c r="J112" s="227">
        <v>-274130</v>
      </c>
      <c r="K112" s="37"/>
      <c r="L112" s="194">
        <v>-308417</v>
      </c>
      <c r="M112" s="37"/>
      <c r="N112" s="227">
        <v>-274130</v>
      </c>
    </row>
    <row r="113" spans="1:14" ht="15.95" customHeight="1" x14ac:dyDescent="0.45">
      <c r="B113" s="49" t="s">
        <v>282</v>
      </c>
      <c r="F113" s="4"/>
      <c r="G113" s="4"/>
      <c r="H113" s="196">
        <v>-26751</v>
      </c>
      <c r="I113" s="37"/>
      <c r="J113" s="71">
        <v>-53500</v>
      </c>
      <c r="K113" s="37"/>
      <c r="L113" s="196">
        <v>0</v>
      </c>
      <c r="M113" s="37"/>
      <c r="N113" s="71">
        <v>0</v>
      </c>
    </row>
    <row r="114" spans="1:14" s="50" customFormat="1" ht="8.1" customHeight="1" x14ac:dyDescent="0.45">
      <c r="B114" s="49"/>
      <c r="C114" s="49"/>
      <c r="D114" s="49"/>
      <c r="H114" s="199"/>
      <c r="I114" s="53"/>
      <c r="J114" s="62"/>
      <c r="K114" s="53"/>
      <c r="L114" s="199"/>
      <c r="M114" s="53"/>
      <c r="N114" s="62"/>
    </row>
    <row r="115" spans="1:14" ht="15.95" customHeight="1" x14ac:dyDescent="0.45">
      <c r="A115" s="48" t="s">
        <v>260</v>
      </c>
      <c r="H115" s="200">
        <f>SUM(H102:H113)</f>
        <v>1562054</v>
      </c>
      <c r="I115" s="37"/>
      <c r="J115" s="97">
        <f>SUM(J102:J113)</f>
        <v>-838101</v>
      </c>
      <c r="K115" s="41"/>
      <c r="L115" s="200">
        <f>SUM(L102:L113)</f>
        <v>1281305</v>
      </c>
      <c r="M115" s="41"/>
      <c r="N115" s="97">
        <f>SUM(N102:N113)</f>
        <v>579098</v>
      </c>
    </row>
    <row r="116" spans="1:14" ht="15.95" customHeight="1" x14ac:dyDescent="0.45">
      <c r="A116" s="48"/>
      <c r="H116" s="217"/>
      <c r="I116" s="37"/>
      <c r="J116" s="217"/>
      <c r="K116" s="41"/>
      <c r="L116" s="217"/>
      <c r="M116" s="41"/>
      <c r="N116" s="217"/>
    </row>
    <row r="117" spans="1:14" ht="15.95" customHeight="1" x14ac:dyDescent="0.45">
      <c r="A117" s="48"/>
      <c r="H117" s="217"/>
      <c r="I117" s="37"/>
      <c r="J117" s="217"/>
      <c r="K117" s="41"/>
      <c r="L117" s="217"/>
      <c r="M117" s="41"/>
      <c r="N117" s="217"/>
    </row>
    <row r="118" spans="1:14" ht="15.95" customHeight="1" x14ac:dyDescent="0.45">
      <c r="A118" s="48"/>
      <c r="H118" s="217"/>
      <c r="I118" s="37"/>
      <c r="J118" s="217"/>
      <c r="K118" s="41"/>
      <c r="L118" s="217"/>
      <c r="M118" s="41"/>
      <c r="N118" s="217"/>
    </row>
    <row r="119" spans="1:14" ht="10.5" customHeight="1" x14ac:dyDescent="0.45">
      <c r="A119" s="48"/>
      <c r="H119" s="217"/>
      <c r="I119" s="37"/>
      <c r="J119" s="217"/>
      <c r="K119" s="41"/>
      <c r="L119" s="217"/>
      <c r="M119" s="41"/>
      <c r="N119" s="217"/>
    </row>
    <row r="120" spans="1:14" ht="21.95" customHeight="1" x14ac:dyDescent="0.45">
      <c r="A120" s="268" t="str">
        <f>+A63</f>
        <v>The notes to the interim financial information are an integral part of this financial information.</v>
      </c>
      <c r="B120" s="268"/>
      <c r="C120" s="268"/>
      <c r="D120" s="268"/>
      <c r="E120" s="268"/>
      <c r="F120" s="268"/>
      <c r="G120" s="268"/>
      <c r="H120" s="268"/>
      <c r="I120" s="268"/>
      <c r="J120" s="268"/>
      <c r="K120" s="268"/>
      <c r="L120" s="268"/>
      <c r="M120" s="268"/>
      <c r="N120" s="268"/>
    </row>
    <row r="121" spans="1:14" ht="16.5" customHeight="1" x14ac:dyDescent="0.45">
      <c r="A121" s="79" t="str">
        <f>A1</f>
        <v>Singha Estate Public Company Limited</v>
      </c>
      <c r="B121" s="79"/>
      <c r="C121" s="79"/>
      <c r="D121" s="79"/>
      <c r="E121" s="80"/>
      <c r="F121" s="81"/>
      <c r="G121" s="81"/>
      <c r="H121" s="55"/>
      <c r="I121" s="55"/>
      <c r="J121" s="55"/>
      <c r="K121" s="55"/>
      <c r="L121" s="55"/>
      <c r="M121" s="55"/>
      <c r="N121" s="55"/>
    </row>
    <row r="122" spans="1:14" s="45" customFormat="1" ht="16.5" customHeight="1" x14ac:dyDescent="0.45">
      <c r="A122" s="44" t="s">
        <v>43</v>
      </c>
      <c r="B122" s="44"/>
      <c r="C122" s="44"/>
      <c r="D122" s="44"/>
      <c r="F122" s="46"/>
      <c r="G122" s="46"/>
      <c r="H122" s="69"/>
      <c r="I122" s="69"/>
      <c r="J122" s="69"/>
      <c r="K122" s="69"/>
      <c r="L122" s="69"/>
      <c r="M122" s="69"/>
      <c r="N122" s="69"/>
    </row>
    <row r="123" spans="1:14" ht="16.5" customHeight="1" x14ac:dyDescent="0.45">
      <c r="A123" s="82" t="str">
        <f>+A3</f>
        <v>For the six-month period ended 30 June 2020</v>
      </c>
      <c r="B123" s="82"/>
      <c r="C123" s="82"/>
      <c r="D123" s="82"/>
      <c r="E123" s="83"/>
      <c r="F123" s="84"/>
      <c r="G123" s="84"/>
      <c r="H123" s="85"/>
      <c r="I123" s="85"/>
      <c r="J123" s="85"/>
      <c r="K123" s="85"/>
      <c r="L123" s="85"/>
      <c r="M123" s="85"/>
      <c r="N123" s="85"/>
    </row>
    <row r="124" spans="1:14" ht="16.5" customHeight="1" x14ac:dyDescent="0.45">
      <c r="A124" s="44"/>
      <c r="B124" s="44"/>
      <c r="C124" s="44"/>
      <c r="D124" s="44"/>
      <c r="E124" s="45"/>
      <c r="F124" s="46"/>
      <c r="G124" s="46"/>
      <c r="H124" s="56"/>
      <c r="I124" s="56"/>
      <c r="J124" s="56"/>
      <c r="K124" s="56"/>
      <c r="L124" s="56"/>
      <c r="M124" s="56"/>
      <c r="N124" s="56"/>
    </row>
    <row r="125" spans="1:14" ht="16.5" customHeight="1" x14ac:dyDescent="0.45">
      <c r="A125" s="44"/>
      <c r="B125" s="44"/>
      <c r="C125" s="44"/>
      <c r="D125" s="44"/>
      <c r="E125" s="45"/>
      <c r="F125" s="46"/>
      <c r="G125" s="46"/>
      <c r="H125" s="56"/>
      <c r="I125" s="56"/>
      <c r="J125" s="56"/>
      <c r="K125" s="56"/>
      <c r="L125" s="56"/>
      <c r="M125" s="56"/>
      <c r="N125" s="56"/>
    </row>
    <row r="126" spans="1:14" ht="16.5" customHeight="1" x14ac:dyDescent="0.45">
      <c r="A126" s="44"/>
      <c r="B126" s="44"/>
      <c r="C126" s="44"/>
      <c r="D126" s="44"/>
      <c r="E126" s="45"/>
      <c r="F126" s="46"/>
      <c r="G126" s="46"/>
      <c r="H126" s="261" t="s">
        <v>112</v>
      </c>
      <c r="I126" s="261"/>
      <c r="J126" s="261"/>
      <c r="K126" s="96"/>
      <c r="L126" s="261" t="s">
        <v>113</v>
      </c>
      <c r="M126" s="261"/>
      <c r="N126" s="261"/>
    </row>
    <row r="127" spans="1:14" ht="16.5" customHeight="1" x14ac:dyDescent="0.45">
      <c r="A127" s="44"/>
      <c r="B127" s="44"/>
      <c r="C127" s="44"/>
      <c r="D127" s="44"/>
      <c r="E127" s="45"/>
      <c r="F127" s="46"/>
      <c r="G127" s="46"/>
      <c r="H127" s="258" t="s">
        <v>173</v>
      </c>
      <c r="I127" s="258"/>
      <c r="J127" s="258"/>
      <c r="K127" s="151"/>
      <c r="L127" s="258" t="s">
        <v>173</v>
      </c>
      <c r="M127" s="258"/>
      <c r="N127" s="258"/>
    </row>
    <row r="128" spans="1:14" ht="16.5" customHeight="1" x14ac:dyDescent="0.45">
      <c r="H128" s="14" t="s">
        <v>91</v>
      </c>
      <c r="I128" s="15"/>
      <c r="J128" s="14" t="s">
        <v>91</v>
      </c>
      <c r="K128" s="13"/>
      <c r="L128" s="14" t="s">
        <v>91</v>
      </c>
      <c r="M128" s="15"/>
      <c r="N128" s="14" t="s">
        <v>91</v>
      </c>
    </row>
    <row r="129" spans="1:20" ht="16.5" customHeight="1" x14ac:dyDescent="0.45">
      <c r="A129" s="48"/>
      <c r="B129" s="48"/>
      <c r="C129" s="48"/>
      <c r="D129" s="48"/>
      <c r="H129" s="51" t="s">
        <v>223</v>
      </c>
      <c r="I129" s="52"/>
      <c r="J129" s="51" t="s">
        <v>154</v>
      </c>
      <c r="L129" s="51" t="s">
        <v>223</v>
      </c>
      <c r="M129" s="52"/>
      <c r="N129" s="51" t="s">
        <v>154</v>
      </c>
    </row>
    <row r="130" spans="1:20" ht="16.5" customHeight="1" x14ac:dyDescent="0.45">
      <c r="A130" s="45"/>
      <c r="B130" s="45"/>
      <c r="C130" s="45"/>
      <c r="D130" s="45"/>
      <c r="E130" s="45"/>
      <c r="G130" s="54"/>
      <c r="H130" s="18" t="s">
        <v>76</v>
      </c>
      <c r="I130" s="55"/>
      <c r="J130" s="18" t="s">
        <v>76</v>
      </c>
      <c r="K130" s="56"/>
      <c r="L130" s="18" t="s">
        <v>76</v>
      </c>
      <c r="M130" s="55"/>
      <c r="N130" s="18" t="s">
        <v>76</v>
      </c>
    </row>
    <row r="131" spans="1:20" ht="16.5" customHeight="1" x14ac:dyDescent="0.45">
      <c r="A131" s="45"/>
      <c r="B131" s="45"/>
      <c r="C131" s="45"/>
      <c r="D131" s="45"/>
      <c r="E131" s="45"/>
      <c r="G131" s="54"/>
      <c r="H131" s="152"/>
      <c r="I131" s="55"/>
      <c r="J131" s="14"/>
      <c r="K131" s="56"/>
      <c r="L131" s="152"/>
      <c r="M131" s="55"/>
      <c r="N131" s="14"/>
    </row>
    <row r="132" spans="1:20" ht="16.5" customHeight="1" x14ac:dyDescent="0.45">
      <c r="A132" s="48" t="s">
        <v>309</v>
      </c>
      <c r="B132" s="48"/>
      <c r="F132" s="46"/>
      <c r="G132" s="46"/>
      <c r="H132" s="194">
        <f>SUM(H98,H115,H57)</f>
        <v>-2010702</v>
      </c>
      <c r="I132" s="37"/>
      <c r="J132" s="69">
        <f>SUM(J98,J115,J57)</f>
        <v>-1544301</v>
      </c>
      <c r="K132" s="37"/>
      <c r="L132" s="194">
        <f>SUM(L98,L115,L57)</f>
        <v>-499657</v>
      </c>
      <c r="M132" s="37"/>
      <c r="N132" s="69">
        <f>SUM(N98,N115,N57)</f>
        <v>-89648</v>
      </c>
    </row>
    <row r="133" spans="1:20" ht="16.5" customHeight="1" x14ac:dyDescent="0.45">
      <c r="A133" s="49" t="s">
        <v>297</v>
      </c>
      <c r="B133" s="48"/>
      <c r="F133" s="46"/>
      <c r="G133" s="46"/>
      <c r="H133" s="194">
        <v>-34955</v>
      </c>
      <c r="I133" s="56"/>
      <c r="J133" s="69">
        <v>186412</v>
      </c>
      <c r="K133" s="56"/>
      <c r="L133" s="194">
        <v>0</v>
      </c>
      <c r="N133" s="69">
        <v>0</v>
      </c>
    </row>
    <row r="134" spans="1:20" ht="16.5" customHeight="1" x14ac:dyDescent="0.45">
      <c r="A134" s="49" t="s">
        <v>32</v>
      </c>
      <c r="F134" s="49"/>
      <c r="H134" s="200">
        <v>5412813</v>
      </c>
      <c r="I134" s="56"/>
      <c r="J134" s="68">
        <v>3544788</v>
      </c>
      <c r="K134" s="56"/>
      <c r="L134" s="200">
        <v>639281</v>
      </c>
      <c r="N134" s="97">
        <v>281242</v>
      </c>
      <c r="Q134" s="45"/>
      <c r="R134" s="45"/>
      <c r="S134" s="45"/>
    </row>
    <row r="135" spans="1:20" ht="16.5" customHeight="1" x14ac:dyDescent="0.45">
      <c r="H135" s="188"/>
      <c r="J135" s="65"/>
      <c r="L135" s="188"/>
      <c r="N135" s="65"/>
      <c r="Q135" s="254"/>
      <c r="R135" s="254"/>
      <c r="S135" s="45"/>
    </row>
    <row r="136" spans="1:20" ht="16.5" customHeight="1" thickBot="1" x14ac:dyDescent="0.5">
      <c r="A136" s="48" t="s">
        <v>49</v>
      </c>
      <c r="H136" s="201">
        <f>SUM(H132:H135)</f>
        <v>3367156</v>
      </c>
      <c r="J136" s="76">
        <f>SUM(J132:J134)</f>
        <v>2186899</v>
      </c>
      <c r="L136" s="201">
        <f>SUM(L132:L135)</f>
        <v>139624</v>
      </c>
      <c r="N136" s="76">
        <f>SUM(N132:N135)</f>
        <v>191594</v>
      </c>
      <c r="Q136" s="253"/>
      <c r="R136" s="254"/>
      <c r="S136" s="45"/>
    </row>
    <row r="137" spans="1:20" ht="16.5" customHeight="1" thickTop="1" x14ac:dyDescent="0.45">
      <c r="A137" s="48"/>
      <c r="H137" s="216"/>
      <c r="J137" s="65"/>
      <c r="L137" s="216"/>
      <c r="N137" s="65"/>
      <c r="Q137" s="255"/>
      <c r="R137" s="255"/>
      <c r="S137" s="45"/>
    </row>
    <row r="138" spans="1:20" ht="16.5" customHeight="1" x14ac:dyDescent="0.45">
      <c r="A138" s="48" t="s">
        <v>306</v>
      </c>
      <c r="B138" s="77"/>
      <c r="G138" s="49"/>
      <c r="H138" s="187"/>
      <c r="L138" s="187"/>
      <c r="Q138" s="256"/>
      <c r="R138" s="257"/>
      <c r="S138" s="45"/>
    </row>
    <row r="139" spans="1:20" ht="16.5" customHeight="1" x14ac:dyDescent="0.45">
      <c r="A139" s="49" t="s">
        <v>307</v>
      </c>
      <c r="H139" s="187"/>
      <c r="L139" s="202"/>
      <c r="N139" s="78"/>
      <c r="Q139" s="253"/>
      <c r="R139" s="45"/>
      <c r="S139" s="45"/>
      <c r="T139" s="45"/>
    </row>
    <row r="140" spans="1:20" ht="16.5" customHeight="1" x14ac:dyDescent="0.45">
      <c r="B140" s="58" t="s">
        <v>213</v>
      </c>
      <c r="H140" s="194"/>
      <c r="I140" s="69"/>
      <c r="J140" s="69"/>
      <c r="K140" s="69"/>
      <c r="L140" s="194"/>
      <c r="N140" s="69"/>
      <c r="Q140" s="253"/>
      <c r="R140" s="253"/>
      <c r="S140" s="45"/>
      <c r="T140" s="45"/>
    </row>
    <row r="141" spans="1:20" ht="16.5" customHeight="1" x14ac:dyDescent="0.45">
      <c r="C141" s="49" t="s">
        <v>90</v>
      </c>
      <c r="H141" s="194">
        <v>341127</v>
      </c>
      <c r="I141" s="69"/>
      <c r="J141" s="69">
        <v>95721</v>
      </c>
      <c r="K141" s="69"/>
      <c r="L141" s="194">
        <v>0</v>
      </c>
      <c r="N141" s="69">
        <v>0</v>
      </c>
      <c r="Q141" s="253"/>
      <c r="R141" s="45"/>
      <c r="S141" s="45"/>
      <c r="T141" s="45"/>
    </row>
    <row r="142" spans="1:20" ht="16.5" customHeight="1" x14ac:dyDescent="0.45">
      <c r="B142" s="58" t="s">
        <v>185</v>
      </c>
      <c r="H142" s="194"/>
      <c r="I142" s="69"/>
      <c r="J142" s="69"/>
      <c r="K142" s="69"/>
      <c r="L142" s="194"/>
      <c r="N142" s="69"/>
      <c r="Q142" s="253"/>
      <c r="R142" s="45"/>
      <c r="S142" s="45"/>
      <c r="T142" s="45"/>
    </row>
    <row r="143" spans="1:20" ht="16.5" customHeight="1" x14ac:dyDescent="0.45">
      <c r="C143" s="49" t="s">
        <v>90</v>
      </c>
      <c r="H143" s="194">
        <v>0</v>
      </c>
      <c r="I143" s="69"/>
      <c r="J143" s="69">
        <v>24152</v>
      </c>
      <c r="K143" s="69"/>
      <c r="L143" s="194">
        <v>0</v>
      </c>
      <c r="N143" s="69">
        <v>0</v>
      </c>
      <c r="Q143" s="253"/>
      <c r="R143" s="45"/>
      <c r="S143" s="45"/>
      <c r="T143" s="45"/>
    </row>
    <row r="144" spans="1:20" ht="16.5" customHeight="1" x14ac:dyDescent="0.45">
      <c r="B144" s="58" t="s">
        <v>235</v>
      </c>
      <c r="H144" s="194">
        <v>25696</v>
      </c>
      <c r="I144" s="69"/>
      <c r="J144" s="69">
        <v>0</v>
      </c>
      <c r="K144" s="69"/>
      <c r="L144" s="194">
        <v>433</v>
      </c>
      <c r="N144" s="69">
        <v>0</v>
      </c>
      <c r="Q144" s="45"/>
      <c r="R144" s="45"/>
      <c r="S144" s="45"/>
      <c r="T144" s="45"/>
    </row>
    <row r="145" spans="2:14" ht="16.5" customHeight="1" x14ac:dyDescent="0.45">
      <c r="B145" s="49" t="s">
        <v>261</v>
      </c>
      <c r="H145" s="194">
        <v>391574</v>
      </c>
      <c r="I145" s="69"/>
      <c r="J145" s="69">
        <v>0</v>
      </c>
      <c r="K145" s="69"/>
      <c r="L145" s="194">
        <v>111235</v>
      </c>
      <c r="N145" s="69">
        <v>0</v>
      </c>
    </row>
    <row r="146" spans="2:14" ht="16.5" customHeight="1" x14ac:dyDescent="0.45">
      <c r="B146" s="58" t="s">
        <v>236</v>
      </c>
      <c r="H146" s="194"/>
      <c r="I146" s="69"/>
      <c r="J146" s="69"/>
      <c r="K146" s="69"/>
      <c r="L146" s="194"/>
      <c r="N146" s="69"/>
    </row>
    <row r="147" spans="2:14" ht="16.5" customHeight="1" x14ac:dyDescent="0.45">
      <c r="B147" s="58"/>
      <c r="C147" s="49" t="s">
        <v>90</v>
      </c>
      <c r="H147" s="194">
        <v>216726</v>
      </c>
      <c r="I147" s="69"/>
      <c r="J147" s="69">
        <v>0</v>
      </c>
      <c r="K147" s="69"/>
      <c r="L147" s="194">
        <v>0</v>
      </c>
      <c r="N147" s="69">
        <v>0</v>
      </c>
    </row>
    <row r="148" spans="2:14" ht="16.5" customHeight="1" x14ac:dyDescent="0.45">
      <c r="B148" s="58" t="s">
        <v>257</v>
      </c>
      <c r="H148" s="194"/>
      <c r="I148" s="69"/>
      <c r="J148" s="69"/>
      <c r="K148" s="69"/>
      <c r="L148" s="194"/>
      <c r="N148" s="69"/>
    </row>
    <row r="149" spans="2:14" ht="16.5" customHeight="1" x14ac:dyDescent="0.45">
      <c r="B149" s="58"/>
      <c r="C149" s="49" t="s">
        <v>258</v>
      </c>
      <c r="H149" s="194">
        <v>426147</v>
      </c>
      <c r="I149" s="69"/>
      <c r="J149" s="69">
        <v>0</v>
      </c>
      <c r="K149" s="69"/>
      <c r="L149" s="194">
        <v>0</v>
      </c>
      <c r="N149" s="69">
        <v>0</v>
      </c>
    </row>
    <row r="150" spans="2:14" ht="16.5" customHeight="1" x14ac:dyDescent="0.45">
      <c r="B150" s="58" t="s">
        <v>283</v>
      </c>
      <c r="H150" s="194"/>
      <c r="I150" s="69"/>
      <c r="J150" s="69"/>
      <c r="K150" s="69"/>
      <c r="L150" s="194"/>
      <c r="M150" s="69"/>
      <c r="N150" s="69"/>
    </row>
    <row r="151" spans="2:14" ht="16.5" customHeight="1" x14ac:dyDescent="0.45">
      <c r="B151" s="58"/>
      <c r="C151" s="49" t="s">
        <v>313</v>
      </c>
      <c r="H151" s="194">
        <v>0</v>
      </c>
      <c r="I151" s="69"/>
      <c r="J151" s="69">
        <v>6029</v>
      </c>
      <c r="K151" s="69"/>
      <c r="L151" s="194">
        <v>0</v>
      </c>
      <c r="M151" s="69"/>
      <c r="N151" s="69">
        <v>140</v>
      </c>
    </row>
    <row r="152" spans="2:14" ht="16.5" customHeight="1" x14ac:dyDescent="0.45">
      <c r="B152" s="58"/>
      <c r="H152" s="69"/>
      <c r="I152" s="69"/>
      <c r="J152" s="69"/>
      <c r="K152" s="69"/>
      <c r="L152" s="69"/>
      <c r="M152" s="69"/>
      <c r="N152" s="69"/>
    </row>
    <row r="153" spans="2:14" ht="16.5" customHeight="1" x14ac:dyDescent="0.45">
      <c r="B153" s="58"/>
      <c r="H153" s="69"/>
      <c r="I153" s="69"/>
      <c r="J153" s="69"/>
      <c r="K153" s="69"/>
      <c r="L153" s="69"/>
      <c r="M153" s="69"/>
      <c r="N153" s="69"/>
    </row>
    <row r="154" spans="2:14" ht="16.5" customHeight="1" x14ac:dyDescent="0.45">
      <c r="B154" s="58"/>
      <c r="H154" s="69"/>
      <c r="I154" s="69"/>
      <c r="J154" s="69"/>
      <c r="K154" s="69"/>
      <c r="L154" s="69"/>
      <c r="M154" s="69"/>
      <c r="N154" s="69"/>
    </row>
    <row r="155" spans="2:14" ht="16.5" customHeight="1" x14ac:dyDescent="0.45">
      <c r="B155" s="58"/>
      <c r="H155" s="69"/>
      <c r="I155" s="69"/>
      <c r="J155" s="69"/>
      <c r="K155" s="69"/>
      <c r="L155" s="69"/>
      <c r="M155" s="69"/>
      <c r="N155" s="69"/>
    </row>
    <row r="156" spans="2:14" ht="16.5" customHeight="1" x14ac:dyDescent="0.45">
      <c r="B156" s="58"/>
      <c r="H156" s="69"/>
      <c r="I156" s="69"/>
      <c r="J156" s="69"/>
      <c r="K156" s="69"/>
      <c r="L156" s="69"/>
      <c r="M156" s="69"/>
      <c r="N156" s="69"/>
    </row>
    <row r="157" spans="2:14" ht="16.5" customHeight="1" x14ac:dyDescent="0.45">
      <c r="B157" s="58"/>
      <c r="H157" s="69"/>
      <c r="I157" s="69"/>
      <c r="J157" s="69"/>
      <c r="K157" s="69"/>
      <c r="L157" s="69"/>
      <c r="M157" s="69"/>
      <c r="N157" s="69"/>
    </row>
    <row r="158" spans="2:14" ht="16.5" customHeight="1" x14ac:dyDescent="0.45">
      <c r="B158" s="58"/>
      <c r="H158" s="69"/>
      <c r="I158" s="69"/>
      <c r="J158" s="69"/>
      <c r="K158" s="69"/>
      <c r="L158" s="69"/>
      <c r="M158" s="69"/>
      <c r="N158" s="69"/>
    </row>
    <row r="159" spans="2:14" ht="16.5" customHeight="1" x14ac:dyDescent="0.45">
      <c r="B159" s="58"/>
      <c r="H159" s="69"/>
      <c r="I159" s="69"/>
      <c r="J159" s="69"/>
      <c r="K159" s="69"/>
      <c r="L159" s="69"/>
      <c r="M159" s="69"/>
      <c r="N159" s="69"/>
    </row>
    <row r="160" spans="2:14" ht="16.5" customHeight="1" x14ac:dyDescent="0.45">
      <c r="B160" s="58"/>
      <c r="H160" s="69"/>
      <c r="I160" s="69"/>
      <c r="J160" s="69"/>
      <c r="K160" s="69"/>
      <c r="L160" s="69"/>
      <c r="M160" s="69"/>
      <c r="N160" s="69"/>
    </row>
    <row r="161" spans="1:14" ht="16.5" customHeight="1" x14ac:dyDescent="0.45">
      <c r="B161" s="58"/>
      <c r="H161" s="69"/>
      <c r="I161" s="69"/>
      <c r="J161" s="69"/>
      <c r="K161" s="69"/>
      <c r="L161" s="69"/>
      <c r="M161" s="69"/>
      <c r="N161" s="69"/>
    </row>
    <row r="162" spans="1:14" ht="16.5" customHeight="1" x14ac:dyDescent="0.45">
      <c r="B162" s="58"/>
      <c r="H162" s="69"/>
      <c r="I162" s="69"/>
      <c r="J162" s="69"/>
      <c r="K162" s="69"/>
      <c r="L162" s="69"/>
      <c r="M162" s="69"/>
      <c r="N162" s="69"/>
    </row>
    <row r="163" spans="1:14" ht="16.5" customHeight="1" x14ac:dyDescent="0.45">
      <c r="B163" s="58"/>
      <c r="H163" s="69"/>
      <c r="I163" s="69"/>
      <c r="J163" s="69"/>
      <c r="K163" s="69"/>
      <c r="L163" s="69"/>
      <c r="M163" s="69"/>
      <c r="N163" s="69"/>
    </row>
    <row r="164" spans="1:14" ht="16.5" customHeight="1" x14ac:dyDescent="0.45">
      <c r="B164" s="58"/>
      <c r="H164" s="69"/>
      <c r="I164" s="69"/>
      <c r="J164" s="69"/>
      <c r="K164" s="69"/>
      <c r="L164" s="69"/>
      <c r="M164" s="69"/>
      <c r="N164" s="69"/>
    </row>
    <row r="165" spans="1:14" ht="16.5" customHeight="1" x14ac:dyDescent="0.45">
      <c r="B165" s="58"/>
      <c r="H165" s="69"/>
      <c r="I165" s="69"/>
      <c r="J165" s="69"/>
      <c r="K165" s="69"/>
      <c r="L165" s="69"/>
      <c r="M165" s="69"/>
      <c r="N165" s="69"/>
    </row>
    <row r="166" spans="1:14" ht="16.5" customHeight="1" x14ac:dyDescent="0.45">
      <c r="B166" s="58"/>
      <c r="H166" s="69"/>
      <c r="I166" s="69"/>
      <c r="J166" s="69"/>
      <c r="K166" s="69"/>
      <c r="L166" s="69"/>
      <c r="M166" s="69"/>
      <c r="N166" s="69"/>
    </row>
    <row r="167" spans="1:14" ht="16.5" customHeight="1" x14ac:dyDescent="0.45">
      <c r="B167" s="58"/>
      <c r="H167" s="69"/>
      <c r="I167" s="69"/>
      <c r="J167" s="69"/>
      <c r="K167" s="69"/>
      <c r="L167" s="69"/>
      <c r="M167" s="69"/>
      <c r="N167" s="69"/>
    </row>
    <row r="168" spans="1:14" ht="16.5" customHeight="1" x14ac:dyDescent="0.45">
      <c r="B168" s="58"/>
      <c r="H168" s="69"/>
      <c r="I168" s="69"/>
      <c r="J168" s="69"/>
      <c r="K168" s="69"/>
      <c r="L168" s="69"/>
      <c r="M168" s="69"/>
      <c r="N168" s="69"/>
    </row>
    <row r="169" spans="1:14" ht="16.5" customHeight="1" x14ac:dyDescent="0.45">
      <c r="B169" s="58"/>
      <c r="H169" s="69"/>
      <c r="I169" s="69"/>
      <c r="J169" s="69"/>
      <c r="K169" s="69"/>
      <c r="L169" s="69"/>
      <c r="M169" s="69"/>
      <c r="N169" s="69"/>
    </row>
    <row r="170" spans="1:14" ht="16.5" customHeight="1" x14ac:dyDescent="0.45">
      <c r="B170" s="58"/>
      <c r="H170" s="69"/>
      <c r="I170" s="69"/>
      <c r="J170" s="69"/>
      <c r="K170" s="69"/>
      <c r="L170" s="69"/>
      <c r="M170" s="69"/>
      <c r="N170" s="69"/>
    </row>
    <row r="171" spans="1:14" ht="16.5" customHeight="1" x14ac:dyDescent="0.45">
      <c r="B171" s="58"/>
      <c r="H171" s="69"/>
      <c r="I171" s="69"/>
      <c r="J171" s="69"/>
      <c r="K171" s="69"/>
      <c r="L171" s="69"/>
      <c r="M171" s="69"/>
      <c r="N171" s="69"/>
    </row>
    <row r="172" spans="1:14" ht="16.5" customHeight="1" x14ac:dyDescent="0.45">
      <c r="B172" s="58"/>
      <c r="H172" s="69"/>
      <c r="I172" s="69"/>
      <c r="J172" s="69"/>
      <c r="K172" s="69"/>
      <c r="L172" s="69"/>
      <c r="M172" s="69"/>
      <c r="N172" s="69"/>
    </row>
    <row r="173" spans="1:14" ht="14.25" customHeight="1" x14ac:dyDescent="0.45">
      <c r="B173" s="58"/>
      <c r="H173" s="69"/>
      <c r="I173" s="69"/>
      <c r="J173" s="69"/>
      <c r="K173" s="69"/>
      <c r="L173" s="69"/>
      <c r="M173" s="69"/>
      <c r="N173" s="69"/>
    </row>
    <row r="174" spans="1:14" ht="21.95" customHeight="1" x14ac:dyDescent="0.45">
      <c r="A174" s="268" t="str">
        <f>+A63</f>
        <v>The notes to the interim financial information are an integral part of this financial information.</v>
      </c>
      <c r="B174" s="268"/>
      <c r="C174" s="268"/>
      <c r="D174" s="268"/>
      <c r="E174" s="268"/>
      <c r="F174" s="268"/>
      <c r="G174" s="268"/>
      <c r="H174" s="268"/>
      <c r="I174" s="268"/>
      <c r="J174" s="268"/>
      <c r="K174" s="268"/>
      <c r="L174" s="268"/>
      <c r="M174" s="268"/>
      <c r="N174" s="268"/>
    </row>
    <row r="65289" spans="13:13" ht="16.5" customHeight="1" x14ac:dyDescent="0.45">
      <c r="M65289" s="37"/>
    </row>
  </sheetData>
  <mergeCells count="15">
    <mergeCell ref="A120:N120"/>
    <mergeCell ref="H7:J7"/>
    <mergeCell ref="L7:N7"/>
    <mergeCell ref="H70:J70"/>
    <mergeCell ref="L70:N70"/>
    <mergeCell ref="H6:J6"/>
    <mergeCell ref="L6:N6"/>
    <mergeCell ref="A63:N63"/>
    <mergeCell ref="H69:J69"/>
    <mergeCell ref="L69:N69"/>
    <mergeCell ref="H127:J127"/>
    <mergeCell ref="L127:N127"/>
    <mergeCell ref="A174:N174"/>
    <mergeCell ref="H126:J126"/>
    <mergeCell ref="L126:N126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63" max="16383" man="1"/>
    <brk id="1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BS</vt:lpstr>
      <vt:lpstr>5-6 IS 3M</vt:lpstr>
      <vt:lpstr>7-8 IS 6M</vt:lpstr>
      <vt:lpstr>9 change conso</vt:lpstr>
      <vt:lpstr>10 change company</vt:lpstr>
      <vt:lpstr>11-13 CF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บริษัท สำนักงาน เอเอ็มซี</dc:creator>
  <cp:lastModifiedBy>Pakhathorn Khannarong</cp:lastModifiedBy>
  <cp:lastPrinted>2020-08-13T06:22:31Z</cp:lastPrinted>
  <dcterms:created xsi:type="dcterms:W3CDTF">1998-11-11T12:57:53Z</dcterms:created>
  <dcterms:modified xsi:type="dcterms:W3CDTF">2020-08-13T06:36:10Z</dcterms:modified>
</cp:coreProperties>
</file>